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1_DIO - Provizorní SSZ" sheetId="2" r:id="rId2"/>
    <sheet name="1_SO 101 - Stavební úprav..." sheetId="3" r:id="rId3"/>
    <sheet name="1_SO 401 - SSZ Brněnská -..." sheetId="4" r:id="rId4"/>
    <sheet name="1_VRN - SSZ Brněnská - U ..." sheetId="5" r:id="rId5"/>
    <sheet name="2_DIO - Provizorní SSZ" sheetId="6" r:id="rId6"/>
    <sheet name="2_SO 101 - Stavební úprav..." sheetId="7" r:id="rId7"/>
    <sheet name="2_SO 401 - SSZ Brněnská -..." sheetId="8" r:id="rId8"/>
    <sheet name="2_VRN - SSZ Brněnská - Ži..." sheetId="9" r:id="rId9"/>
    <sheet name="3_DIO - Provizorní SSZ" sheetId="10" r:id="rId10"/>
    <sheet name="3_SO 101 - Stavební úprav..." sheetId="11" r:id="rId11"/>
    <sheet name="3_SO 401 - SSZ Nár.třída ..." sheetId="12" r:id="rId12"/>
    <sheet name="3_VRN - SSZ Nár.třída - V..." sheetId="13" r:id="rId13"/>
    <sheet name="Pokyny pro vyplnění" sheetId="14" r:id="rId14"/>
  </sheets>
  <definedNames>
    <definedName name="_xlnm.Print_Area" localSheetId="0">'Rekapitulace stavby'!$D$4:$AO$36,'Rekapitulace stavby'!$C$42:$AQ$67</definedName>
    <definedName name="_xlnm.Print_Titles" localSheetId="0">'Rekapitulace stavby'!$52:$52</definedName>
    <definedName name="_xlnm._FilterDatabase" localSheetId="1" hidden="1">'1_DIO - Provizorní SSZ'!$C$83:$K$100</definedName>
    <definedName name="_xlnm.Print_Area" localSheetId="1">'1_DIO - Provizorní SSZ'!$C$4:$J$39,'1_DIO - Provizorní SSZ'!$C$45:$J$65,'1_DIO - Provizorní SSZ'!$C$71:$K$100</definedName>
    <definedName name="_xlnm.Print_Titles" localSheetId="1">'1_DIO - Provizorní SSZ'!$83:$83</definedName>
    <definedName name="_xlnm._FilterDatabase" localSheetId="2" hidden="1">'1_SO 101 - Stavební úprav...'!$C$83:$K$522</definedName>
    <definedName name="_xlnm.Print_Area" localSheetId="2">'1_SO 101 - Stavební úprav...'!$C$4:$J$39,'1_SO 101 - Stavební úprav...'!$C$45:$J$65,'1_SO 101 - Stavební úprav...'!$C$71:$K$522</definedName>
    <definedName name="_xlnm.Print_Titles" localSheetId="2">'1_SO 101 - Stavební úprav...'!$83:$83</definedName>
    <definedName name="_xlnm._FilterDatabase" localSheetId="3" hidden="1">'1_SO 401 - SSZ Brněnská -...'!$C$86:$K$1379</definedName>
    <definedName name="_xlnm.Print_Area" localSheetId="3">'1_SO 401 - SSZ Brněnská -...'!$C$4:$J$39,'1_SO 401 - SSZ Brněnská -...'!$C$45:$J$68,'1_SO 401 - SSZ Brněnská -...'!$C$74:$K$1379</definedName>
    <definedName name="_xlnm.Print_Titles" localSheetId="3">'1_SO 401 - SSZ Brněnská -...'!$86:$86</definedName>
    <definedName name="_xlnm._FilterDatabase" localSheetId="4" hidden="1">'1_VRN - SSZ Brněnská - U ...'!$C$82:$K$127</definedName>
    <definedName name="_xlnm.Print_Area" localSheetId="4">'1_VRN - SSZ Brněnská - U ...'!$C$4:$J$39,'1_VRN - SSZ Brněnská - U ...'!$C$45:$J$64,'1_VRN - SSZ Brněnská - U ...'!$C$70:$K$127</definedName>
    <definedName name="_xlnm.Print_Titles" localSheetId="4">'1_VRN - SSZ Brněnská - U ...'!$82:$82</definedName>
    <definedName name="_xlnm._FilterDatabase" localSheetId="5" hidden="1">'2_DIO - Provizorní SSZ'!$C$83:$K$100</definedName>
    <definedName name="_xlnm.Print_Area" localSheetId="5">'2_DIO - Provizorní SSZ'!$C$4:$J$39,'2_DIO - Provizorní SSZ'!$C$45:$J$65,'2_DIO - Provizorní SSZ'!$C$71:$K$100</definedName>
    <definedName name="_xlnm.Print_Titles" localSheetId="5">'2_DIO - Provizorní SSZ'!$83:$83</definedName>
    <definedName name="_xlnm._FilterDatabase" localSheetId="6" hidden="1">'2_SO 101 - Stavební úprav...'!$C$84:$K$452</definedName>
    <definedName name="_xlnm.Print_Area" localSheetId="6">'2_SO 101 - Stavební úprav...'!$C$4:$J$39,'2_SO 101 - Stavební úprav...'!$C$45:$J$66,'2_SO 101 - Stavební úprav...'!$C$72:$K$452</definedName>
    <definedName name="_xlnm.Print_Titles" localSheetId="6">'2_SO 101 - Stavební úprav...'!$84:$84</definedName>
    <definedName name="_xlnm._FilterDatabase" localSheetId="7" hidden="1">'2_SO 401 - SSZ Brněnská -...'!$C$87:$K$1367</definedName>
    <definedName name="_xlnm.Print_Area" localSheetId="7">'2_SO 401 - SSZ Brněnská -...'!$C$4:$J$39,'2_SO 401 - SSZ Brněnská -...'!$C$45:$J$69,'2_SO 401 - SSZ Brněnská -...'!$C$75:$K$1367</definedName>
    <definedName name="_xlnm.Print_Titles" localSheetId="7">'2_SO 401 - SSZ Brněnská -...'!$87:$87</definedName>
    <definedName name="_xlnm._FilterDatabase" localSheetId="8" hidden="1">'2_VRN - SSZ Brněnská - Ži...'!$C$82:$K$127</definedName>
    <definedName name="_xlnm.Print_Area" localSheetId="8">'2_VRN - SSZ Brněnská - Ži...'!$C$4:$J$39,'2_VRN - SSZ Brněnská - Ži...'!$C$45:$J$64,'2_VRN - SSZ Brněnská - Ži...'!$C$70:$K$127</definedName>
    <definedName name="_xlnm.Print_Titles" localSheetId="8">'2_VRN - SSZ Brněnská - Ži...'!$82:$82</definedName>
    <definedName name="_xlnm._FilterDatabase" localSheetId="9" hidden="1">'3_DIO - Provizorní SSZ'!$C$83:$K$100</definedName>
    <definedName name="_xlnm.Print_Area" localSheetId="9">'3_DIO - Provizorní SSZ'!$C$4:$J$39,'3_DIO - Provizorní SSZ'!$C$45:$J$65,'3_DIO - Provizorní SSZ'!$C$71:$K$100</definedName>
    <definedName name="_xlnm.Print_Titles" localSheetId="9">'3_DIO - Provizorní SSZ'!$83:$83</definedName>
    <definedName name="_xlnm._FilterDatabase" localSheetId="10" hidden="1">'3_SO 101 - Stavební úprav...'!$C$86:$K$488</definedName>
    <definedName name="_xlnm.Print_Area" localSheetId="10">'3_SO 101 - Stavební úprav...'!$C$4:$J$39,'3_SO 101 - Stavební úprav...'!$C$45:$J$68,'3_SO 101 - Stavební úprav...'!$C$74:$K$488</definedName>
    <definedName name="_xlnm.Print_Titles" localSheetId="10">'3_SO 101 - Stavební úprav...'!$86:$86</definedName>
    <definedName name="_xlnm._FilterDatabase" localSheetId="11" hidden="1">'3_SO 401 - SSZ Nár.třída ...'!$C$87:$K$1091</definedName>
    <definedName name="_xlnm.Print_Area" localSheetId="11">'3_SO 401 - SSZ Nár.třída ...'!$C$4:$J$39,'3_SO 401 - SSZ Nár.třída ...'!$C$45:$J$69,'3_SO 401 - SSZ Nár.třída ...'!$C$75:$K$1091</definedName>
    <definedName name="_xlnm.Print_Titles" localSheetId="11">'3_SO 401 - SSZ Nár.třída ...'!$87:$87</definedName>
    <definedName name="_xlnm._FilterDatabase" localSheetId="12" hidden="1">'3_VRN - SSZ Nár.třída - V...'!$C$82:$K$135</definedName>
    <definedName name="_xlnm.Print_Area" localSheetId="12">'3_VRN - SSZ Nár.třída - V...'!$C$4:$J$39,'3_VRN - SSZ Nár.třída - V...'!$C$45:$J$64,'3_VRN - SSZ Nár.třída - V...'!$C$70:$K$135</definedName>
    <definedName name="_xlnm.Print_Titles" localSheetId="12">'3_VRN - SSZ Nár.třída - V...'!$82:$82</definedName>
    <definedName name="_xlnm.Print_Area" localSheetId="13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13" l="1" r="J37"/>
  <c r="J36"/>
  <c i="1" r="AY66"/>
  <c i="13" r="J35"/>
  <c i="1" r="AX66"/>
  <c i="13" r="BI130"/>
  <c r="BH130"/>
  <c r="BG130"/>
  <c r="BF130"/>
  <c r="T130"/>
  <c r="R130"/>
  <c r="P130"/>
  <c r="BI124"/>
  <c r="BH124"/>
  <c r="BG124"/>
  <c r="BF124"/>
  <c r="T124"/>
  <c r="R124"/>
  <c r="P124"/>
  <c r="BI117"/>
  <c r="BH117"/>
  <c r="BG117"/>
  <c r="BF117"/>
  <c r="T117"/>
  <c r="R117"/>
  <c r="P117"/>
  <c r="BI112"/>
  <c r="BH112"/>
  <c r="BG112"/>
  <c r="BF112"/>
  <c r="T112"/>
  <c r="R112"/>
  <c r="P112"/>
  <c r="BI106"/>
  <c r="BH106"/>
  <c r="BG106"/>
  <c r="BF106"/>
  <c r="T106"/>
  <c r="R106"/>
  <c r="P106"/>
  <c r="BI101"/>
  <c r="BH101"/>
  <c r="BG101"/>
  <c r="BF101"/>
  <c r="T101"/>
  <c r="R101"/>
  <c r="P101"/>
  <c r="BI96"/>
  <c r="BH96"/>
  <c r="BG96"/>
  <c r="BF96"/>
  <c r="T96"/>
  <c r="R96"/>
  <c r="P96"/>
  <c r="BI91"/>
  <c r="BH91"/>
  <c r="BG91"/>
  <c r="BF91"/>
  <c r="T91"/>
  <c r="R91"/>
  <c r="P91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55"/>
  <c r="J17"/>
  <c r="J12"/>
  <c r="J77"/>
  <c r="E7"/>
  <c r="E48"/>
  <c i="12" r="J37"/>
  <c r="J36"/>
  <c i="1" r="AY65"/>
  <c i="12" r="J35"/>
  <c i="1" r="AX65"/>
  <c i="12" r="BI1086"/>
  <c r="BH1086"/>
  <c r="BG1086"/>
  <c r="BF1086"/>
  <c r="T1086"/>
  <c r="T1085"/>
  <c r="R1086"/>
  <c r="R1085"/>
  <c r="P1086"/>
  <c r="P1085"/>
  <c r="BI1079"/>
  <c r="BH1079"/>
  <c r="BG1079"/>
  <c r="BF1079"/>
  <c r="T1079"/>
  <c r="R1079"/>
  <c r="P1079"/>
  <c r="BI1073"/>
  <c r="BH1073"/>
  <c r="BG1073"/>
  <c r="BF1073"/>
  <c r="T1073"/>
  <c r="R1073"/>
  <c r="P1073"/>
  <c r="BI1067"/>
  <c r="BH1067"/>
  <c r="BG1067"/>
  <c r="BF1067"/>
  <c r="T1067"/>
  <c r="R1067"/>
  <c r="P1067"/>
  <c r="BI1061"/>
  <c r="BH1061"/>
  <c r="BG1061"/>
  <c r="BF1061"/>
  <c r="T1061"/>
  <c r="R1061"/>
  <c r="P1061"/>
  <c r="BI1055"/>
  <c r="BH1055"/>
  <c r="BG1055"/>
  <c r="BF1055"/>
  <c r="T1055"/>
  <c r="R1055"/>
  <c r="P1055"/>
  <c r="BI1049"/>
  <c r="BH1049"/>
  <c r="BG1049"/>
  <c r="BF1049"/>
  <c r="T1049"/>
  <c r="R1049"/>
  <c r="P1049"/>
  <c r="BI1043"/>
  <c r="BH1043"/>
  <c r="BG1043"/>
  <c r="BF1043"/>
  <c r="T1043"/>
  <c r="R1043"/>
  <c r="P1043"/>
  <c r="BI1036"/>
  <c r="BH1036"/>
  <c r="BG1036"/>
  <c r="BF1036"/>
  <c r="T1036"/>
  <c r="R1036"/>
  <c r="P1036"/>
  <c r="BI1029"/>
  <c r="BH1029"/>
  <c r="BG1029"/>
  <c r="BF1029"/>
  <c r="T1029"/>
  <c r="R1029"/>
  <c r="P1029"/>
  <c r="BI1023"/>
  <c r="BH1023"/>
  <c r="BG1023"/>
  <c r="BF1023"/>
  <c r="T1023"/>
  <c r="R1023"/>
  <c r="P1023"/>
  <c r="BI1017"/>
  <c r="BH1017"/>
  <c r="BG1017"/>
  <c r="BF1017"/>
  <c r="T1017"/>
  <c r="R1017"/>
  <c r="P1017"/>
  <c r="BI1011"/>
  <c r="BH1011"/>
  <c r="BG1011"/>
  <c r="BF1011"/>
  <c r="T1011"/>
  <c r="R1011"/>
  <c r="P1011"/>
  <c r="BI1005"/>
  <c r="BH1005"/>
  <c r="BG1005"/>
  <c r="BF1005"/>
  <c r="T1005"/>
  <c r="R1005"/>
  <c r="P1005"/>
  <c r="BI999"/>
  <c r="BH999"/>
  <c r="BG999"/>
  <c r="BF999"/>
  <c r="T999"/>
  <c r="R999"/>
  <c r="P999"/>
  <c r="BI993"/>
  <c r="BH993"/>
  <c r="BG993"/>
  <c r="BF993"/>
  <c r="T993"/>
  <c r="R993"/>
  <c r="P993"/>
  <c r="BI987"/>
  <c r="BH987"/>
  <c r="BG987"/>
  <c r="BF987"/>
  <c r="T987"/>
  <c r="R987"/>
  <c r="P987"/>
  <c r="BI979"/>
  <c r="BH979"/>
  <c r="BG979"/>
  <c r="BF979"/>
  <c r="T979"/>
  <c r="R979"/>
  <c r="P979"/>
  <c r="BI972"/>
  <c r="BH972"/>
  <c r="BG972"/>
  <c r="BF972"/>
  <c r="T972"/>
  <c r="R972"/>
  <c r="P972"/>
  <c r="BI965"/>
  <c r="BH965"/>
  <c r="BG965"/>
  <c r="BF965"/>
  <c r="T965"/>
  <c r="R965"/>
  <c r="P965"/>
  <c r="BI959"/>
  <c r="BH959"/>
  <c r="BG959"/>
  <c r="BF959"/>
  <c r="T959"/>
  <c r="R959"/>
  <c r="P959"/>
  <c r="BI953"/>
  <c r="BH953"/>
  <c r="BG953"/>
  <c r="BF953"/>
  <c r="T953"/>
  <c r="R953"/>
  <c r="P953"/>
  <c r="BI947"/>
  <c r="BH947"/>
  <c r="BG947"/>
  <c r="BF947"/>
  <c r="T947"/>
  <c r="R947"/>
  <c r="P947"/>
  <c r="BI942"/>
  <c r="BH942"/>
  <c r="BG942"/>
  <c r="BF942"/>
  <c r="T942"/>
  <c r="R942"/>
  <c r="P942"/>
  <c r="BI937"/>
  <c r="BH937"/>
  <c r="BG937"/>
  <c r="BF937"/>
  <c r="T937"/>
  <c r="R937"/>
  <c r="P937"/>
  <c r="BI930"/>
  <c r="BH930"/>
  <c r="BG930"/>
  <c r="BF930"/>
  <c r="T930"/>
  <c r="R930"/>
  <c r="P930"/>
  <c r="BI924"/>
  <c r="BH924"/>
  <c r="BG924"/>
  <c r="BF924"/>
  <c r="T924"/>
  <c r="R924"/>
  <c r="P924"/>
  <c r="BI918"/>
  <c r="BH918"/>
  <c r="BG918"/>
  <c r="BF918"/>
  <c r="T918"/>
  <c r="R918"/>
  <c r="P918"/>
  <c r="BI912"/>
  <c r="BH912"/>
  <c r="BG912"/>
  <c r="BF912"/>
  <c r="T912"/>
  <c r="R912"/>
  <c r="P912"/>
  <c r="BI906"/>
  <c r="BH906"/>
  <c r="BG906"/>
  <c r="BF906"/>
  <c r="T906"/>
  <c r="R906"/>
  <c r="P906"/>
  <c r="BI900"/>
  <c r="BH900"/>
  <c r="BG900"/>
  <c r="BF900"/>
  <c r="T900"/>
  <c r="R900"/>
  <c r="P900"/>
  <c r="BI894"/>
  <c r="BH894"/>
  <c r="BG894"/>
  <c r="BF894"/>
  <c r="T894"/>
  <c r="R894"/>
  <c r="P894"/>
  <c r="BI888"/>
  <c r="BH888"/>
  <c r="BG888"/>
  <c r="BF888"/>
  <c r="T888"/>
  <c r="R888"/>
  <c r="P888"/>
  <c r="BI882"/>
  <c r="BH882"/>
  <c r="BG882"/>
  <c r="BF882"/>
  <c r="T882"/>
  <c r="R882"/>
  <c r="P882"/>
  <c r="BI876"/>
  <c r="BH876"/>
  <c r="BG876"/>
  <c r="BF876"/>
  <c r="T876"/>
  <c r="R876"/>
  <c r="P876"/>
  <c r="BI870"/>
  <c r="BH870"/>
  <c r="BG870"/>
  <c r="BF870"/>
  <c r="T870"/>
  <c r="R870"/>
  <c r="P870"/>
  <c r="BI864"/>
  <c r="BH864"/>
  <c r="BG864"/>
  <c r="BF864"/>
  <c r="T864"/>
  <c r="R864"/>
  <c r="P864"/>
  <c r="BI858"/>
  <c r="BH858"/>
  <c r="BG858"/>
  <c r="BF858"/>
  <c r="T858"/>
  <c r="R858"/>
  <c r="P858"/>
  <c r="BI853"/>
  <c r="BH853"/>
  <c r="BG853"/>
  <c r="BF853"/>
  <c r="T853"/>
  <c r="R853"/>
  <c r="P853"/>
  <c r="BI848"/>
  <c r="BH848"/>
  <c r="BG848"/>
  <c r="BF848"/>
  <c r="T848"/>
  <c r="R848"/>
  <c r="P848"/>
  <c r="BI843"/>
  <c r="BH843"/>
  <c r="BG843"/>
  <c r="BF843"/>
  <c r="T843"/>
  <c r="R843"/>
  <c r="P843"/>
  <c r="BI838"/>
  <c r="BH838"/>
  <c r="BG838"/>
  <c r="BF838"/>
  <c r="T838"/>
  <c r="R838"/>
  <c r="P838"/>
  <c r="BI832"/>
  <c r="BH832"/>
  <c r="BG832"/>
  <c r="BF832"/>
  <c r="T832"/>
  <c r="R832"/>
  <c r="P832"/>
  <c r="BI827"/>
  <c r="BH827"/>
  <c r="BG827"/>
  <c r="BF827"/>
  <c r="T827"/>
  <c r="R827"/>
  <c r="P827"/>
  <c r="BI820"/>
  <c r="BH820"/>
  <c r="BG820"/>
  <c r="BF820"/>
  <c r="T820"/>
  <c r="R820"/>
  <c r="P820"/>
  <c r="BI814"/>
  <c r="BH814"/>
  <c r="BG814"/>
  <c r="BF814"/>
  <c r="T814"/>
  <c r="R814"/>
  <c r="P814"/>
  <c r="BI809"/>
  <c r="BH809"/>
  <c r="BG809"/>
  <c r="BF809"/>
  <c r="T809"/>
  <c r="R809"/>
  <c r="P809"/>
  <c r="BI803"/>
  <c r="BH803"/>
  <c r="BG803"/>
  <c r="BF803"/>
  <c r="T803"/>
  <c r="R803"/>
  <c r="P803"/>
  <c r="BI798"/>
  <c r="BH798"/>
  <c r="BG798"/>
  <c r="BF798"/>
  <c r="T798"/>
  <c r="R798"/>
  <c r="P798"/>
  <c r="BI793"/>
  <c r="BH793"/>
  <c r="BG793"/>
  <c r="BF793"/>
  <c r="T793"/>
  <c r="R793"/>
  <c r="P793"/>
  <c r="BI786"/>
  <c r="BH786"/>
  <c r="BG786"/>
  <c r="BF786"/>
  <c r="T786"/>
  <c r="R786"/>
  <c r="P786"/>
  <c r="BI779"/>
  <c r="BH779"/>
  <c r="BG779"/>
  <c r="BF779"/>
  <c r="T779"/>
  <c r="R779"/>
  <c r="P779"/>
  <c r="BI772"/>
  <c r="BH772"/>
  <c r="BG772"/>
  <c r="BF772"/>
  <c r="T772"/>
  <c r="R772"/>
  <c r="P772"/>
  <c r="BI765"/>
  <c r="BH765"/>
  <c r="BG765"/>
  <c r="BF765"/>
  <c r="T765"/>
  <c r="R765"/>
  <c r="P765"/>
  <c r="BI758"/>
  <c r="BH758"/>
  <c r="BG758"/>
  <c r="BF758"/>
  <c r="T758"/>
  <c r="R758"/>
  <c r="P758"/>
  <c r="BI750"/>
  <c r="BH750"/>
  <c r="BG750"/>
  <c r="BF750"/>
  <c r="T750"/>
  <c r="R750"/>
  <c r="P750"/>
  <c r="BI745"/>
  <c r="BH745"/>
  <c r="BG745"/>
  <c r="BF745"/>
  <c r="T745"/>
  <c r="R745"/>
  <c r="P745"/>
  <c r="BI740"/>
  <c r="BH740"/>
  <c r="BG740"/>
  <c r="BF740"/>
  <c r="T740"/>
  <c r="R740"/>
  <c r="P740"/>
  <c r="BI734"/>
  <c r="BH734"/>
  <c r="BG734"/>
  <c r="BF734"/>
  <c r="T734"/>
  <c r="R734"/>
  <c r="P734"/>
  <c r="BI728"/>
  <c r="BH728"/>
  <c r="BG728"/>
  <c r="BF728"/>
  <c r="T728"/>
  <c r="R728"/>
  <c r="P728"/>
  <c r="BI722"/>
  <c r="BH722"/>
  <c r="BG722"/>
  <c r="BF722"/>
  <c r="T722"/>
  <c r="R722"/>
  <c r="P722"/>
  <c r="BI716"/>
  <c r="BH716"/>
  <c r="BG716"/>
  <c r="BF716"/>
  <c r="T716"/>
  <c r="R716"/>
  <c r="P716"/>
  <c r="BI710"/>
  <c r="BH710"/>
  <c r="BG710"/>
  <c r="BF710"/>
  <c r="T710"/>
  <c r="R710"/>
  <c r="P710"/>
  <c r="BI705"/>
  <c r="BH705"/>
  <c r="BG705"/>
  <c r="BF705"/>
  <c r="T705"/>
  <c r="R705"/>
  <c r="P705"/>
  <c r="BI700"/>
  <c r="BH700"/>
  <c r="BG700"/>
  <c r="BF700"/>
  <c r="T700"/>
  <c r="R700"/>
  <c r="P700"/>
  <c r="BI694"/>
  <c r="BH694"/>
  <c r="BG694"/>
  <c r="BF694"/>
  <c r="T694"/>
  <c r="R694"/>
  <c r="P694"/>
  <c r="BI688"/>
  <c r="BH688"/>
  <c r="BG688"/>
  <c r="BF688"/>
  <c r="T688"/>
  <c r="R688"/>
  <c r="P688"/>
  <c r="BI682"/>
  <c r="BH682"/>
  <c r="BG682"/>
  <c r="BF682"/>
  <c r="T682"/>
  <c r="R682"/>
  <c r="P682"/>
  <c r="BI676"/>
  <c r="BH676"/>
  <c r="BG676"/>
  <c r="BF676"/>
  <c r="T676"/>
  <c r="R676"/>
  <c r="P676"/>
  <c r="BI670"/>
  <c r="BH670"/>
  <c r="BG670"/>
  <c r="BF670"/>
  <c r="T670"/>
  <c r="R670"/>
  <c r="P670"/>
  <c r="BI664"/>
  <c r="BH664"/>
  <c r="BG664"/>
  <c r="BF664"/>
  <c r="T664"/>
  <c r="R664"/>
  <c r="P664"/>
  <c r="BI655"/>
  <c r="BH655"/>
  <c r="BG655"/>
  <c r="BF655"/>
  <c r="T655"/>
  <c r="R655"/>
  <c r="P655"/>
  <c r="BI648"/>
  <c r="BH648"/>
  <c r="BG648"/>
  <c r="BF648"/>
  <c r="T648"/>
  <c r="R648"/>
  <c r="P648"/>
  <c r="BI641"/>
  <c r="BH641"/>
  <c r="BG641"/>
  <c r="BF641"/>
  <c r="T641"/>
  <c r="R641"/>
  <c r="P641"/>
  <c r="BI635"/>
  <c r="BH635"/>
  <c r="BG635"/>
  <c r="BF635"/>
  <c r="T635"/>
  <c r="R635"/>
  <c r="P635"/>
  <c r="BI629"/>
  <c r="BH629"/>
  <c r="BG629"/>
  <c r="BF629"/>
  <c r="T629"/>
  <c r="R629"/>
  <c r="P629"/>
  <c r="BI623"/>
  <c r="BH623"/>
  <c r="BG623"/>
  <c r="BF623"/>
  <c r="T623"/>
  <c r="R623"/>
  <c r="P623"/>
  <c r="BI617"/>
  <c r="BH617"/>
  <c r="BG617"/>
  <c r="BF617"/>
  <c r="T617"/>
  <c r="R617"/>
  <c r="P617"/>
  <c r="BI610"/>
  <c r="BH610"/>
  <c r="BG610"/>
  <c r="BF610"/>
  <c r="T610"/>
  <c r="R610"/>
  <c r="P610"/>
  <c r="BI602"/>
  <c r="BH602"/>
  <c r="BG602"/>
  <c r="BF602"/>
  <c r="T602"/>
  <c r="R602"/>
  <c r="P602"/>
  <c r="BI596"/>
  <c r="BH596"/>
  <c r="BG596"/>
  <c r="BF596"/>
  <c r="T596"/>
  <c r="R596"/>
  <c r="P596"/>
  <c r="BI589"/>
  <c r="BH589"/>
  <c r="BG589"/>
  <c r="BF589"/>
  <c r="T589"/>
  <c r="R589"/>
  <c r="P589"/>
  <c r="BI582"/>
  <c r="BH582"/>
  <c r="BG582"/>
  <c r="BF582"/>
  <c r="T582"/>
  <c r="R582"/>
  <c r="P582"/>
  <c r="BI576"/>
  <c r="BH576"/>
  <c r="BG576"/>
  <c r="BF576"/>
  <c r="T576"/>
  <c r="R576"/>
  <c r="P576"/>
  <c r="BI570"/>
  <c r="BH570"/>
  <c r="BG570"/>
  <c r="BF570"/>
  <c r="T570"/>
  <c r="R570"/>
  <c r="P570"/>
  <c r="BI562"/>
  <c r="BH562"/>
  <c r="BG562"/>
  <c r="BF562"/>
  <c r="T562"/>
  <c r="R562"/>
  <c r="P562"/>
  <c r="BI556"/>
  <c r="BH556"/>
  <c r="BG556"/>
  <c r="BF556"/>
  <c r="T556"/>
  <c r="R556"/>
  <c r="P556"/>
  <c r="BI551"/>
  <c r="BH551"/>
  <c r="BG551"/>
  <c r="BF551"/>
  <c r="T551"/>
  <c r="R551"/>
  <c r="P551"/>
  <c r="BI546"/>
  <c r="BH546"/>
  <c r="BG546"/>
  <c r="BF546"/>
  <c r="T546"/>
  <c r="R546"/>
  <c r="P546"/>
  <c r="BI533"/>
  <c r="BH533"/>
  <c r="BG533"/>
  <c r="BF533"/>
  <c r="T533"/>
  <c r="R533"/>
  <c r="P533"/>
  <c r="BI527"/>
  <c r="BH527"/>
  <c r="BG527"/>
  <c r="BF527"/>
  <c r="T527"/>
  <c r="R527"/>
  <c r="P527"/>
  <c r="BI521"/>
  <c r="BH521"/>
  <c r="BG521"/>
  <c r="BF521"/>
  <c r="T521"/>
  <c r="R521"/>
  <c r="P521"/>
  <c r="BI507"/>
  <c r="BH507"/>
  <c r="BG507"/>
  <c r="BF507"/>
  <c r="T507"/>
  <c r="R507"/>
  <c r="P507"/>
  <c r="BI493"/>
  <c r="BH493"/>
  <c r="BG493"/>
  <c r="BF493"/>
  <c r="T493"/>
  <c r="R493"/>
  <c r="P493"/>
  <c r="BI487"/>
  <c r="BH487"/>
  <c r="BG487"/>
  <c r="BF487"/>
  <c r="T487"/>
  <c r="R487"/>
  <c r="P487"/>
  <c r="BI481"/>
  <c r="BH481"/>
  <c r="BG481"/>
  <c r="BF481"/>
  <c r="T481"/>
  <c r="R481"/>
  <c r="P481"/>
  <c r="BI469"/>
  <c r="BH469"/>
  <c r="BG469"/>
  <c r="BF469"/>
  <c r="T469"/>
  <c r="R469"/>
  <c r="P469"/>
  <c r="BI457"/>
  <c r="BH457"/>
  <c r="BG457"/>
  <c r="BF457"/>
  <c r="T457"/>
  <c r="R457"/>
  <c r="P457"/>
  <c r="BI445"/>
  <c r="BH445"/>
  <c r="BG445"/>
  <c r="BF445"/>
  <c r="T445"/>
  <c r="R445"/>
  <c r="P445"/>
  <c r="BI435"/>
  <c r="BH435"/>
  <c r="BG435"/>
  <c r="BF435"/>
  <c r="T435"/>
  <c r="R435"/>
  <c r="P435"/>
  <c r="BI428"/>
  <c r="BH428"/>
  <c r="BG428"/>
  <c r="BF428"/>
  <c r="T428"/>
  <c r="R428"/>
  <c r="P428"/>
  <c r="BI422"/>
  <c r="BH422"/>
  <c r="BG422"/>
  <c r="BF422"/>
  <c r="T422"/>
  <c r="R422"/>
  <c r="P422"/>
  <c r="BI416"/>
  <c r="BH416"/>
  <c r="BG416"/>
  <c r="BF416"/>
  <c r="T416"/>
  <c r="R416"/>
  <c r="P416"/>
  <c r="BI410"/>
  <c r="BH410"/>
  <c r="BG410"/>
  <c r="BF410"/>
  <c r="T410"/>
  <c r="R410"/>
  <c r="P410"/>
  <c r="BI404"/>
  <c r="BH404"/>
  <c r="BG404"/>
  <c r="BF404"/>
  <c r="T404"/>
  <c r="R404"/>
  <c r="P404"/>
  <c r="BI398"/>
  <c r="BH398"/>
  <c r="BG398"/>
  <c r="BF398"/>
  <c r="T398"/>
  <c r="R398"/>
  <c r="P398"/>
  <c r="BI392"/>
  <c r="BH392"/>
  <c r="BG392"/>
  <c r="BF392"/>
  <c r="T392"/>
  <c r="R392"/>
  <c r="P392"/>
  <c r="BI386"/>
  <c r="BH386"/>
  <c r="BG386"/>
  <c r="BF386"/>
  <c r="T386"/>
  <c r="R386"/>
  <c r="P386"/>
  <c r="BI380"/>
  <c r="BH380"/>
  <c r="BG380"/>
  <c r="BF380"/>
  <c r="T380"/>
  <c r="R380"/>
  <c r="P380"/>
  <c r="BI375"/>
  <c r="BH375"/>
  <c r="BG375"/>
  <c r="BF375"/>
  <c r="T375"/>
  <c r="R375"/>
  <c r="P375"/>
  <c r="BI370"/>
  <c r="BH370"/>
  <c r="BG370"/>
  <c r="BF370"/>
  <c r="T370"/>
  <c r="R370"/>
  <c r="P370"/>
  <c r="BI365"/>
  <c r="BH365"/>
  <c r="BG365"/>
  <c r="BF365"/>
  <c r="T365"/>
  <c r="R365"/>
  <c r="P365"/>
  <c r="BI359"/>
  <c r="BH359"/>
  <c r="BG359"/>
  <c r="BF359"/>
  <c r="T359"/>
  <c r="R359"/>
  <c r="P359"/>
  <c r="BI354"/>
  <c r="BH354"/>
  <c r="BG354"/>
  <c r="BF354"/>
  <c r="T354"/>
  <c r="R354"/>
  <c r="P354"/>
  <c r="BI348"/>
  <c r="BH348"/>
  <c r="BG348"/>
  <c r="BF348"/>
  <c r="T348"/>
  <c r="R348"/>
  <c r="P348"/>
  <c r="BI342"/>
  <c r="BH342"/>
  <c r="BG342"/>
  <c r="BF342"/>
  <c r="T342"/>
  <c r="R342"/>
  <c r="P342"/>
  <c r="BI335"/>
  <c r="BH335"/>
  <c r="BG335"/>
  <c r="BF335"/>
  <c r="T335"/>
  <c r="R335"/>
  <c r="P335"/>
  <c r="BI329"/>
  <c r="BH329"/>
  <c r="BG329"/>
  <c r="BF329"/>
  <c r="T329"/>
  <c r="R329"/>
  <c r="P329"/>
  <c r="BI323"/>
  <c r="BH323"/>
  <c r="BG323"/>
  <c r="BF323"/>
  <c r="T323"/>
  <c r="R323"/>
  <c r="P323"/>
  <c r="BI316"/>
  <c r="BH316"/>
  <c r="BG316"/>
  <c r="BF316"/>
  <c r="T316"/>
  <c r="R316"/>
  <c r="P316"/>
  <c r="BI309"/>
  <c r="BH309"/>
  <c r="BG309"/>
  <c r="BF309"/>
  <c r="T309"/>
  <c r="R309"/>
  <c r="P309"/>
  <c r="BI303"/>
  <c r="BH303"/>
  <c r="BG303"/>
  <c r="BF303"/>
  <c r="T303"/>
  <c r="R303"/>
  <c r="P303"/>
  <c r="BI296"/>
  <c r="BH296"/>
  <c r="BG296"/>
  <c r="BF296"/>
  <c r="T296"/>
  <c r="R296"/>
  <c r="P296"/>
  <c r="BI290"/>
  <c r="BH290"/>
  <c r="BG290"/>
  <c r="BF290"/>
  <c r="T290"/>
  <c r="R290"/>
  <c r="P290"/>
  <c r="BI284"/>
  <c r="BH284"/>
  <c r="BG284"/>
  <c r="BF284"/>
  <c r="T284"/>
  <c r="R284"/>
  <c r="P284"/>
  <c r="BI277"/>
  <c r="BH277"/>
  <c r="BG277"/>
  <c r="BF277"/>
  <c r="T277"/>
  <c r="R277"/>
  <c r="P277"/>
  <c r="BI271"/>
  <c r="BH271"/>
  <c r="BG271"/>
  <c r="BF271"/>
  <c r="T271"/>
  <c r="R271"/>
  <c r="P271"/>
  <c r="BI257"/>
  <c r="BH257"/>
  <c r="BG257"/>
  <c r="BF257"/>
  <c r="T257"/>
  <c r="R257"/>
  <c r="P257"/>
  <c r="BI243"/>
  <c r="BH243"/>
  <c r="BG243"/>
  <c r="BF243"/>
  <c r="T243"/>
  <c r="R243"/>
  <c r="P243"/>
  <c r="BI236"/>
  <c r="BH236"/>
  <c r="BG236"/>
  <c r="BF236"/>
  <c r="T236"/>
  <c r="R236"/>
  <c r="P236"/>
  <c r="BI229"/>
  <c r="BH229"/>
  <c r="BG229"/>
  <c r="BF229"/>
  <c r="T229"/>
  <c r="R229"/>
  <c r="P229"/>
  <c r="BI223"/>
  <c r="BH223"/>
  <c r="BG223"/>
  <c r="BF223"/>
  <c r="T223"/>
  <c r="R223"/>
  <c r="P223"/>
  <c r="BI216"/>
  <c r="BH216"/>
  <c r="BG216"/>
  <c r="BF216"/>
  <c r="T216"/>
  <c r="R216"/>
  <c r="P216"/>
  <c r="BI210"/>
  <c r="BH210"/>
  <c r="BG210"/>
  <c r="BF210"/>
  <c r="T210"/>
  <c r="R210"/>
  <c r="P210"/>
  <c r="BI204"/>
  <c r="BH204"/>
  <c r="BG204"/>
  <c r="BF204"/>
  <c r="T204"/>
  <c r="R204"/>
  <c r="P204"/>
  <c r="BI198"/>
  <c r="BH198"/>
  <c r="BG198"/>
  <c r="BF198"/>
  <c r="T198"/>
  <c r="R198"/>
  <c r="P198"/>
  <c r="BI192"/>
  <c r="BH192"/>
  <c r="BG192"/>
  <c r="BF192"/>
  <c r="T192"/>
  <c r="R192"/>
  <c r="P192"/>
  <c r="BI186"/>
  <c r="BH186"/>
  <c r="BG186"/>
  <c r="BF186"/>
  <c r="T186"/>
  <c r="R186"/>
  <c r="P186"/>
  <c r="BI179"/>
  <c r="BH179"/>
  <c r="BG179"/>
  <c r="BF179"/>
  <c r="T179"/>
  <c r="R179"/>
  <c r="P179"/>
  <c r="BI173"/>
  <c r="BH173"/>
  <c r="BG173"/>
  <c r="BF173"/>
  <c r="T173"/>
  <c r="R173"/>
  <c r="P173"/>
  <c r="BI167"/>
  <c r="BH167"/>
  <c r="BG167"/>
  <c r="BF167"/>
  <c r="T167"/>
  <c r="R167"/>
  <c r="P167"/>
  <c r="BI161"/>
  <c r="BH161"/>
  <c r="BG161"/>
  <c r="BF161"/>
  <c r="T161"/>
  <c r="R161"/>
  <c r="P161"/>
  <c r="BI153"/>
  <c r="BH153"/>
  <c r="BG153"/>
  <c r="BF153"/>
  <c r="T153"/>
  <c r="R153"/>
  <c r="P153"/>
  <c r="BI147"/>
  <c r="BH147"/>
  <c r="BG147"/>
  <c r="BF147"/>
  <c r="T147"/>
  <c r="R147"/>
  <c r="P147"/>
  <c r="BI139"/>
  <c r="BH139"/>
  <c r="BG139"/>
  <c r="BF139"/>
  <c r="T139"/>
  <c r="R139"/>
  <c r="P139"/>
  <c r="BI131"/>
  <c r="BH131"/>
  <c r="BG131"/>
  <c r="BF131"/>
  <c r="T131"/>
  <c r="R131"/>
  <c r="P131"/>
  <c r="BI125"/>
  <c r="BH125"/>
  <c r="BG125"/>
  <c r="BF125"/>
  <c r="T125"/>
  <c r="R125"/>
  <c r="P125"/>
  <c r="BI117"/>
  <c r="BH117"/>
  <c r="BG117"/>
  <c r="BF117"/>
  <c r="T117"/>
  <c r="R117"/>
  <c r="P117"/>
  <c r="BI111"/>
  <c r="BH111"/>
  <c r="BG111"/>
  <c r="BF111"/>
  <c r="T111"/>
  <c r="R111"/>
  <c r="P111"/>
  <c r="BI105"/>
  <c r="BH105"/>
  <c r="BG105"/>
  <c r="BF105"/>
  <c r="T105"/>
  <c r="R105"/>
  <c r="P105"/>
  <c r="BI99"/>
  <c r="BH99"/>
  <c r="BG99"/>
  <c r="BF99"/>
  <c r="T99"/>
  <c r="R99"/>
  <c r="P99"/>
  <c r="BI91"/>
  <c r="BH91"/>
  <c r="BG91"/>
  <c r="BF91"/>
  <c r="T91"/>
  <c r="R91"/>
  <c r="P91"/>
  <c r="J85"/>
  <c r="J84"/>
  <c r="F84"/>
  <c r="F82"/>
  <c r="E80"/>
  <c r="J55"/>
  <c r="J54"/>
  <c r="F54"/>
  <c r="F52"/>
  <c r="E50"/>
  <c r="J18"/>
  <c r="E18"/>
  <c r="F85"/>
  <c r="J17"/>
  <c r="J12"/>
  <c r="J52"/>
  <c r="E7"/>
  <c r="E78"/>
  <c i="11" r="J37"/>
  <c r="J36"/>
  <c i="1" r="AY64"/>
  <c i="11" r="J35"/>
  <c i="1" r="AX64"/>
  <c i="11" r="BI484"/>
  <c r="BH484"/>
  <c r="BG484"/>
  <c r="BF484"/>
  <c r="T484"/>
  <c r="T483"/>
  <c r="T482"/>
  <c r="R484"/>
  <c r="R483"/>
  <c r="R482"/>
  <c r="P484"/>
  <c r="P483"/>
  <c r="P482"/>
  <c r="BI478"/>
  <c r="BH478"/>
  <c r="BG478"/>
  <c r="BF478"/>
  <c r="T478"/>
  <c r="T477"/>
  <c r="R478"/>
  <c r="R477"/>
  <c r="P478"/>
  <c r="P477"/>
  <c r="BI472"/>
  <c r="BH472"/>
  <c r="BG472"/>
  <c r="BF472"/>
  <c r="T472"/>
  <c r="R472"/>
  <c r="P472"/>
  <c r="BI465"/>
  <c r="BH465"/>
  <c r="BG465"/>
  <c r="BF465"/>
  <c r="T465"/>
  <c r="R465"/>
  <c r="P465"/>
  <c r="BI458"/>
  <c r="BH458"/>
  <c r="BG458"/>
  <c r="BF458"/>
  <c r="T458"/>
  <c r="R458"/>
  <c r="P458"/>
  <c r="BI453"/>
  <c r="BH453"/>
  <c r="BG453"/>
  <c r="BF453"/>
  <c r="T453"/>
  <c r="R453"/>
  <c r="P453"/>
  <c r="BI444"/>
  <c r="BH444"/>
  <c r="BG444"/>
  <c r="BF444"/>
  <c r="T444"/>
  <c r="R444"/>
  <c r="P444"/>
  <c r="BI437"/>
  <c r="BH437"/>
  <c r="BG437"/>
  <c r="BF437"/>
  <c r="T437"/>
  <c r="R437"/>
  <c r="P437"/>
  <c r="BI429"/>
  <c r="BH429"/>
  <c r="BG429"/>
  <c r="BF429"/>
  <c r="T429"/>
  <c r="R429"/>
  <c r="P429"/>
  <c r="BI421"/>
  <c r="BH421"/>
  <c r="BG421"/>
  <c r="BF421"/>
  <c r="T421"/>
  <c r="R421"/>
  <c r="P421"/>
  <c r="BI411"/>
  <c r="BH411"/>
  <c r="BG411"/>
  <c r="BF411"/>
  <c r="T411"/>
  <c r="R411"/>
  <c r="P411"/>
  <c r="BI407"/>
  <c r="BH407"/>
  <c r="BG407"/>
  <c r="BF407"/>
  <c r="T407"/>
  <c r="R407"/>
  <c r="P407"/>
  <c r="BI398"/>
  <c r="BH398"/>
  <c r="BG398"/>
  <c r="BF398"/>
  <c r="T398"/>
  <c r="R398"/>
  <c r="P398"/>
  <c r="BI389"/>
  <c r="BH389"/>
  <c r="BG389"/>
  <c r="BF389"/>
  <c r="T389"/>
  <c r="R389"/>
  <c r="P389"/>
  <c r="BI381"/>
  <c r="BH381"/>
  <c r="BG381"/>
  <c r="BF381"/>
  <c r="T381"/>
  <c r="R381"/>
  <c r="P381"/>
  <c r="BI372"/>
  <c r="BH372"/>
  <c r="BG372"/>
  <c r="BF372"/>
  <c r="T372"/>
  <c r="R372"/>
  <c r="P372"/>
  <c r="BI364"/>
  <c r="BH364"/>
  <c r="BG364"/>
  <c r="BF364"/>
  <c r="T364"/>
  <c r="R364"/>
  <c r="P364"/>
  <c r="BI358"/>
  <c r="BH358"/>
  <c r="BG358"/>
  <c r="BF358"/>
  <c r="T358"/>
  <c r="R358"/>
  <c r="P358"/>
  <c r="BI351"/>
  <c r="BH351"/>
  <c r="BG351"/>
  <c r="BF351"/>
  <c r="T351"/>
  <c r="R351"/>
  <c r="P351"/>
  <c r="BI346"/>
  <c r="BH346"/>
  <c r="BG346"/>
  <c r="BF346"/>
  <c r="T346"/>
  <c r="R346"/>
  <c r="P346"/>
  <c r="BI336"/>
  <c r="BH336"/>
  <c r="BG336"/>
  <c r="BF336"/>
  <c r="T336"/>
  <c r="R336"/>
  <c r="P336"/>
  <c r="BI331"/>
  <c r="BH331"/>
  <c r="BG331"/>
  <c r="BF331"/>
  <c r="T331"/>
  <c r="R331"/>
  <c r="P331"/>
  <c r="BI323"/>
  <c r="BH323"/>
  <c r="BG323"/>
  <c r="BF323"/>
  <c r="T323"/>
  <c r="R323"/>
  <c r="P323"/>
  <c r="BI317"/>
  <c r="BH317"/>
  <c r="BG317"/>
  <c r="BF317"/>
  <c r="T317"/>
  <c r="R317"/>
  <c r="P317"/>
  <c r="BI312"/>
  <c r="BH312"/>
  <c r="BG312"/>
  <c r="BF312"/>
  <c r="T312"/>
  <c r="R312"/>
  <c r="P312"/>
  <c r="BI279"/>
  <c r="BH279"/>
  <c r="BG279"/>
  <c r="BF279"/>
  <c r="T279"/>
  <c r="R279"/>
  <c r="P279"/>
  <c r="BI267"/>
  <c r="BH267"/>
  <c r="BG267"/>
  <c r="BF267"/>
  <c r="T267"/>
  <c r="R267"/>
  <c r="P267"/>
  <c r="BI252"/>
  <c r="BH252"/>
  <c r="BG252"/>
  <c r="BF252"/>
  <c r="T252"/>
  <c r="R252"/>
  <c r="P252"/>
  <c r="BI237"/>
  <c r="BH237"/>
  <c r="BG237"/>
  <c r="BF237"/>
  <c r="T237"/>
  <c r="R237"/>
  <c r="P237"/>
  <c r="BI232"/>
  <c r="BH232"/>
  <c r="BG232"/>
  <c r="BF232"/>
  <c r="T232"/>
  <c r="R232"/>
  <c r="P232"/>
  <c r="BI225"/>
  <c r="BH225"/>
  <c r="BG225"/>
  <c r="BF225"/>
  <c r="T225"/>
  <c r="R225"/>
  <c r="P225"/>
  <c r="BI218"/>
  <c r="BH218"/>
  <c r="BG218"/>
  <c r="BF218"/>
  <c r="T218"/>
  <c r="R218"/>
  <c r="P218"/>
  <c r="BI214"/>
  <c r="BH214"/>
  <c r="BG214"/>
  <c r="BF214"/>
  <c r="T214"/>
  <c r="R214"/>
  <c r="P214"/>
  <c r="BI210"/>
  <c r="BH210"/>
  <c r="BG210"/>
  <c r="BF210"/>
  <c r="T210"/>
  <c r="R210"/>
  <c r="P210"/>
  <c r="BI206"/>
  <c r="BH206"/>
  <c r="BG206"/>
  <c r="BF206"/>
  <c r="T206"/>
  <c r="R206"/>
  <c r="P206"/>
  <c r="BI200"/>
  <c r="BH200"/>
  <c r="BG200"/>
  <c r="BF200"/>
  <c r="T200"/>
  <c r="R200"/>
  <c r="P200"/>
  <c r="BI196"/>
  <c r="BH196"/>
  <c r="BG196"/>
  <c r="BF196"/>
  <c r="T196"/>
  <c r="R196"/>
  <c r="P196"/>
  <c r="BI191"/>
  <c r="BH191"/>
  <c r="BG191"/>
  <c r="BF191"/>
  <c r="T191"/>
  <c r="R191"/>
  <c r="P191"/>
  <c r="BI184"/>
  <c r="BH184"/>
  <c r="BG184"/>
  <c r="BF184"/>
  <c r="T184"/>
  <c r="R184"/>
  <c r="P184"/>
  <c r="BI177"/>
  <c r="BH177"/>
  <c r="BG177"/>
  <c r="BF177"/>
  <c r="T177"/>
  <c r="R177"/>
  <c r="P177"/>
  <c r="BI169"/>
  <c r="BH169"/>
  <c r="BG169"/>
  <c r="BF169"/>
  <c r="T169"/>
  <c r="R169"/>
  <c r="P169"/>
  <c r="BI163"/>
  <c r="BH163"/>
  <c r="BG163"/>
  <c r="BF163"/>
  <c r="T163"/>
  <c r="R163"/>
  <c r="P163"/>
  <c r="BI159"/>
  <c r="BH159"/>
  <c r="BG159"/>
  <c r="BF159"/>
  <c r="T159"/>
  <c r="R159"/>
  <c r="P159"/>
  <c r="BI154"/>
  <c r="BH154"/>
  <c r="BG154"/>
  <c r="BF154"/>
  <c r="T154"/>
  <c r="R154"/>
  <c r="P154"/>
  <c r="BI150"/>
  <c r="BH150"/>
  <c r="BG150"/>
  <c r="BF150"/>
  <c r="T150"/>
  <c r="R150"/>
  <c r="P150"/>
  <c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BI132"/>
  <c r="BH132"/>
  <c r="BG132"/>
  <c r="BF132"/>
  <c r="T132"/>
  <c r="R132"/>
  <c r="P132"/>
  <c r="BI121"/>
  <c r="BH121"/>
  <c r="BG121"/>
  <c r="BF121"/>
  <c r="T121"/>
  <c r="R121"/>
  <c r="P121"/>
  <c r="BI110"/>
  <c r="BH110"/>
  <c r="BG110"/>
  <c r="BF110"/>
  <c r="T110"/>
  <c r="R110"/>
  <c r="P110"/>
  <c r="BI90"/>
  <c r="BH90"/>
  <c r="BG90"/>
  <c r="BF90"/>
  <c r="T90"/>
  <c r="R90"/>
  <c r="P90"/>
  <c r="J84"/>
  <c r="J83"/>
  <c r="F83"/>
  <c r="F81"/>
  <c r="E79"/>
  <c r="J55"/>
  <c r="J54"/>
  <c r="F54"/>
  <c r="F52"/>
  <c r="E50"/>
  <c r="J18"/>
  <c r="E18"/>
  <c r="F84"/>
  <c r="J17"/>
  <c r="J12"/>
  <c r="J52"/>
  <c r="E7"/>
  <c r="E77"/>
  <c i="10" r="J37"/>
  <c r="J36"/>
  <c i="1" r="AY63"/>
  <c i="10" r="J35"/>
  <c i="1" r="AX63"/>
  <c i="10" r="BI98"/>
  <c r="BH98"/>
  <c r="BG98"/>
  <c r="BF98"/>
  <c r="T98"/>
  <c r="T97"/>
  <c r="R98"/>
  <c r="R97"/>
  <c r="P98"/>
  <c r="P97"/>
  <c r="BI94"/>
  <c r="BH94"/>
  <c r="BG94"/>
  <c r="BF94"/>
  <c r="T94"/>
  <c r="T93"/>
  <c r="T92"/>
  <c r="R94"/>
  <c r="R93"/>
  <c r="R92"/>
  <c r="P94"/>
  <c r="P93"/>
  <c r="P92"/>
  <c r="BI89"/>
  <c r="BH89"/>
  <c r="BG89"/>
  <c r="BF89"/>
  <c r="T89"/>
  <c r="R89"/>
  <c r="P89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52"/>
  <c r="E7"/>
  <c r="E48"/>
  <c i="9" r="J37"/>
  <c r="J36"/>
  <c i="1" r="AY62"/>
  <c i="9" r="J35"/>
  <c i="1" r="AX62"/>
  <c i="9" r="BI123"/>
  <c r="BH123"/>
  <c r="BG123"/>
  <c r="BF123"/>
  <c r="T123"/>
  <c r="R123"/>
  <c r="P123"/>
  <c r="BI118"/>
  <c r="BH118"/>
  <c r="BG118"/>
  <c r="BF118"/>
  <c r="T118"/>
  <c r="R118"/>
  <c r="P118"/>
  <c r="BI111"/>
  <c r="BH111"/>
  <c r="BG111"/>
  <c r="BF111"/>
  <c r="T111"/>
  <c r="R111"/>
  <c r="P111"/>
  <c r="BI107"/>
  <c r="BH107"/>
  <c r="BG107"/>
  <c r="BF107"/>
  <c r="T107"/>
  <c r="R107"/>
  <c r="P107"/>
  <c r="BI102"/>
  <c r="BH102"/>
  <c r="BG102"/>
  <c r="BF102"/>
  <c r="T102"/>
  <c r="R102"/>
  <c r="P102"/>
  <c r="BI98"/>
  <c r="BH98"/>
  <c r="BG98"/>
  <c r="BF98"/>
  <c r="T98"/>
  <c r="R98"/>
  <c r="P98"/>
  <c r="BI94"/>
  <c r="BH94"/>
  <c r="BG94"/>
  <c r="BF94"/>
  <c r="T94"/>
  <c r="R94"/>
  <c r="P94"/>
  <c r="BI90"/>
  <c r="BH90"/>
  <c r="BG90"/>
  <c r="BF90"/>
  <c r="T90"/>
  <c r="R90"/>
  <c r="P90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55"/>
  <c r="J17"/>
  <c r="J12"/>
  <c r="J77"/>
  <c r="E7"/>
  <c r="E73"/>
  <c i="8" r="J37"/>
  <c r="J36"/>
  <c i="1" r="AY61"/>
  <c i="8" r="J35"/>
  <c i="1" r="AX61"/>
  <c i="8" r="BI1362"/>
  <c r="BH1362"/>
  <c r="BG1362"/>
  <c r="BF1362"/>
  <c r="T1362"/>
  <c r="T1361"/>
  <c r="R1362"/>
  <c r="R1361"/>
  <c r="P1362"/>
  <c r="P1361"/>
  <c r="BI1354"/>
  <c r="BH1354"/>
  <c r="BG1354"/>
  <c r="BF1354"/>
  <c r="T1354"/>
  <c r="R1354"/>
  <c r="P1354"/>
  <c r="BI1343"/>
  <c r="BH1343"/>
  <c r="BG1343"/>
  <c r="BF1343"/>
  <c r="T1343"/>
  <c r="R1343"/>
  <c r="P1343"/>
  <c r="BI1338"/>
  <c r="BH1338"/>
  <c r="BG1338"/>
  <c r="BF1338"/>
  <c r="T1338"/>
  <c r="R1338"/>
  <c r="P1338"/>
  <c r="BI1331"/>
  <c r="BH1331"/>
  <c r="BG1331"/>
  <c r="BF1331"/>
  <c r="T1331"/>
  <c r="R1331"/>
  <c r="P1331"/>
  <c r="BI1325"/>
  <c r="BH1325"/>
  <c r="BG1325"/>
  <c r="BF1325"/>
  <c r="T1325"/>
  <c r="R1325"/>
  <c r="P1325"/>
  <c r="BI1319"/>
  <c r="BH1319"/>
  <c r="BG1319"/>
  <c r="BF1319"/>
  <c r="T1319"/>
  <c r="R1319"/>
  <c r="P1319"/>
  <c r="BI1313"/>
  <c r="BH1313"/>
  <c r="BG1313"/>
  <c r="BF1313"/>
  <c r="T1313"/>
  <c r="R1313"/>
  <c r="P1313"/>
  <c r="BI1307"/>
  <c r="BH1307"/>
  <c r="BG1307"/>
  <c r="BF1307"/>
  <c r="T1307"/>
  <c r="R1307"/>
  <c r="P1307"/>
  <c r="BI1301"/>
  <c r="BH1301"/>
  <c r="BG1301"/>
  <c r="BF1301"/>
  <c r="T1301"/>
  <c r="R1301"/>
  <c r="P1301"/>
  <c r="BI1295"/>
  <c r="BH1295"/>
  <c r="BG1295"/>
  <c r="BF1295"/>
  <c r="T1295"/>
  <c r="R1295"/>
  <c r="P1295"/>
  <c r="BI1289"/>
  <c r="BH1289"/>
  <c r="BG1289"/>
  <c r="BF1289"/>
  <c r="T1289"/>
  <c r="R1289"/>
  <c r="P1289"/>
  <c r="BI1283"/>
  <c r="BH1283"/>
  <c r="BG1283"/>
  <c r="BF1283"/>
  <c r="T1283"/>
  <c r="R1283"/>
  <c r="P1283"/>
  <c r="BI1277"/>
  <c r="BH1277"/>
  <c r="BG1277"/>
  <c r="BF1277"/>
  <c r="T1277"/>
  <c r="R1277"/>
  <c r="P1277"/>
  <c r="BI1268"/>
  <c r="BH1268"/>
  <c r="BG1268"/>
  <c r="BF1268"/>
  <c r="T1268"/>
  <c r="R1268"/>
  <c r="P1268"/>
  <c r="BI1259"/>
  <c r="BH1259"/>
  <c r="BG1259"/>
  <c r="BF1259"/>
  <c r="T1259"/>
  <c r="R1259"/>
  <c r="P1259"/>
  <c r="BI1253"/>
  <c r="BH1253"/>
  <c r="BG1253"/>
  <c r="BF1253"/>
  <c r="T1253"/>
  <c r="R1253"/>
  <c r="P1253"/>
  <c r="BI1243"/>
  <c r="BH1243"/>
  <c r="BG1243"/>
  <c r="BF1243"/>
  <c r="T1243"/>
  <c r="R1243"/>
  <c r="P1243"/>
  <c r="BI1237"/>
  <c r="BH1237"/>
  <c r="BG1237"/>
  <c r="BF1237"/>
  <c r="T1237"/>
  <c r="R1237"/>
  <c r="P1237"/>
  <c r="BI1231"/>
  <c r="BH1231"/>
  <c r="BG1231"/>
  <c r="BF1231"/>
  <c r="T1231"/>
  <c r="R1231"/>
  <c r="P1231"/>
  <c r="BI1225"/>
  <c r="BH1225"/>
  <c r="BG1225"/>
  <c r="BF1225"/>
  <c r="T1225"/>
  <c r="R1225"/>
  <c r="P1225"/>
  <c r="BI1219"/>
  <c r="BH1219"/>
  <c r="BG1219"/>
  <c r="BF1219"/>
  <c r="T1219"/>
  <c r="R1219"/>
  <c r="P1219"/>
  <c r="BI1213"/>
  <c r="BH1213"/>
  <c r="BG1213"/>
  <c r="BF1213"/>
  <c r="T1213"/>
  <c r="R1213"/>
  <c r="P1213"/>
  <c r="BI1207"/>
  <c r="BH1207"/>
  <c r="BG1207"/>
  <c r="BF1207"/>
  <c r="T1207"/>
  <c r="R1207"/>
  <c r="P1207"/>
  <c r="BI1201"/>
  <c r="BH1201"/>
  <c r="BG1201"/>
  <c r="BF1201"/>
  <c r="T1201"/>
  <c r="R1201"/>
  <c r="P1201"/>
  <c r="BI1195"/>
  <c r="BH1195"/>
  <c r="BG1195"/>
  <c r="BF1195"/>
  <c r="T1195"/>
  <c r="R1195"/>
  <c r="P1195"/>
  <c r="BI1183"/>
  <c r="BH1183"/>
  <c r="BG1183"/>
  <c r="BF1183"/>
  <c r="T1183"/>
  <c r="R1183"/>
  <c r="P1183"/>
  <c r="BI1174"/>
  <c r="BH1174"/>
  <c r="BG1174"/>
  <c r="BF1174"/>
  <c r="T1174"/>
  <c r="R1174"/>
  <c r="P1174"/>
  <c r="BI1165"/>
  <c r="BH1165"/>
  <c r="BG1165"/>
  <c r="BF1165"/>
  <c r="T1165"/>
  <c r="R1165"/>
  <c r="P1165"/>
  <c r="BI1159"/>
  <c r="BH1159"/>
  <c r="BG1159"/>
  <c r="BF1159"/>
  <c r="T1159"/>
  <c r="R1159"/>
  <c r="P1159"/>
  <c r="BI1153"/>
  <c r="BH1153"/>
  <c r="BG1153"/>
  <c r="BF1153"/>
  <c r="T1153"/>
  <c r="R1153"/>
  <c r="P1153"/>
  <c r="BI1147"/>
  <c r="BH1147"/>
  <c r="BG1147"/>
  <c r="BF1147"/>
  <c r="T1147"/>
  <c r="R1147"/>
  <c r="P1147"/>
  <c r="BI1136"/>
  <c r="BH1136"/>
  <c r="BG1136"/>
  <c r="BF1136"/>
  <c r="T1136"/>
  <c r="R1136"/>
  <c r="P1136"/>
  <c r="BI1131"/>
  <c r="BH1131"/>
  <c r="BG1131"/>
  <c r="BF1131"/>
  <c r="T1131"/>
  <c r="R1131"/>
  <c r="P1131"/>
  <c r="BI1126"/>
  <c r="BH1126"/>
  <c r="BG1126"/>
  <c r="BF1126"/>
  <c r="T1126"/>
  <c r="R1126"/>
  <c r="P1126"/>
  <c r="BI1119"/>
  <c r="BH1119"/>
  <c r="BG1119"/>
  <c r="BF1119"/>
  <c r="T1119"/>
  <c r="R1119"/>
  <c r="P1119"/>
  <c r="BI1113"/>
  <c r="BH1113"/>
  <c r="BG1113"/>
  <c r="BF1113"/>
  <c r="T1113"/>
  <c r="R1113"/>
  <c r="P1113"/>
  <c r="BI1107"/>
  <c r="BH1107"/>
  <c r="BG1107"/>
  <c r="BF1107"/>
  <c r="T1107"/>
  <c r="R1107"/>
  <c r="P1107"/>
  <c r="BI1101"/>
  <c r="BH1101"/>
  <c r="BG1101"/>
  <c r="BF1101"/>
  <c r="T1101"/>
  <c r="R1101"/>
  <c r="P1101"/>
  <c r="BI1095"/>
  <c r="BH1095"/>
  <c r="BG1095"/>
  <c r="BF1095"/>
  <c r="T1095"/>
  <c r="R1095"/>
  <c r="P1095"/>
  <c r="BI1089"/>
  <c r="BH1089"/>
  <c r="BG1089"/>
  <c r="BF1089"/>
  <c r="T1089"/>
  <c r="R1089"/>
  <c r="P1089"/>
  <c r="BI1083"/>
  <c r="BH1083"/>
  <c r="BG1083"/>
  <c r="BF1083"/>
  <c r="T1083"/>
  <c r="R1083"/>
  <c r="P1083"/>
  <c r="BI1077"/>
  <c r="BH1077"/>
  <c r="BG1077"/>
  <c r="BF1077"/>
  <c r="T1077"/>
  <c r="R1077"/>
  <c r="P1077"/>
  <c r="BI1071"/>
  <c r="BH1071"/>
  <c r="BG1071"/>
  <c r="BF1071"/>
  <c r="T1071"/>
  <c r="R1071"/>
  <c r="P1071"/>
  <c r="BI1065"/>
  <c r="BH1065"/>
  <c r="BG1065"/>
  <c r="BF1065"/>
  <c r="T1065"/>
  <c r="R1065"/>
  <c r="P1065"/>
  <c r="BI1059"/>
  <c r="BH1059"/>
  <c r="BG1059"/>
  <c r="BF1059"/>
  <c r="T1059"/>
  <c r="R1059"/>
  <c r="P1059"/>
  <c r="BI1053"/>
  <c r="BH1053"/>
  <c r="BG1053"/>
  <c r="BF1053"/>
  <c r="T1053"/>
  <c r="R1053"/>
  <c r="P1053"/>
  <c r="BI1047"/>
  <c r="BH1047"/>
  <c r="BG1047"/>
  <c r="BF1047"/>
  <c r="T1047"/>
  <c r="R1047"/>
  <c r="P1047"/>
  <c r="BI1041"/>
  <c r="BH1041"/>
  <c r="BG1041"/>
  <c r="BF1041"/>
  <c r="T1041"/>
  <c r="R1041"/>
  <c r="P1041"/>
  <c r="BI1035"/>
  <c r="BH1035"/>
  <c r="BG1035"/>
  <c r="BF1035"/>
  <c r="T1035"/>
  <c r="R1035"/>
  <c r="P1035"/>
  <c r="BI1030"/>
  <c r="BH1030"/>
  <c r="BG1030"/>
  <c r="BF1030"/>
  <c r="T1030"/>
  <c r="R1030"/>
  <c r="P1030"/>
  <c r="BI1025"/>
  <c r="BH1025"/>
  <c r="BG1025"/>
  <c r="BF1025"/>
  <c r="T1025"/>
  <c r="R1025"/>
  <c r="P1025"/>
  <c r="BI1020"/>
  <c r="BH1020"/>
  <c r="BG1020"/>
  <c r="BF1020"/>
  <c r="T1020"/>
  <c r="R1020"/>
  <c r="P1020"/>
  <c r="BI1015"/>
  <c r="BH1015"/>
  <c r="BG1015"/>
  <c r="BF1015"/>
  <c r="T1015"/>
  <c r="R1015"/>
  <c r="P1015"/>
  <c r="BI1010"/>
  <c r="BH1010"/>
  <c r="BG1010"/>
  <c r="BF1010"/>
  <c r="T1010"/>
  <c r="R1010"/>
  <c r="P1010"/>
  <c r="BI1005"/>
  <c r="BH1005"/>
  <c r="BG1005"/>
  <c r="BF1005"/>
  <c r="T1005"/>
  <c r="R1005"/>
  <c r="P1005"/>
  <c r="BI999"/>
  <c r="BH999"/>
  <c r="BG999"/>
  <c r="BF999"/>
  <c r="T999"/>
  <c r="R999"/>
  <c r="P999"/>
  <c r="BI994"/>
  <c r="BH994"/>
  <c r="BG994"/>
  <c r="BF994"/>
  <c r="T994"/>
  <c r="R994"/>
  <c r="P994"/>
  <c r="BI987"/>
  <c r="BH987"/>
  <c r="BG987"/>
  <c r="BF987"/>
  <c r="T987"/>
  <c r="R987"/>
  <c r="P987"/>
  <c r="BI981"/>
  <c r="BH981"/>
  <c r="BG981"/>
  <c r="BF981"/>
  <c r="T981"/>
  <c r="R981"/>
  <c r="P981"/>
  <c r="BI976"/>
  <c r="BH976"/>
  <c r="BG976"/>
  <c r="BF976"/>
  <c r="T976"/>
  <c r="R976"/>
  <c r="P976"/>
  <c r="BI970"/>
  <c r="BH970"/>
  <c r="BG970"/>
  <c r="BF970"/>
  <c r="T970"/>
  <c r="R970"/>
  <c r="P970"/>
  <c r="BI965"/>
  <c r="BH965"/>
  <c r="BG965"/>
  <c r="BF965"/>
  <c r="T965"/>
  <c r="R965"/>
  <c r="P965"/>
  <c r="BI960"/>
  <c r="BH960"/>
  <c r="BG960"/>
  <c r="BF960"/>
  <c r="T960"/>
  <c r="R960"/>
  <c r="P960"/>
  <c r="BI953"/>
  <c r="BH953"/>
  <c r="BG953"/>
  <c r="BF953"/>
  <c r="T953"/>
  <c r="R953"/>
  <c r="P953"/>
  <c r="BI946"/>
  <c r="BH946"/>
  <c r="BG946"/>
  <c r="BF946"/>
  <c r="T946"/>
  <c r="R946"/>
  <c r="P946"/>
  <c r="BI939"/>
  <c r="BH939"/>
  <c r="BG939"/>
  <c r="BF939"/>
  <c r="T939"/>
  <c r="R939"/>
  <c r="P939"/>
  <c r="BI932"/>
  <c r="BH932"/>
  <c r="BG932"/>
  <c r="BF932"/>
  <c r="T932"/>
  <c r="R932"/>
  <c r="P932"/>
  <c r="BI925"/>
  <c r="BH925"/>
  <c r="BG925"/>
  <c r="BF925"/>
  <c r="T925"/>
  <c r="R925"/>
  <c r="P925"/>
  <c r="BI911"/>
  <c r="BH911"/>
  <c r="BG911"/>
  <c r="BF911"/>
  <c r="T911"/>
  <c r="R911"/>
  <c r="P911"/>
  <c r="BI906"/>
  <c r="BH906"/>
  <c r="BG906"/>
  <c r="BF906"/>
  <c r="T906"/>
  <c r="R906"/>
  <c r="P906"/>
  <c r="BI901"/>
  <c r="BH901"/>
  <c r="BG901"/>
  <c r="BF901"/>
  <c r="T901"/>
  <c r="R901"/>
  <c r="P901"/>
  <c r="BI895"/>
  <c r="BH895"/>
  <c r="BG895"/>
  <c r="BF895"/>
  <c r="T895"/>
  <c r="R895"/>
  <c r="P895"/>
  <c r="BI889"/>
  <c r="BH889"/>
  <c r="BG889"/>
  <c r="BF889"/>
  <c r="T889"/>
  <c r="R889"/>
  <c r="P889"/>
  <c r="BI883"/>
  <c r="BH883"/>
  <c r="BG883"/>
  <c r="BF883"/>
  <c r="T883"/>
  <c r="R883"/>
  <c r="P883"/>
  <c r="BI877"/>
  <c r="BH877"/>
  <c r="BG877"/>
  <c r="BF877"/>
  <c r="T877"/>
  <c r="R877"/>
  <c r="P877"/>
  <c r="BI871"/>
  <c r="BH871"/>
  <c r="BG871"/>
  <c r="BF871"/>
  <c r="T871"/>
  <c r="R871"/>
  <c r="P871"/>
  <c r="BI866"/>
  <c r="BH866"/>
  <c r="BG866"/>
  <c r="BF866"/>
  <c r="T866"/>
  <c r="R866"/>
  <c r="P866"/>
  <c r="BI861"/>
  <c r="BH861"/>
  <c r="BG861"/>
  <c r="BF861"/>
  <c r="T861"/>
  <c r="R861"/>
  <c r="P861"/>
  <c r="BI855"/>
  <c r="BH855"/>
  <c r="BG855"/>
  <c r="BF855"/>
  <c r="T855"/>
  <c r="R855"/>
  <c r="P855"/>
  <c r="BI849"/>
  <c r="BH849"/>
  <c r="BG849"/>
  <c r="BF849"/>
  <c r="T849"/>
  <c r="R849"/>
  <c r="P849"/>
  <c r="BI843"/>
  <c r="BH843"/>
  <c r="BG843"/>
  <c r="BF843"/>
  <c r="T843"/>
  <c r="R843"/>
  <c r="P843"/>
  <c r="BI837"/>
  <c r="BH837"/>
  <c r="BG837"/>
  <c r="BF837"/>
  <c r="T837"/>
  <c r="R837"/>
  <c r="P837"/>
  <c r="BI831"/>
  <c r="BH831"/>
  <c r="BG831"/>
  <c r="BF831"/>
  <c r="T831"/>
  <c r="R831"/>
  <c r="P831"/>
  <c r="BI825"/>
  <c r="BH825"/>
  <c r="BG825"/>
  <c r="BF825"/>
  <c r="T825"/>
  <c r="R825"/>
  <c r="P825"/>
  <c r="BI819"/>
  <c r="BH819"/>
  <c r="BG819"/>
  <c r="BF819"/>
  <c r="T819"/>
  <c r="R819"/>
  <c r="P819"/>
  <c r="BI813"/>
  <c r="BH813"/>
  <c r="BG813"/>
  <c r="BF813"/>
  <c r="T813"/>
  <c r="R813"/>
  <c r="P813"/>
  <c r="BI803"/>
  <c r="BH803"/>
  <c r="BG803"/>
  <c r="BF803"/>
  <c r="T803"/>
  <c r="R803"/>
  <c r="P803"/>
  <c r="BI796"/>
  <c r="BH796"/>
  <c r="BG796"/>
  <c r="BF796"/>
  <c r="T796"/>
  <c r="R796"/>
  <c r="P796"/>
  <c r="BI789"/>
  <c r="BH789"/>
  <c r="BG789"/>
  <c r="BF789"/>
  <c r="T789"/>
  <c r="R789"/>
  <c r="P789"/>
  <c r="BI781"/>
  <c r="BH781"/>
  <c r="BG781"/>
  <c r="BF781"/>
  <c r="T781"/>
  <c r="R781"/>
  <c r="P781"/>
  <c r="BI775"/>
  <c r="BH775"/>
  <c r="BG775"/>
  <c r="BF775"/>
  <c r="T775"/>
  <c r="R775"/>
  <c r="P775"/>
  <c r="BI769"/>
  <c r="BH769"/>
  <c r="BG769"/>
  <c r="BF769"/>
  <c r="T769"/>
  <c r="R769"/>
  <c r="P769"/>
  <c r="BI763"/>
  <c r="BH763"/>
  <c r="BG763"/>
  <c r="BF763"/>
  <c r="T763"/>
  <c r="R763"/>
  <c r="P763"/>
  <c r="BI756"/>
  <c r="BH756"/>
  <c r="BG756"/>
  <c r="BF756"/>
  <c r="T756"/>
  <c r="R756"/>
  <c r="P756"/>
  <c r="BI742"/>
  <c r="BH742"/>
  <c r="BG742"/>
  <c r="BF742"/>
  <c r="T742"/>
  <c r="R742"/>
  <c r="P742"/>
  <c r="BI736"/>
  <c r="BH736"/>
  <c r="BG736"/>
  <c r="BF736"/>
  <c r="T736"/>
  <c r="R736"/>
  <c r="P736"/>
  <c r="BI730"/>
  <c r="BH730"/>
  <c r="BG730"/>
  <c r="BF730"/>
  <c r="T730"/>
  <c r="R730"/>
  <c r="P730"/>
  <c r="BI723"/>
  <c r="BH723"/>
  <c r="BG723"/>
  <c r="BF723"/>
  <c r="T723"/>
  <c r="R723"/>
  <c r="P723"/>
  <c r="BI716"/>
  <c r="BH716"/>
  <c r="BG716"/>
  <c r="BF716"/>
  <c r="T716"/>
  <c r="R716"/>
  <c r="P716"/>
  <c r="BI710"/>
  <c r="BH710"/>
  <c r="BG710"/>
  <c r="BF710"/>
  <c r="T710"/>
  <c r="R710"/>
  <c r="P710"/>
  <c r="BI704"/>
  <c r="BH704"/>
  <c r="BG704"/>
  <c r="BF704"/>
  <c r="T704"/>
  <c r="R704"/>
  <c r="P704"/>
  <c r="BI698"/>
  <c r="BH698"/>
  <c r="BG698"/>
  <c r="BF698"/>
  <c r="T698"/>
  <c r="R698"/>
  <c r="P698"/>
  <c r="BI684"/>
  <c r="BH684"/>
  <c r="BG684"/>
  <c r="BF684"/>
  <c r="T684"/>
  <c r="R684"/>
  <c r="P684"/>
  <c r="BI676"/>
  <c r="BH676"/>
  <c r="BG676"/>
  <c r="BF676"/>
  <c r="T676"/>
  <c r="R676"/>
  <c r="P676"/>
  <c r="BI670"/>
  <c r="BH670"/>
  <c r="BG670"/>
  <c r="BF670"/>
  <c r="T670"/>
  <c r="R670"/>
  <c r="P670"/>
  <c r="BI663"/>
  <c r="BH663"/>
  <c r="BG663"/>
  <c r="BF663"/>
  <c r="T663"/>
  <c r="R663"/>
  <c r="P663"/>
  <c r="BI656"/>
  <c r="BH656"/>
  <c r="BG656"/>
  <c r="BF656"/>
  <c r="T656"/>
  <c r="R656"/>
  <c r="P656"/>
  <c r="BI649"/>
  <c r="BH649"/>
  <c r="BG649"/>
  <c r="BF649"/>
  <c r="T649"/>
  <c r="R649"/>
  <c r="P649"/>
  <c r="BI644"/>
  <c r="BH644"/>
  <c r="BG644"/>
  <c r="BF644"/>
  <c r="T644"/>
  <c r="R644"/>
  <c r="P644"/>
  <c r="BI638"/>
  <c r="BH638"/>
  <c r="BG638"/>
  <c r="BF638"/>
  <c r="T638"/>
  <c r="R638"/>
  <c r="P638"/>
  <c r="BI632"/>
  <c r="BH632"/>
  <c r="BG632"/>
  <c r="BF632"/>
  <c r="T632"/>
  <c r="R632"/>
  <c r="P632"/>
  <c r="BI626"/>
  <c r="BH626"/>
  <c r="BG626"/>
  <c r="BF626"/>
  <c r="T626"/>
  <c r="R626"/>
  <c r="P626"/>
  <c r="BI618"/>
  <c r="BH618"/>
  <c r="BG618"/>
  <c r="BF618"/>
  <c r="T618"/>
  <c r="R618"/>
  <c r="P618"/>
  <c r="BI612"/>
  <c r="BH612"/>
  <c r="BG612"/>
  <c r="BF612"/>
  <c r="T612"/>
  <c r="R612"/>
  <c r="P612"/>
  <c r="BI606"/>
  <c r="BH606"/>
  <c r="BG606"/>
  <c r="BF606"/>
  <c r="T606"/>
  <c r="R606"/>
  <c r="P606"/>
  <c r="BI600"/>
  <c r="BH600"/>
  <c r="BG600"/>
  <c r="BF600"/>
  <c r="T600"/>
  <c r="R600"/>
  <c r="P600"/>
  <c r="BI595"/>
  <c r="BH595"/>
  <c r="BG595"/>
  <c r="BF595"/>
  <c r="T595"/>
  <c r="R595"/>
  <c r="P595"/>
  <c r="BI590"/>
  <c r="BH590"/>
  <c r="BG590"/>
  <c r="BF590"/>
  <c r="T590"/>
  <c r="R590"/>
  <c r="P590"/>
  <c r="BI575"/>
  <c r="BH575"/>
  <c r="BG575"/>
  <c r="BF575"/>
  <c r="T575"/>
  <c r="R575"/>
  <c r="P575"/>
  <c r="BI569"/>
  <c r="BH569"/>
  <c r="BG569"/>
  <c r="BF569"/>
  <c r="T569"/>
  <c r="R569"/>
  <c r="P569"/>
  <c r="BI563"/>
  <c r="BH563"/>
  <c r="BG563"/>
  <c r="BF563"/>
  <c r="T563"/>
  <c r="R563"/>
  <c r="P563"/>
  <c r="BI547"/>
  <c r="BH547"/>
  <c r="BG547"/>
  <c r="BF547"/>
  <c r="T547"/>
  <c r="R547"/>
  <c r="P547"/>
  <c r="BI531"/>
  <c r="BH531"/>
  <c r="BG531"/>
  <c r="BF531"/>
  <c r="T531"/>
  <c r="R531"/>
  <c r="P531"/>
  <c r="BI525"/>
  <c r="BH525"/>
  <c r="BG525"/>
  <c r="BF525"/>
  <c r="T525"/>
  <c r="R525"/>
  <c r="P525"/>
  <c r="BI519"/>
  <c r="BH519"/>
  <c r="BG519"/>
  <c r="BF519"/>
  <c r="T519"/>
  <c r="R519"/>
  <c r="P519"/>
  <c r="BI509"/>
  <c r="BH509"/>
  <c r="BG509"/>
  <c r="BF509"/>
  <c r="T509"/>
  <c r="R509"/>
  <c r="P509"/>
  <c r="BI502"/>
  <c r="BH502"/>
  <c r="BG502"/>
  <c r="BF502"/>
  <c r="T502"/>
  <c r="R502"/>
  <c r="P502"/>
  <c r="BI495"/>
  <c r="BH495"/>
  <c r="BG495"/>
  <c r="BF495"/>
  <c r="T495"/>
  <c r="R495"/>
  <c r="P495"/>
  <c r="BI483"/>
  <c r="BH483"/>
  <c r="BG483"/>
  <c r="BF483"/>
  <c r="T483"/>
  <c r="R483"/>
  <c r="P483"/>
  <c r="BI471"/>
  <c r="BH471"/>
  <c r="BG471"/>
  <c r="BF471"/>
  <c r="T471"/>
  <c r="R471"/>
  <c r="P471"/>
  <c r="BI461"/>
  <c r="BH461"/>
  <c r="BG461"/>
  <c r="BF461"/>
  <c r="T461"/>
  <c r="R461"/>
  <c r="P461"/>
  <c r="BI454"/>
  <c r="BH454"/>
  <c r="BG454"/>
  <c r="BF454"/>
  <c r="T454"/>
  <c r="R454"/>
  <c r="P454"/>
  <c r="BI448"/>
  <c r="BH448"/>
  <c r="BG448"/>
  <c r="BF448"/>
  <c r="T448"/>
  <c r="R448"/>
  <c r="P448"/>
  <c r="BI442"/>
  <c r="BH442"/>
  <c r="BG442"/>
  <c r="BF442"/>
  <c r="T442"/>
  <c r="R442"/>
  <c r="P442"/>
  <c r="BI436"/>
  <c r="BH436"/>
  <c r="BG436"/>
  <c r="BF436"/>
  <c r="T436"/>
  <c r="R436"/>
  <c r="P436"/>
  <c r="BI430"/>
  <c r="BH430"/>
  <c r="BG430"/>
  <c r="BF430"/>
  <c r="T430"/>
  <c r="R430"/>
  <c r="P430"/>
  <c r="BI424"/>
  <c r="BH424"/>
  <c r="BG424"/>
  <c r="BF424"/>
  <c r="T424"/>
  <c r="R424"/>
  <c r="P424"/>
  <c r="BI418"/>
  <c r="BH418"/>
  <c r="BG418"/>
  <c r="BF418"/>
  <c r="T418"/>
  <c r="R418"/>
  <c r="P418"/>
  <c r="BI412"/>
  <c r="BH412"/>
  <c r="BG412"/>
  <c r="BF412"/>
  <c r="T412"/>
  <c r="R412"/>
  <c r="P412"/>
  <c r="BI406"/>
  <c r="BH406"/>
  <c r="BG406"/>
  <c r="BF406"/>
  <c r="T406"/>
  <c r="R406"/>
  <c r="P406"/>
  <c r="BI400"/>
  <c r="BH400"/>
  <c r="BG400"/>
  <c r="BF400"/>
  <c r="T400"/>
  <c r="R400"/>
  <c r="P400"/>
  <c r="BI395"/>
  <c r="BH395"/>
  <c r="BG395"/>
  <c r="BF395"/>
  <c r="T395"/>
  <c r="R395"/>
  <c r="P395"/>
  <c r="BI390"/>
  <c r="BH390"/>
  <c r="BG390"/>
  <c r="BF390"/>
  <c r="T390"/>
  <c r="R390"/>
  <c r="P390"/>
  <c r="BI385"/>
  <c r="BH385"/>
  <c r="BG385"/>
  <c r="BF385"/>
  <c r="T385"/>
  <c r="R385"/>
  <c r="P385"/>
  <c r="BI380"/>
  <c r="BH380"/>
  <c r="BG380"/>
  <c r="BF380"/>
  <c r="T380"/>
  <c r="R380"/>
  <c r="P380"/>
  <c r="BI374"/>
  <c r="BH374"/>
  <c r="BG374"/>
  <c r="BF374"/>
  <c r="T374"/>
  <c r="R374"/>
  <c r="P374"/>
  <c r="BI368"/>
  <c r="BH368"/>
  <c r="BG368"/>
  <c r="BF368"/>
  <c r="T368"/>
  <c r="R368"/>
  <c r="P368"/>
  <c r="BI362"/>
  <c r="BH362"/>
  <c r="BG362"/>
  <c r="BF362"/>
  <c r="T362"/>
  <c r="R362"/>
  <c r="P362"/>
  <c r="BI355"/>
  <c r="BH355"/>
  <c r="BG355"/>
  <c r="BF355"/>
  <c r="T355"/>
  <c r="R355"/>
  <c r="P355"/>
  <c r="BI349"/>
  <c r="BH349"/>
  <c r="BG349"/>
  <c r="BF349"/>
  <c r="T349"/>
  <c r="R349"/>
  <c r="P349"/>
  <c r="BI343"/>
  <c r="BH343"/>
  <c r="BG343"/>
  <c r="BF343"/>
  <c r="T343"/>
  <c r="R343"/>
  <c r="P343"/>
  <c r="BI336"/>
  <c r="BH336"/>
  <c r="BG336"/>
  <c r="BF336"/>
  <c r="T336"/>
  <c r="R336"/>
  <c r="P336"/>
  <c r="BI330"/>
  <c r="BH330"/>
  <c r="BG330"/>
  <c r="BF330"/>
  <c r="T330"/>
  <c r="R330"/>
  <c r="P330"/>
  <c r="BI324"/>
  <c r="BH324"/>
  <c r="BG324"/>
  <c r="BF324"/>
  <c r="T324"/>
  <c r="R324"/>
  <c r="P324"/>
  <c r="BI317"/>
  <c r="BH317"/>
  <c r="BG317"/>
  <c r="BF317"/>
  <c r="T317"/>
  <c r="R317"/>
  <c r="P317"/>
  <c r="BI310"/>
  <c r="BH310"/>
  <c r="BG310"/>
  <c r="BF310"/>
  <c r="T310"/>
  <c r="R310"/>
  <c r="P310"/>
  <c r="BI304"/>
  <c r="BH304"/>
  <c r="BG304"/>
  <c r="BF304"/>
  <c r="T304"/>
  <c r="R304"/>
  <c r="P304"/>
  <c r="BI297"/>
  <c r="BH297"/>
  <c r="BG297"/>
  <c r="BF297"/>
  <c r="T297"/>
  <c r="R297"/>
  <c r="P297"/>
  <c r="BI291"/>
  <c r="BH291"/>
  <c r="BG291"/>
  <c r="BF291"/>
  <c r="T291"/>
  <c r="R291"/>
  <c r="P291"/>
  <c r="BI285"/>
  <c r="BH285"/>
  <c r="BG285"/>
  <c r="BF285"/>
  <c r="T285"/>
  <c r="R285"/>
  <c r="P285"/>
  <c r="BI278"/>
  <c r="BH278"/>
  <c r="BG278"/>
  <c r="BF278"/>
  <c r="T278"/>
  <c r="R278"/>
  <c r="P278"/>
  <c r="BI272"/>
  <c r="BH272"/>
  <c r="BG272"/>
  <c r="BF272"/>
  <c r="T272"/>
  <c r="R272"/>
  <c r="P272"/>
  <c r="BI256"/>
  <c r="BH256"/>
  <c r="BG256"/>
  <c r="BF256"/>
  <c r="T256"/>
  <c r="R256"/>
  <c r="P256"/>
  <c r="BI240"/>
  <c r="BH240"/>
  <c r="BG240"/>
  <c r="BF240"/>
  <c r="T240"/>
  <c r="R240"/>
  <c r="P240"/>
  <c r="BI233"/>
  <c r="BH233"/>
  <c r="BG233"/>
  <c r="BF233"/>
  <c r="T233"/>
  <c r="R233"/>
  <c r="P233"/>
  <c r="BI226"/>
  <c r="BH226"/>
  <c r="BG226"/>
  <c r="BF226"/>
  <c r="T226"/>
  <c r="R226"/>
  <c r="P226"/>
  <c r="BI220"/>
  <c r="BH220"/>
  <c r="BG220"/>
  <c r="BF220"/>
  <c r="T220"/>
  <c r="R220"/>
  <c r="P220"/>
  <c r="BI214"/>
  <c r="BH214"/>
  <c r="BG214"/>
  <c r="BF214"/>
  <c r="T214"/>
  <c r="R214"/>
  <c r="P214"/>
  <c r="BI208"/>
  <c r="BH208"/>
  <c r="BG208"/>
  <c r="BF208"/>
  <c r="T208"/>
  <c r="R208"/>
  <c r="P208"/>
  <c r="BI202"/>
  <c r="BH202"/>
  <c r="BG202"/>
  <c r="BF202"/>
  <c r="T202"/>
  <c r="R202"/>
  <c r="P202"/>
  <c r="BI195"/>
  <c r="BH195"/>
  <c r="BG195"/>
  <c r="BF195"/>
  <c r="T195"/>
  <c r="R195"/>
  <c r="P195"/>
  <c r="BI189"/>
  <c r="BH189"/>
  <c r="BG189"/>
  <c r="BF189"/>
  <c r="T189"/>
  <c r="R189"/>
  <c r="P189"/>
  <c r="BI183"/>
  <c r="BH183"/>
  <c r="BG183"/>
  <c r="BF183"/>
  <c r="T183"/>
  <c r="R183"/>
  <c r="P183"/>
  <c r="BI177"/>
  <c r="BH177"/>
  <c r="BG177"/>
  <c r="BF177"/>
  <c r="T177"/>
  <c r="R177"/>
  <c r="P177"/>
  <c r="BI169"/>
  <c r="BH169"/>
  <c r="BG169"/>
  <c r="BF169"/>
  <c r="T169"/>
  <c r="R169"/>
  <c r="P169"/>
  <c r="BI163"/>
  <c r="BH163"/>
  <c r="BG163"/>
  <c r="BF163"/>
  <c r="T163"/>
  <c r="R163"/>
  <c r="P163"/>
  <c r="BI155"/>
  <c r="BH155"/>
  <c r="BG155"/>
  <c r="BF155"/>
  <c r="T155"/>
  <c r="R155"/>
  <c r="P155"/>
  <c r="BI149"/>
  <c r="BH149"/>
  <c r="BG149"/>
  <c r="BF149"/>
  <c r="T149"/>
  <c r="R149"/>
  <c r="P149"/>
  <c r="BI141"/>
  <c r="BH141"/>
  <c r="BG141"/>
  <c r="BF141"/>
  <c r="T141"/>
  <c r="R141"/>
  <c r="P141"/>
  <c r="BI135"/>
  <c r="BH135"/>
  <c r="BG135"/>
  <c r="BF135"/>
  <c r="T135"/>
  <c r="R135"/>
  <c r="P135"/>
  <c r="BI125"/>
  <c r="BH125"/>
  <c r="BG125"/>
  <c r="BF125"/>
  <c r="T125"/>
  <c r="R125"/>
  <c r="P125"/>
  <c r="BI119"/>
  <c r="BH119"/>
  <c r="BG119"/>
  <c r="BF119"/>
  <c r="T119"/>
  <c r="R119"/>
  <c r="P119"/>
  <c r="BI113"/>
  <c r="BH113"/>
  <c r="BG113"/>
  <c r="BF113"/>
  <c r="T113"/>
  <c r="R113"/>
  <c r="P113"/>
  <c r="BI107"/>
  <c r="BH107"/>
  <c r="BG107"/>
  <c r="BF107"/>
  <c r="T107"/>
  <c r="R107"/>
  <c r="P107"/>
  <c r="BI101"/>
  <c r="BH101"/>
  <c r="BG101"/>
  <c r="BF101"/>
  <c r="T101"/>
  <c r="R101"/>
  <c r="P101"/>
  <c r="BI91"/>
  <c r="BH91"/>
  <c r="BG91"/>
  <c r="BF91"/>
  <c r="T91"/>
  <c r="R91"/>
  <c r="P91"/>
  <c r="J85"/>
  <c r="J84"/>
  <c r="F84"/>
  <c r="F82"/>
  <c r="E80"/>
  <c r="J55"/>
  <c r="J54"/>
  <c r="F54"/>
  <c r="F52"/>
  <c r="E50"/>
  <c r="J18"/>
  <c r="E18"/>
  <c r="F85"/>
  <c r="J17"/>
  <c r="J12"/>
  <c r="J52"/>
  <c r="E7"/>
  <c r="E48"/>
  <c i="7" r="J37"/>
  <c r="J36"/>
  <c i="1" r="AY60"/>
  <c i="7" r="J35"/>
  <c i="1" r="AX60"/>
  <c i="7" r="BI451"/>
  <c r="BH451"/>
  <c r="BG451"/>
  <c r="BF451"/>
  <c r="T451"/>
  <c r="T450"/>
  <c r="R451"/>
  <c r="R450"/>
  <c r="P451"/>
  <c r="P450"/>
  <c r="BI445"/>
  <c r="BH445"/>
  <c r="BG445"/>
  <c r="BF445"/>
  <c r="T445"/>
  <c r="R445"/>
  <c r="P445"/>
  <c r="BI438"/>
  <c r="BH438"/>
  <c r="BG438"/>
  <c r="BF438"/>
  <c r="T438"/>
  <c r="R438"/>
  <c r="P438"/>
  <c r="BI433"/>
  <c r="BH433"/>
  <c r="BG433"/>
  <c r="BF433"/>
  <c r="T433"/>
  <c r="R433"/>
  <c r="P433"/>
  <c r="BI426"/>
  <c r="BH426"/>
  <c r="BG426"/>
  <c r="BF426"/>
  <c r="T426"/>
  <c r="R426"/>
  <c r="P426"/>
  <c r="BI423"/>
  <c r="BH423"/>
  <c r="BG423"/>
  <c r="BF423"/>
  <c r="T423"/>
  <c r="R423"/>
  <c r="P423"/>
  <c r="BI413"/>
  <c r="BH413"/>
  <c r="BG413"/>
  <c r="BF413"/>
  <c r="T413"/>
  <c r="R413"/>
  <c r="P413"/>
  <c r="BI403"/>
  <c r="BH403"/>
  <c r="BG403"/>
  <c r="BF403"/>
  <c r="T403"/>
  <c r="R403"/>
  <c r="P403"/>
  <c r="BI393"/>
  <c r="BH393"/>
  <c r="BG393"/>
  <c r="BF393"/>
  <c r="T393"/>
  <c r="R393"/>
  <c r="P393"/>
  <c r="BI384"/>
  <c r="BH384"/>
  <c r="BG384"/>
  <c r="BF384"/>
  <c r="T384"/>
  <c r="R384"/>
  <c r="P384"/>
  <c r="BI378"/>
  <c r="BH378"/>
  <c r="BG378"/>
  <c r="BF378"/>
  <c r="T378"/>
  <c r="R378"/>
  <c r="P378"/>
  <c r="BI372"/>
  <c r="BH372"/>
  <c r="BG372"/>
  <c r="BF372"/>
  <c r="T372"/>
  <c r="R372"/>
  <c r="P372"/>
  <c r="BI362"/>
  <c r="BH362"/>
  <c r="BG362"/>
  <c r="BF362"/>
  <c r="T362"/>
  <c r="R362"/>
  <c r="P362"/>
  <c r="BI353"/>
  <c r="BH353"/>
  <c r="BG353"/>
  <c r="BF353"/>
  <c r="T353"/>
  <c r="R353"/>
  <c r="P353"/>
  <c r="BI343"/>
  <c r="BH343"/>
  <c r="BG343"/>
  <c r="BF343"/>
  <c r="T343"/>
  <c r="R343"/>
  <c r="P343"/>
  <c r="BI334"/>
  <c r="BH334"/>
  <c r="BG334"/>
  <c r="BF334"/>
  <c r="T334"/>
  <c r="R334"/>
  <c r="P334"/>
  <c r="BI329"/>
  <c r="BH329"/>
  <c r="BG329"/>
  <c r="BF329"/>
  <c r="T329"/>
  <c r="R329"/>
  <c r="P329"/>
  <c r="BI321"/>
  <c r="BH321"/>
  <c r="BG321"/>
  <c r="BF321"/>
  <c r="T321"/>
  <c r="R321"/>
  <c r="P321"/>
  <c r="BI313"/>
  <c r="BH313"/>
  <c r="BG313"/>
  <c r="BF313"/>
  <c r="T313"/>
  <c r="R313"/>
  <c r="P313"/>
  <c r="BI308"/>
  <c r="BH308"/>
  <c r="BG308"/>
  <c r="BF308"/>
  <c r="T308"/>
  <c r="R308"/>
  <c r="P308"/>
  <c r="BI303"/>
  <c r="BH303"/>
  <c r="BG303"/>
  <c r="BF303"/>
  <c r="T303"/>
  <c r="R303"/>
  <c r="P303"/>
  <c r="BI276"/>
  <c r="BH276"/>
  <c r="BG276"/>
  <c r="BF276"/>
  <c r="T276"/>
  <c r="R276"/>
  <c r="P276"/>
  <c r="BI265"/>
  <c r="BH265"/>
  <c r="BG265"/>
  <c r="BF265"/>
  <c r="T265"/>
  <c r="R265"/>
  <c r="P265"/>
  <c r="BI245"/>
  <c r="BH245"/>
  <c r="BG245"/>
  <c r="BF245"/>
  <c r="T245"/>
  <c r="R245"/>
  <c r="P245"/>
  <c r="BI241"/>
  <c r="BH241"/>
  <c r="BG241"/>
  <c r="BF241"/>
  <c r="T241"/>
  <c r="R241"/>
  <c r="P241"/>
  <c r="BI232"/>
  <c r="BH232"/>
  <c r="BG232"/>
  <c r="BF232"/>
  <c r="T232"/>
  <c r="R232"/>
  <c r="P232"/>
  <c r="BI223"/>
  <c r="BH223"/>
  <c r="BG223"/>
  <c r="BF223"/>
  <c r="T223"/>
  <c r="R223"/>
  <c r="P223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1"/>
  <c r="BH201"/>
  <c r="BG201"/>
  <c r="BF201"/>
  <c r="T201"/>
  <c r="R201"/>
  <c r="P201"/>
  <c r="BI197"/>
  <c r="BH197"/>
  <c r="BG197"/>
  <c r="BF197"/>
  <c r="T197"/>
  <c r="R197"/>
  <c r="P197"/>
  <c r="BI192"/>
  <c r="BH192"/>
  <c r="BG192"/>
  <c r="BF192"/>
  <c r="T192"/>
  <c r="R192"/>
  <c r="P192"/>
  <c r="BI183"/>
  <c r="BH183"/>
  <c r="BG183"/>
  <c r="BF183"/>
  <c r="T183"/>
  <c r="R183"/>
  <c r="P183"/>
  <c r="BI174"/>
  <c r="BH174"/>
  <c r="BG174"/>
  <c r="BF174"/>
  <c r="T174"/>
  <c r="R174"/>
  <c r="P174"/>
  <c r="BI166"/>
  <c r="BH166"/>
  <c r="BG166"/>
  <c r="BF166"/>
  <c r="T166"/>
  <c r="R166"/>
  <c r="P166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40"/>
  <c r="BH140"/>
  <c r="BG140"/>
  <c r="BF140"/>
  <c r="T140"/>
  <c r="R140"/>
  <c r="P140"/>
  <c r="BI135"/>
  <c r="BH135"/>
  <c r="BG135"/>
  <c r="BF135"/>
  <c r="T135"/>
  <c r="R135"/>
  <c r="P135"/>
  <c r="BI131"/>
  <c r="BH131"/>
  <c r="BG131"/>
  <c r="BF131"/>
  <c r="T131"/>
  <c r="R131"/>
  <c r="P131"/>
  <c r="BI127"/>
  <c r="BH127"/>
  <c r="BG127"/>
  <c r="BF127"/>
  <c r="T127"/>
  <c r="R127"/>
  <c r="P127"/>
  <c r="BI122"/>
  <c r="BH122"/>
  <c r="BG122"/>
  <c r="BF122"/>
  <c r="T122"/>
  <c r="R122"/>
  <c r="P122"/>
  <c r="BI111"/>
  <c r="BH111"/>
  <c r="BG111"/>
  <c r="BF111"/>
  <c r="T111"/>
  <c r="R111"/>
  <c r="P111"/>
  <c r="BI100"/>
  <c r="BH100"/>
  <c r="BG100"/>
  <c r="BF100"/>
  <c r="T100"/>
  <c r="R100"/>
  <c r="P100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82"/>
  <c r="J17"/>
  <c r="J12"/>
  <c r="J79"/>
  <c r="E7"/>
  <c r="E48"/>
  <c i="6" r="J37"/>
  <c r="J36"/>
  <c i="1" r="AY59"/>
  <c i="6" r="J35"/>
  <c i="1" r="AX59"/>
  <c i="6" r="BI98"/>
  <c r="BH98"/>
  <c r="BG98"/>
  <c r="BF98"/>
  <c r="T98"/>
  <c r="T97"/>
  <c r="R98"/>
  <c r="R97"/>
  <c r="P98"/>
  <c r="P97"/>
  <c r="BI94"/>
  <c r="BH94"/>
  <c r="BG94"/>
  <c r="BF94"/>
  <c r="T94"/>
  <c r="T93"/>
  <c r="T92"/>
  <c r="R94"/>
  <c r="R93"/>
  <c r="R92"/>
  <c r="P94"/>
  <c r="P93"/>
  <c r="P92"/>
  <c r="BI89"/>
  <c r="BH89"/>
  <c r="BG89"/>
  <c r="BF89"/>
  <c r="T89"/>
  <c r="R89"/>
  <c r="P89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78"/>
  <c r="E7"/>
  <c r="E74"/>
  <c i="5" r="J37"/>
  <c r="J36"/>
  <c i="1" r="AY58"/>
  <c i="5" r="J35"/>
  <c i="1" r="AX58"/>
  <c i="5" r="BI123"/>
  <c r="BH123"/>
  <c r="BG123"/>
  <c r="BF123"/>
  <c r="T123"/>
  <c r="R123"/>
  <c r="P123"/>
  <c r="BI118"/>
  <c r="BH118"/>
  <c r="BG118"/>
  <c r="BF118"/>
  <c r="T118"/>
  <c r="R118"/>
  <c r="P118"/>
  <c r="BI111"/>
  <c r="BH111"/>
  <c r="BG111"/>
  <c r="BF111"/>
  <c r="T111"/>
  <c r="R111"/>
  <c r="P111"/>
  <c r="BI107"/>
  <c r="BH107"/>
  <c r="BG107"/>
  <c r="BF107"/>
  <c r="T107"/>
  <c r="R107"/>
  <c r="P107"/>
  <c r="BI102"/>
  <c r="BH102"/>
  <c r="BG102"/>
  <c r="BF102"/>
  <c r="T102"/>
  <c r="R102"/>
  <c r="P102"/>
  <c r="BI98"/>
  <c r="BH98"/>
  <c r="BG98"/>
  <c r="BF98"/>
  <c r="T98"/>
  <c r="R98"/>
  <c r="P98"/>
  <c r="BI94"/>
  <c r="BH94"/>
  <c r="BG94"/>
  <c r="BF94"/>
  <c r="T94"/>
  <c r="R94"/>
  <c r="P94"/>
  <c r="BI90"/>
  <c r="BH90"/>
  <c r="BG90"/>
  <c r="BF90"/>
  <c r="T90"/>
  <c r="R90"/>
  <c r="P90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55"/>
  <c r="J17"/>
  <c r="J12"/>
  <c r="J52"/>
  <c r="E7"/>
  <c r="E73"/>
  <c i="4" r="J37"/>
  <c r="J36"/>
  <c i="1" r="AY57"/>
  <c i="4" r="J35"/>
  <c i="1" r="AX57"/>
  <c i="4" r="BI1374"/>
  <c r="BH1374"/>
  <c r="BG1374"/>
  <c r="BF1374"/>
  <c r="T1374"/>
  <c r="T1373"/>
  <c r="R1374"/>
  <c r="R1373"/>
  <c r="P1374"/>
  <c r="P1373"/>
  <c r="BI1366"/>
  <c r="BH1366"/>
  <c r="BG1366"/>
  <c r="BF1366"/>
  <c r="T1366"/>
  <c r="R1366"/>
  <c r="P1366"/>
  <c r="BI1355"/>
  <c r="BH1355"/>
  <c r="BG1355"/>
  <c r="BF1355"/>
  <c r="T1355"/>
  <c r="R1355"/>
  <c r="P1355"/>
  <c r="BI1350"/>
  <c r="BH1350"/>
  <c r="BG1350"/>
  <c r="BF1350"/>
  <c r="T1350"/>
  <c r="R1350"/>
  <c r="P1350"/>
  <c r="BI1343"/>
  <c r="BH1343"/>
  <c r="BG1343"/>
  <c r="BF1343"/>
  <c r="T1343"/>
  <c r="R1343"/>
  <c r="P1343"/>
  <c r="BI1337"/>
  <c r="BH1337"/>
  <c r="BG1337"/>
  <c r="BF1337"/>
  <c r="T1337"/>
  <c r="R1337"/>
  <c r="P1337"/>
  <c r="BI1331"/>
  <c r="BH1331"/>
  <c r="BG1331"/>
  <c r="BF1331"/>
  <c r="T1331"/>
  <c r="R1331"/>
  <c r="P1331"/>
  <c r="BI1325"/>
  <c r="BH1325"/>
  <c r="BG1325"/>
  <c r="BF1325"/>
  <c r="T1325"/>
  <c r="R1325"/>
  <c r="P1325"/>
  <c r="BI1319"/>
  <c r="BH1319"/>
  <c r="BG1319"/>
  <c r="BF1319"/>
  <c r="T1319"/>
  <c r="R1319"/>
  <c r="P1319"/>
  <c r="BI1313"/>
  <c r="BH1313"/>
  <c r="BG1313"/>
  <c r="BF1313"/>
  <c r="T1313"/>
  <c r="R1313"/>
  <c r="P1313"/>
  <c r="BI1307"/>
  <c r="BH1307"/>
  <c r="BG1307"/>
  <c r="BF1307"/>
  <c r="T1307"/>
  <c r="R1307"/>
  <c r="P1307"/>
  <c r="BI1301"/>
  <c r="BH1301"/>
  <c r="BG1301"/>
  <c r="BF1301"/>
  <c r="T1301"/>
  <c r="R1301"/>
  <c r="P1301"/>
  <c r="BI1295"/>
  <c r="BH1295"/>
  <c r="BG1295"/>
  <c r="BF1295"/>
  <c r="T1295"/>
  <c r="R1295"/>
  <c r="P1295"/>
  <c r="BI1289"/>
  <c r="BH1289"/>
  <c r="BG1289"/>
  <c r="BF1289"/>
  <c r="T1289"/>
  <c r="R1289"/>
  <c r="P1289"/>
  <c r="BI1280"/>
  <c r="BH1280"/>
  <c r="BG1280"/>
  <c r="BF1280"/>
  <c r="T1280"/>
  <c r="R1280"/>
  <c r="P1280"/>
  <c r="BI1271"/>
  <c r="BH1271"/>
  <c r="BG1271"/>
  <c r="BF1271"/>
  <c r="T1271"/>
  <c r="R1271"/>
  <c r="P1271"/>
  <c r="BI1265"/>
  <c r="BH1265"/>
  <c r="BG1265"/>
  <c r="BF1265"/>
  <c r="T1265"/>
  <c r="R1265"/>
  <c r="P1265"/>
  <c r="BI1255"/>
  <c r="BH1255"/>
  <c r="BG1255"/>
  <c r="BF1255"/>
  <c r="T1255"/>
  <c r="R1255"/>
  <c r="P1255"/>
  <c r="BI1249"/>
  <c r="BH1249"/>
  <c r="BG1249"/>
  <c r="BF1249"/>
  <c r="T1249"/>
  <c r="R1249"/>
  <c r="P1249"/>
  <c r="BI1243"/>
  <c r="BH1243"/>
  <c r="BG1243"/>
  <c r="BF1243"/>
  <c r="T1243"/>
  <c r="R1243"/>
  <c r="P1243"/>
  <c r="BI1237"/>
  <c r="BH1237"/>
  <c r="BG1237"/>
  <c r="BF1237"/>
  <c r="T1237"/>
  <c r="R1237"/>
  <c r="P1237"/>
  <c r="BI1231"/>
  <c r="BH1231"/>
  <c r="BG1231"/>
  <c r="BF1231"/>
  <c r="T1231"/>
  <c r="R1231"/>
  <c r="P1231"/>
  <c r="BI1225"/>
  <c r="BH1225"/>
  <c r="BG1225"/>
  <c r="BF1225"/>
  <c r="T1225"/>
  <c r="R1225"/>
  <c r="P1225"/>
  <c r="BI1219"/>
  <c r="BH1219"/>
  <c r="BG1219"/>
  <c r="BF1219"/>
  <c r="T1219"/>
  <c r="R1219"/>
  <c r="P1219"/>
  <c r="BI1213"/>
  <c r="BH1213"/>
  <c r="BG1213"/>
  <c r="BF1213"/>
  <c r="T1213"/>
  <c r="R1213"/>
  <c r="P1213"/>
  <c r="BI1203"/>
  <c r="BH1203"/>
  <c r="BG1203"/>
  <c r="BF1203"/>
  <c r="T1203"/>
  <c r="R1203"/>
  <c r="P1203"/>
  <c r="BI1194"/>
  <c r="BH1194"/>
  <c r="BG1194"/>
  <c r="BF1194"/>
  <c r="T1194"/>
  <c r="R1194"/>
  <c r="P1194"/>
  <c r="BI1185"/>
  <c r="BH1185"/>
  <c r="BG1185"/>
  <c r="BF1185"/>
  <c r="T1185"/>
  <c r="R1185"/>
  <c r="P1185"/>
  <c r="BI1179"/>
  <c r="BH1179"/>
  <c r="BG1179"/>
  <c r="BF1179"/>
  <c r="T1179"/>
  <c r="R1179"/>
  <c r="P1179"/>
  <c r="BI1173"/>
  <c r="BH1173"/>
  <c r="BG1173"/>
  <c r="BF1173"/>
  <c r="T1173"/>
  <c r="R1173"/>
  <c r="P1173"/>
  <c r="BI1162"/>
  <c r="BH1162"/>
  <c r="BG1162"/>
  <c r="BF1162"/>
  <c r="T1162"/>
  <c r="R1162"/>
  <c r="P1162"/>
  <c r="BI1157"/>
  <c r="BH1157"/>
  <c r="BG1157"/>
  <c r="BF1157"/>
  <c r="T1157"/>
  <c r="R1157"/>
  <c r="P1157"/>
  <c r="BI1152"/>
  <c r="BH1152"/>
  <c r="BG1152"/>
  <c r="BF1152"/>
  <c r="T1152"/>
  <c r="R1152"/>
  <c r="P1152"/>
  <c r="BI1146"/>
  <c r="BH1146"/>
  <c r="BG1146"/>
  <c r="BF1146"/>
  <c r="T1146"/>
  <c r="R1146"/>
  <c r="P1146"/>
  <c r="BI1140"/>
  <c r="BH1140"/>
  <c r="BG1140"/>
  <c r="BF1140"/>
  <c r="T1140"/>
  <c r="R1140"/>
  <c r="P1140"/>
  <c r="BI1134"/>
  <c r="BH1134"/>
  <c r="BG1134"/>
  <c r="BF1134"/>
  <c r="T1134"/>
  <c r="R1134"/>
  <c r="P1134"/>
  <c r="BI1128"/>
  <c r="BH1128"/>
  <c r="BG1128"/>
  <c r="BF1128"/>
  <c r="T1128"/>
  <c r="R1128"/>
  <c r="P1128"/>
  <c r="BI1122"/>
  <c r="BH1122"/>
  <c r="BG1122"/>
  <c r="BF1122"/>
  <c r="T1122"/>
  <c r="R1122"/>
  <c r="P1122"/>
  <c r="BI1116"/>
  <c r="BH1116"/>
  <c r="BG1116"/>
  <c r="BF1116"/>
  <c r="T1116"/>
  <c r="R1116"/>
  <c r="P1116"/>
  <c r="BI1110"/>
  <c r="BH1110"/>
  <c r="BG1110"/>
  <c r="BF1110"/>
  <c r="T1110"/>
  <c r="R1110"/>
  <c r="P1110"/>
  <c r="BI1104"/>
  <c r="BH1104"/>
  <c r="BG1104"/>
  <c r="BF1104"/>
  <c r="T1104"/>
  <c r="R1104"/>
  <c r="P1104"/>
  <c r="BI1098"/>
  <c r="BH1098"/>
  <c r="BG1098"/>
  <c r="BF1098"/>
  <c r="T1098"/>
  <c r="R1098"/>
  <c r="P1098"/>
  <c r="BI1092"/>
  <c r="BH1092"/>
  <c r="BG1092"/>
  <c r="BF1092"/>
  <c r="T1092"/>
  <c r="R1092"/>
  <c r="P1092"/>
  <c r="BI1086"/>
  <c r="BH1086"/>
  <c r="BG1086"/>
  <c r="BF1086"/>
  <c r="T1086"/>
  <c r="R1086"/>
  <c r="P1086"/>
  <c r="BI1080"/>
  <c r="BH1080"/>
  <c r="BG1080"/>
  <c r="BF1080"/>
  <c r="T1080"/>
  <c r="R1080"/>
  <c r="P1080"/>
  <c r="BI1074"/>
  <c r="BH1074"/>
  <c r="BG1074"/>
  <c r="BF1074"/>
  <c r="T1074"/>
  <c r="R1074"/>
  <c r="P1074"/>
  <c r="BI1068"/>
  <c r="BH1068"/>
  <c r="BG1068"/>
  <c r="BF1068"/>
  <c r="T1068"/>
  <c r="R1068"/>
  <c r="P1068"/>
  <c r="BI1062"/>
  <c r="BH1062"/>
  <c r="BG1062"/>
  <c r="BF1062"/>
  <c r="T1062"/>
  <c r="R1062"/>
  <c r="P1062"/>
  <c r="BI1057"/>
  <c r="BH1057"/>
  <c r="BG1057"/>
  <c r="BF1057"/>
  <c r="T1057"/>
  <c r="R1057"/>
  <c r="P1057"/>
  <c r="BI1052"/>
  <c r="BH1052"/>
  <c r="BG1052"/>
  <c r="BF1052"/>
  <c r="T1052"/>
  <c r="R1052"/>
  <c r="P1052"/>
  <c r="BI1047"/>
  <c r="BH1047"/>
  <c r="BG1047"/>
  <c r="BF1047"/>
  <c r="T1047"/>
  <c r="R1047"/>
  <c r="P1047"/>
  <c r="BI1042"/>
  <c r="BH1042"/>
  <c r="BG1042"/>
  <c r="BF1042"/>
  <c r="T1042"/>
  <c r="R1042"/>
  <c r="P1042"/>
  <c r="BI1037"/>
  <c r="BH1037"/>
  <c r="BG1037"/>
  <c r="BF1037"/>
  <c r="T1037"/>
  <c r="R1037"/>
  <c r="P1037"/>
  <c r="BI1032"/>
  <c r="BH1032"/>
  <c r="BG1032"/>
  <c r="BF1032"/>
  <c r="T1032"/>
  <c r="R1032"/>
  <c r="P1032"/>
  <c r="BI1026"/>
  <c r="BH1026"/>
  <c r="BG1026"/>
  <c r="BF1026"/>
  <c r="T1026"/>
  <c r="R1026"/>
  <c r="P1026"/>
  <c r="BI1021"/>
  <c r="BH1021"/>
  <c r="BG1021"/>
  <c r="BF1021"/>
  <c r="T1021"/>
  <c r="R1021"/>
  <c r="P1021"/>
  <c r="BI1014"/>
  <c r="BH1014"/>
  <c r="BG1014"/>
  <c r="BF1014"/>
  <c r="T1014"/>
  <c r="R1014"/>
  <c r="P1014"/>
  <c r="BI1008"/>
  <c r="BH1008"/>
  <c r="BG1008"/>
  <c r="BF1008"/>
  <c r="T1008"/>
  <c r="R1008"/>
  <c r="P1008"/>
  <c r="BI1003"/>
  <c r="BH1003"/>
  <c r="BG1003"/>
  <c r="BF1003"/>
  <c r="T1003"/>
  <c r="R1003"/>
  <c r="P1003"/>
  <c r="BI997"/>
  <c r="BH997"/>
  <c r="BG997"/>
  <c r="BF997"/>
  <c r="T997"/>
  <c r="R997"/>
  <c r="P997"/>
  <c r="BI992"/>
  <c r="BH992"/>
  <c r="BG992"/>
  <c r="BF992"/>
  <c r="T992"/>
  <c r="R992"/>
  <c r="P992"/>
  <c r="BI987"/>
  <c r="BH987"/>
  <c r="BG987"/>
  <c r="BF987"/>
  <c r="T987"/>
  <c r="R987"/>
  <c r="P987"/>
  <c r="BI980"/>
  <c r="BH980"/>
  <c r="BG980"/>
  <c r="BF980"/>
  <c r="T980"/>
  <c r="R980"/>
  <c r="P980"/>
  <c r="BI973"/>
  <c r="BH973"/>
  <c r="BG973"/>
  <c r="BF973"/>
  <c r="T973"/>
  <c r="R973"/>
  <c r="P973"/>
  <c r="BI966"/>
  <c r="BH966"/>
  <c r="BG966"/>
  <c r="BF966"/>
  <c r="T966"/>
  <c r="R966"/>
  <c r="P966"/>
  <c r="BI959"/>
  <c r="BH959"/>
  <c r="BG959"/>
  <c r="BF959"/>
  <c r="T959"/>
  <c r="R959"/>
  <c r="P959"/>
  <c r="BI952"/>
  <c r="BH952"/>
  <c r="BG952"/>
  <c r="BF952"/>
  <c r="T952"/>
  <c r="R952"/>
  <c r="P952"/>
  <c r="BI934"/>
  <c r="BH934"/>
  <c r="BG934"/>
  <c r="BF934"/>
  <c r="T934"/>
  <c r="R934"/>
  <c r="P934"/>
  <c r="BI929"/>
  <c r="BH929"/>
  <c r="BG929"/>
  <c r="BF929"/>
  <c r="T929"/>
  <c r="R929"/>
  <c r="P929"/>
  <c r="BI924"/>
  <c r="BH924"/>
  <c r="BG924"/>
  <c r="BF924"/>
  <c r="T924"/>
  <c r="R924"/>
  <c r="P924"/>
  <c r="BI918"/>
  <c r="BH918"/>
  <c r="BG918"/>
  <c r="BF918"/>
  <c r="T918"/>
  <c r="R918"/>
  <c r="P918"/>
  <c r="BI912"/>
  <c r="BH912"/>
  <c r="BG912"/>
  <c r="BF912"/>
  <c r="T912"/>
  <c r="R912"/>
  <c r="P912"/>
  <c r="BI906"/>
  <c r="BH906"/>
  <c r="BG906"/>
  <c r="BF906"/>
  <c r="T906"/>
  <c r="R906"/>
  <c r="P906"/>
  <c r="BI900"/>
  <c r="BH900"/>
  <c r="BG900"/>
  <c r="BF900"/>
  <c r="T900"/>
  <c r="R900"/>
  <c r="P900"/>
  <c r="BI894"/>
  <c r="BH894"/>
  <c r="BG894"/>
  <c r="BF894"/>
  <c r="T894"/>
  <c r="R894"/>
  <c r="P894"/>
  <c r="BI889"/>
  <c r="BH889"/>
  <c r="BG889"/>
  <c r="BF889"/>
  <c r="T889"/>
  <c r="R889"/>
  <c r="P889"/>
  <c r="BI884"/>
  <c r="BH884"/>
  <c r="BG884"/>
  <c r="BF884"/>
  <c r="T884"/>
  <c r="R884"/>
  <c r="P884"/>
  <c r="BI878"/>
  <c r="BH878"/>
  <c r="BG878"/>
  <c r="BF878"/>
  <c r="T878"/>
  <c r="R878"/>
  <c r="P878"/>
  <c r="BI872"/>
  <c r="BH872"/>
  <c r="BG872"/>
  <c r="BF872"/>
  <c r="T872"/>
  <c r="R872"/>
  <c r="P872"/>
  <c r="BI866"/>
  <c r="BH866"/>
  <c r="BG866"/>
  <c r="BF866"/>
  <c r="T866"/>
  <c r="R866"/>
  <c r="P866"/>
  <c r="BI860"/>
  <c r="BH860"/>
  <c r="BG860"/>
  <c r="BF860"/>
  <c r="T860"/>
  <c r="R860"/>
  <c r="P860"/>
  <c r="BI854"/>
  <c r="BH854"/>
  <c r="BG854"/>
  <c r="BF854"/>
  <c r="T854"/>
  <c r="R854"/>
  <c r="P854"/>
  <c r="BI848"/>
  <c r="BH848"/>
  <c r="BG848"/>
  <c r="BF848"/>
  <c r="T848"/>
  <c r="R848"/>
  <c r="P848"/>
  <c r="BI842"/>
  <c r="BH842"/>
  <c r="BG842"/>
  <c r="BF842"/>
  <c r="T842"/>
  <c r="R842"/>
  <c r="P842"/>
  <c r="BI836"/>
  <c r="BH836"/>
  <c r="BG836"/>
  <c r="BF836"/>
  <c r="T836"/>
  <c r="R836"/>
  <c r="P836"/>
  <c r="BI826"/>
  <c r="BH826"/>
  <c r="BG826"/>
  <c r="BF826"/>
  <c r="T826"/>
  <c r="R826"/>
  <c r="P826"/>
  <c r="BI819"/>
  <c r="BH819"/>
  <c r="BG819"/>
  <c r="BF819"/>
  <c r="T819"/>
  <c r="R819"/>
  <c r="P819"/>
  <c r="BI812"/>
  <c r="BH812"/>
  <c r="BG812"/>
  <c r="BF812"/>
  <c r="T812"/>
  <c r="R812"/>
  <c r="P812"/>
  <c r="BI804"/>
  <c r="BH804"/>
  <c r="BG804"/>
  <c r="BF804"/>
  <c r="T804"/>
  <c r="R804"/>
  <c r="P804"/>
  <c r="BI798"/>
  <c r="BH798"/>
  <c r="BG798"/>
  <c r="BF798"/>
  <c r="T798"/>
  <c r="R798"/>
  <c r="P798"/>
  <c r="BI792"/>
  <c r="BH792"/>
  <c r="BG792"/>
  <c r="BF792"/>
  <c r="T792"/>
  <c r="R792"/>
  <c r="P792"/>
  <c r="BI786"/>
  <c r="BH786"/>
  <c r="BG786"/>
  <c r="BF786"/>
  <c r="T786"/>
  <c r="R786"/>
  <c r="P786"/>
  <c r="BI779"/>
  <c r="BH779"/>
  <c r="BG779"/>
  <c r="BF779"/>
  <c r="T779"/>
  <c r="R779"/>
  <c r="P779"/>
  <c r="BI767"/>
  <c r="BH767"/>
  <c r="BG767"/>
  <c r="BF767"/>
  <c r="T767"/>
  <c r="R767"/>
  <c r="P767"/>
  <c r="BI761"/>
  <c r="BH761"/>
  <c r="BG761"/>
  <c r="BF761"/>
  <c r="T761"/>
  <c r="R761"/>
  <c r="P761"/>
  <c r="BI755"/>
  <c r="BH755"/>
  <c r="BG755"/>
  <c r="BF755"/>
  <c r="T755"/>
  <c r="R755"/>
  <c r="P755"/>
  <c r="BI748"/>
  <c r="BH748"/>
  <c r="BG748"/>
  <c r="BF748"/>
  <c r="T748"/>
  <c r="R748"/>
  <c r="P748"/>
  <c r="BI741"/>
  <c r="BH741"/>
  <c r="BG741"/>
  <c r="BF741"/>
  <c r="T741"/>
  <c r="R741"/>
  <c r="P741"/>
  <c r="BI735"/>
  <c r="BH735"/>
  <c r="BG735"/>
  <c r="BF735"/>
  <c r="T735"/>
  <c r="R735"/>
  <c r="P735"/>
  <c r="BI729"/>
  <c r="BH729"/>
  <c r="BG729"/>
  <c r="BF729"/>
  <c r="T729"/>
  <c r="R729"/>
  <c r="P729"/>
  <c r="BI723"/>
  <c r="BH723"/>
  <c r="BG723"/>
  <c r="BF723"/>
  <c r="T723"/>
  <c r="R723"/>
  <c r="P723"/>
  <c r="BI705"/>
  <c r="BH705"/>
  <c r="BG705"/>
  <c r="BF705"/>
  <c r="T705"/>
  <c r="R705"/>
  <c r="P705"/>
  <c r="BI693"/>
  <c r="BH693"/>
  <c r="BG693"/>
  <c r="BF693"/>
  <c r="T693"/>
  <c r="R693"/>
  <c r="P693"/>
  <c r="BI687"/>
  <c r="BH687"/>
  <c r="BG687"/>
  <c r="BF687"/>
  <c r="T687"/>
  <c r="R687"/>
  <c r="P687"/>
  <c r="BI681"/>
  <c r="BH681"/>
  <c r="BG681"/>
  <c r="BF681"/>
  <c r="T681"/>
  <c r="R681"/>
  <c r="P681"/>
  <c r="BI675"/>
  <c r="BH675"/>
  <c r="BG675"/>
  <c r="BF675"/>
  <c r="T675"/>
  <c r="R675"/>
  <c r="P675"/>
  <c r="BI669"/>
  <c r="BH669"/>
  <c r="BG669"/>
  <c r="BF669"/>
  <c r="T669"/>
  <c r="R669"/>
  <c r="P669"/>
  <c r="BI657"/>
  <c r="BH657"/>
  <c r="BG657"/>
  <c r="BF657"/>
  <c r="T657"/>
  <c r="R657"/>
  <c r="P657"/>
  <c r="BI651"/>
  <c r="BH651"/>
  <c r="BG651"/>
  <c r="BF651"/>
  <c r="T651"/>
  <c r="R651"/>
  <c r="P651"/>
  <c r="BI644"/>
  <c r="BH644"/>
  <c r="BG644"/>
  <c r="BF644"/>
  <c r="T644"/>
  <c r="R644"/>
  <c r="P644"/>
  <c r="BI637"/>
  <c r="BH637"/>
  <c r="BG637"/>
  <c r="BF637"/>
  <c r="T637"/>
  <c r="R637"/>
  <c r="P637"/>
  <c r="BI631"/>
  <c r="BH631"/>
  <c r="BG631"/>
  <c r="BF631"/>
  <c r="T631"/>
  <c r="R631"/>
  <c r="P631"/>
  <c r="BI625"/>
  <c r="BH625"/>
  <c r="BG625"/>
  <c r="BF625"/>
  <c r="T625"/>
  <c r="R625"/>
  <c r="P625"/>
  <c r="BI619"/>
  <c r="BH619"/>
  <c r="BG619"/>
  <c r="BF619"/>
  <c r="T619"/>
  <c r="R619"/>
  <c r="P619"/>
  <c r="BI614"/>
  <c r="BH614"/>
  <c r="BG614"/>
  <c r="BF614"/>
  <c r="T614"/>
  <c r="R614"/>
  <c r="P614"/>
  <c r="BI609"/>
  <c r="BH609"/>
  <c r="BG609"/>
  <c r="BF609"/>
  <c r="T609"/>
  <c r="R609"/>
  <c r="P609"/>
  <c r="BI594"/>
  <c r="BH594"/>
  <c r="BG594"/>
  <c r="BF594"/>
  <c r="T594"/>
  <c r="R594"/>
  <c r="P594"/>
  <c r="BI588"/>
  <c r="BH588"/>
  <c r="BG588"/>
  <c r="BF588"/>
  <c r="T588"/>
  <c r="R588"/>
  <c r="P588"/>
  <c r="BI582"/>
  <c r="BH582"/>
  <c r="BG582"/>
  <c r="BF582"/>
  <c r="T582"/>
  <c r="R582"/>
  <c r="P582"/>
  <c r="BI568"/>
  <c r="BH568"/>
  <c r="BG568"/>
  <c r="BF568"/>
  <c r="T568"/>
  <c r="R568"/>
  <c r="P568"/>
  <c r="BI554"/>
  <c r="BH554"/>
  <c r="BG554"/>
  <c r="BF554"/>
  <c r="T554"/>
  <c r="R554"/>
  <c r="P554"/>
  <c r="BI548"/>
  <c r="BH548"/>
  <c r="BG548"/>
  <c r="BF548"/>
  <c r="T548"/>
  <c r="R548"/>
  <c r="P548"/>
  <c r="BI542"/>
  <c r="BH542"/>
  <c r="BG542"/>
  <c r="BF542"/>
  <c r="T542"/>
  <c r="R542"/>
  <c r="P542"/>
  <c r="BI530"/>
  <c r="BH530"/>
  <c r="BG530"/>
  <c r="BF530"/>
  <c r="T530"/>
  <c r="R530"/>
  <c r="P530"/>
  <c r="BI523"/>
  <c r="BH523"/>
  <c r="BG523"/>
  <c r="BF523"/>
  <c r="T523"/>
  <c r="R523"/>
  <c r="P523"/>
  <c r="BI516"/>
  <c r="BH516"/>
  <c r="BG516"/>
  <c r="BF516"/>
  <c r="T516"/>
  <c r="R516"/>
  <c r="P516"/>
  <c r="BI502"/>
  <c r="BH502"/>
  <c r="BG502"/>
  <c r="BF502"/>
  <c r="T502"/>
  <c r="R502"/>
  <c r="P502"/>
  <c r="BI488"/>
  <c r="BH488"/>
  <c r="BG488"/>
  <c r="BF488"/>
  <c r="T488"/>
  <c r="R488"/>
  <c r="P488"/>
  <c r="BI476"/>
  <c r="BH476"/>
  <c r="BG476"/>
  <c r="BF476"/>
  <c r="T476"/>
  <c r="R476"/>
  <c r="P476"/>
  <c r="BI470"/>
  <c r="BH470"/>
  <c r="BG470"/>
  <c r="BF470"/>
  <c r="T470"/>
  <c r="R470"/>
  <c r="P470"/>
  <c r="BI464"/>
  <c r="BH464"/>
  <c r="BG464"/>
  <c r="BF464"/>
  <c r="T464"/>
  <c r="R464"/>
  <c r="P464"/>
  <c r="BI457"/>
  <c r="BH457"/>
  <c r="BG457"/>
  <c r="BF457"/>
  <c r="T457"/>
  <c r="R457"/>
  <c r="P457"/>
  <c r="BI451"/>
  <c r="BH451"/>
  <c r="BG451"/>
  <c r="BF451"/>
  <c r="T451"/>
  <c r="R451"/>
  <c r="P451"/>
  <c r="BI445"/>
  <c r="BH445"/>
  <c r="BG445"/>
  <c r="BF445"/>
  <c r="T445"/>
  <c r="R445"/>
  <c r="P445"/>
  <c r="BI439"/>
  <c r="BH439"/>
  <c r="BG439"/>
  <c r="BF439"/>
  <c r="T439"/>
  <c r="R439"/>
  <c r="P439"/>
  <c r="BI433"/>
  <c r="BH433"/>
  <c r="BG433"/>
  <c r="BF433"/>
  <c r="T433"/>
  <c r="R433"/>
  <c r="P433"/>
  <c r="BI427"/>
  <c r="BH427"/>
  <c r="BG427"/>
  <c r="BF427"/>
  <c r="T427"/>
  <c r="R427"/>
  <c r="P427"/>
  <c r="BI421"/>
  <c r="BH421"/>
  <c r="BG421"/>
  <c r="BF421"/>
  <c r="T421"/>
  <c r="R421"/>
  <c r="P421"/>
  <c r="BI415"/>
  <c r="BH415"/>
  <c r="BG415"/>
  <c r="BF415"/>
  <c r="T415"/>
  <c r="R415"/>
  <c r="P415"/>
  <c r="BI410"/>
  <c r="BH410"/>
  <c r="BG410"/>
  <c r="BF410"/>
  <c r="T410"/>
  <c r="R410"/>
  <c r="P410"/>
  <c r="BI405"/>
  <c r="BH405"/>
  <c r="BG405"/>
  <c r="BF405"/>
  <c r="T405"/>
  <c r="R405"/>
  <c r="P405"/>
  <c r="BI400"/>
  <c r="BH400"/>
  <c r="BG400"/>
  <c r="BF400"/>
  <c r="T400"/>
  <c r="R400"/>
  <c r="P400"/>
  <c r="BI394"/>
  <c r="BH394"/>
  <c r="BG394"/>
  <c r="BF394"/>
  <c r="T394"/>
  <c r="R394"/>
  <c r="P394"/>
  <c r="BI388"/>
  <c r="BH388"/>
  <c r="BG388"/>
  <c r="BF388"/>
  <c r="T388"/>
  <c r="R388"/>
  <c r="P388"/>
  <c r="BI382"/>
  <c r="BH382"/>
  <c r="BG382"/>
  <c r="BF382"/>
  <c r="T382"/>
  <c r="R382"/>
  <c r="P382"/>
  <c r="BI375"/>
  <c r="BH375"/>
  <c r="BG375"/>
  <c r="BF375"/>
  <c r="T375"/>
  <c r="R375"/>
  <c r="P375"/>
  <c r="BI369"/>
  <c r="BH369"/>
  <c r="BG369"/>
  <c r="BF369"/>
  <c r="T369"/>
  <c r="R369"/>
  <c r="P369"/>
  <c r="BI363"/>
  <c r="BH363"/>
  <c r="BG363"/>
  <c r="BF363"/>
  <c r="T363"/>
  <c r="R363"/>
  <c r="P363"/>
  <c r="BI356"/>
  <c r="BH356"/>
  <c r="BG356"/>
  <c r="BF356"/>
  <c r="T356"/>
  <c r="R356"/>
  <c r="P356"/>
  <c r="BI349"/>
  <c r="BH349"/>
  <c r="BG349"/>
  <c r="BF349"/>
  <c r="T349"/>
  <c r="R349"/>
  <c r="P349"/>
  <c r="BI343"/>
  <c r="BH343"/>
  <c r="BG343"/>
  <c r="BF343"/>
  <c r="T343"/>
  <c r="R343"/>
  <c r="P343"/>
  <c r="BI336"/>
  <c r="BH336"/>
  <c r="BG336"/>
  <c r="BF336"/>
  <c r="T336"/>
  <c r="R336"/>
  <c r="P336"/>
  <c r="BI330"/>
  <c r="BH330"/>
  <c r="BG330"/>
  <c r="BF330"/>
  <c r="T330"/>
  <c r="R330"/>
  <c r="P330"/>
  <c r="BI324"/>
  <c r="BH324"/>
  <c r="BG324"/>
  <c r="BF324"/>
  <c r="T324"/>
  <c r="R324"/>
  <c r="P324"/>
  <c r="BI317"/>
  <c r="BH317"/>
  <c r="BG317"/>
  <c r="BF317"/>
  <c r="T317"/>
  <c r="R317"/>
  <c r="P317"/>
  <c r="BI311"/>
  <c r="BH311"/>
  <c r="BG311"/>
  <c r="BF311"/>
  <c r="T311"/>
  <c r="R311"/>
  <c r="P311"/>
  <c r="BI295"/>
  <c r="BH295"/>
  <c r="BG295"/>
  <c r="BF295"/>
  <c r="T295"/>
  <c r="R295"/>
  <c r="P295"/>
  <c r="BI279"/>
  <c r="BH279"/>
  <c r="BG279"/>
  <c r="BF279"/>
  <c r="T279"/>
  <c r="R279"/>
  <c r="P279"/>
  <c r="BI272"/>
  <c r="BH272"/>
  <c r="BG272"/>
  <c r="BF272"/>
  <c r="T272"/>
  <c r="R272"/>
  <c r="P272"/>
  <c r="BI265"/>
  <c r="BH265"/>
  <c r="BG265"/>
  <c r="BF265"/>
  <c r="T265"/>
  <c r="R265"/>
  <c r="P265"/>
  <c r="BI259"/>
  <c r="BH259"/>
  <c r="BG259"/>
  <c r="BF259"/>
  <c r="T259"/>
  <c r="R259"/>
  <c r="P259"/>
  <c r="BI253"/>
  <c r="BH253"/>
  <c r="BG253"/>
  <c r="BF253"/>
  <c r="T253"/>
  <c r="R253"/>
  <c r="P253"/>
  <c r="BI247"/>
  <c r="BH247"/>
  <c r="BG247"/>
  <c r="BF247"/>
  <c r="T247"/>
  <c r="R247"/>
  <c r="P247"/>
  <c r="BI241"/>
  <c r="BH241"/>
  <c r="BG241"/>
  <c r="BF241"/>
  <c r="T241"/>
  <c r="R241"/>
  <c r="P241"/>
  <c r="BI234"/>
  <c r="BH234"/>
  <c r="BG234"/>
  <c r="BF234"/>
  <c r="T234"/>
  <c r="R234"/>
  <c r="P234"/>
  <c r="BI228"/>
  <c r="BH228"/>
  <c r="BG228"/>
  <c r="BF228"/>
  <c r="T228"/>
  <c r="R228"/>
  <c r="P228"/>
  <c r="BI222"/>
  <c r="BH222"/>
  <c r="BG222"/>
  <c r="BF222"/>
  <c r="T222"/>
  <c r="R222"/>
  <c r="P222"/>
  <c r="BI216"/>
  <c r="BH216"/>
  <c r="BG216"/>
  <c r="BF216"/>
  <c r="T216"/>
  <c r="R216"/>
  <c r="P216"/>
  <c r="BI208"/>
  <c r="BH208"/>
  <c r="BG208"/>
  <c r="BF208"/>
  <c r="T208"/>
  <c r="R208"/>
  <c r="P208"/>
  <c r="BI202"/>
  <c r="BH202"/>
  <c r="BG202"/>
  <c r="BF202"/>
  <c r="T202"/>
  <c r="R202"/>
  <c r="P202"/>
  <c r="BI194"/>
  <c r="BH194"/>
  <c r="BG194"/>
  <c r="BF194"/>
  <c r="T194"/>
  <c r="R194"/>
  <c r="P194"/>
  <c r="BI188"/>
  <c r="BH188"/>
  <c r="BG188"/>
  <c r="BF188"/>
  <c r="T188"/>
  <c r="R188"/>
  <c r="P188"/>
  <c r="BI180"/>
  <c r="BH180"/>
  <c r="BG180"/>
  <c r="BF180"/>
  <c r="T180"/>
  <c r="R180"/>
  <c r="P180"/>
  <c r="BI174"/>
  <c r="BH174"/>
  <c r="BG174"/>
  <c r="BF174"/>
  <c r="T174"/>
  <c r="R174"/>
  <c r="P174"/>
  <c r="BI168"/>
  <c r="BH168"/>
  <c r="BG168"/>
  <c r="BF168"/>
  <c r="T168"/>
  <c r="R168"/>
  <c r="P168"/>
  <c r="BI162"/>
  <c r="BH162"/>
  <c r="BG162"/>
  <c r="BF162"/>
  <c r="T162"/>
  <c r="R162"/>
  <c r="P162"/>
  <c r="BI153"/>
  <c r="BH153"/>
  <c r="BG153"/>
  <c r="BF153"/>
  <c r="T153"/>
  <c r="R153"/>
  <c r="P153"/>
  <c r="BI147"/>
  <c r="BH147"/>
  <c r="BG147"/>
  <c r="BF147"/>
  <c r="T147"/>
  <c r="R147"/>
  <c r="P147"/>
  <c r="BI142"/>
  <c r="BH142"/>
  <c r="BG142"/>
  <c r="BF142"/>
  <c r="T142"/>
  <c r="R142"/>
  <c r="P142"/>
  <c r="BI132"/>
  <c r="BH132"/>
  <c r="BG132"/>
  <c r="BF132"/>
  <c r="T132"/>
  <c r="R132"/>
  <c r="P132"/>
  <c r="BI126"/>
  <c r="BH126"/>
  <c r="BG126"/>
  <c r="BF126"/>
  <c r="T126"/>
  <c r="R126"/>
  <c r="P126"/>
  <c r="BI120"/>
  <c r="BH120"/>
  <c r="BG120"/>
  <c r="BF120"/>
  <c r="T120"/>
  <c r="R120"/>
  <c r="P120"/>
  <c r="BI114"/>
  <c r="BH114"/>
  <c r="BG114"/>
  <c r="BF114"/>
  <c r="T114"/>
  <c r="R114"/>
  <c r="P114"/>
  <c r="BI108"/>
  <c r="BH108"/>
  <c r="BG108"/>
  <c r="BF108"/>
  <c r="T108"/>
  <c r="R108"/>
  <c r="P108"/>
  <c r="BI98"/>
  <c r="BH98"/>
  <c r="BG98"/>
  <c r="BF98"/>
  <c r="T98"/>
  <c r="R98"/>
  <c r="P98"/>
  <c r="BI90"/>
  <c r="BH90"/>
  <c r="BG90"/>
  <c r="BF90"/>
  <c r="T90"/>
  <c r="R90"/>
  <c r="P90"/>
  <c r="J84"/>
  <c r="J83"/>
  <c r="F83"/>
  <c r="F81"/>
  <c r="E79"/>
  <c r="J55"/>
  <c r="J54"/>
  <c r="F54"/>
  <c r="F52"/>
  <c r="E50"/>
  <c r="J18"/>
  <c r="E18"/>
  <c r="F55"/>
  <c r="J17"/>
  <c r="J12"/>
  <c r="J81"/>
  <c r="E7"/>
  <c r="E48"/>
  <c i="3" r="J37"/>
  <c r="J36"/>
  <c i="1" r="AY56"/>
  <c i="3" r="J35"/>
  <c i="1" r="AX56"/>
  <c i="3" r="BI519"/>
  <c r="BH519"/>
  <c r="BG519"/>
  <c r="BF519"/>
  <c r="T519"/>
  <c r="T518"/>
  <c r="R519"/>
  <c r="R518"/>
  <c r="P519"/>
  <c r="P518"/>
  <c r="BI513"/>
  <c r="BH513"/>
  <c r="BG513"/>
  <c r="BF513"/>
  <c r="T513"/>
  <c r="R513"/>
  <c r="P513"/>
  <c r="BI506"/>
  <c r="BH506"/>
  <c r="BG506"/>
  <c r="BF506"/>
  <c r="T506"/>
  <c r="R506"/>
  <c r="P506"/>
  <c r="BI501"/>
  <c r="BH501"/>
  <c r="BG501"/>
  <c r="BF501"/>
  <c r="T501"/>
  <c r="R501"/>
  <c r="P501"/>
  <c r="BI494"/>
  <c r="BH494"/>
  <c r="BG494"/>
  <c r="BF494"/>
  <c r="T494"/>
  <c r="R494"/>
  <c r="P494"/>
  <c r="BI479"/>
  <c r="BH479"/>
  <c r="BG479"/>
  <c r="BF479"/>
  <c r="T479"/>
  <c r="R479"/>
  <c r="P479"/>
  <c r="BI465"/>
  <c r="BH465"/>
  <c r="BG465"/>
  <c r="BF465"/>
  <c r="T465"/>
  <c r="R465"/>
  <c r="P465"/>
  <c r="BI451"/>
  <c r="BH451"/>
  <c r="BG451"/>
  <c r="BF451"/>
  <c r="T451"/>
  <c r="R451"/>
  <c r="P451"/>
  <c r="BI438"/>
  <c r="BH438"/>
  <c r="BG438"/>
  <c r="BF438"/>
  <c r="T438"/>
  <c r="R438"/>
  <c r="P438"/>
  <c r="BI433"/>
  <c r="BH433"/>
  <c r="BG433"/>
  <c r="BF433"/>
  <c r="T433"/>
  <c r="R433"/>
  <c r="P433"/>
  <c r="BI423"/>
  <c r="BH423"/>
  <c r="BG423"/>
  <c r="BF423"/>
  <c r="T423"/>
  <c r="R423"/>
  <c r="P423"/>
  <c r="BI419"/>
  <c r="BH419"/>
  <c r="BG419"/>
  <c r="BF419"/>
  <c r="T419"/>
  <c r="R419"/>
  <c r="P419"/>
  <c r="BI411"/>
  <c r="BH411"/>
  <c r="BG411"/>
  <c r="BF411"/>
  <c r="T411"/>
  <c r="R411"/>
  <c r="P411"/>
  <c r="BI397"/>
  <c r="BH397"/>
  <c r="BG397"/>
  <c r="BF397"/>
  <c r="T397"/>
  <c r="R397"/>
  <c r="P397"/>
  <c r="BI384"/>
  <c r="BH384"/>
  <c r="BG384"/>
  <c r="BF384"/>
  <c r="T384"/>
  <c r="R384"/>
  <c r="P384"/>
  <c r="BI379"/>
  <c r="BH379"/>
  <c r="BG379"/>
  <c r="BF379"/>
  <c r="T379"/>
  <c r="R379"/>
  <c r="P379"/>
  <c r="BI372"/>
  <c r="BH372"/>
  <c r="BG372"/>
  <c r="BF372"/>
  <c r="T372"/>
  <c r="R372"/>
  <c r="P372"/>
  <c r="BI367"/>
  <c r="BH367"/>
  <c r="BG367"/>
  <c r="BF367"/>
  <c r="T367"/>
  <c r="R367"/>
  <c r="P367"/>
  <c r="BI359"/>
  <c r="BH359"/>
  <c r="BG359"/>
  <c r="BF359"/>
  <c r="T359"/>
  <c r="R359"/>
  <c r="P359"/>
  <c r="BI353"/>
  <c r="BH353"/>
  <c r="BG353"/>
  <c r="BF353"/>
  <c r="T353"/>
  <c r="R353"/>
  <c r="P353"/>
  <c r="BI349"/>
  <c r="BH349"/>
  <c r="BG349"/>
  <c r="BF349"/>
  <c r="T349"/>
  <c r="R349"/>
  <c r="P349"/>
  <c r="BI323"/>
  <c r="BH323"/>
  <c r="BG323"/>
  <c r="BF323"/>
  <c r="T323"/>
  <c r="R323"/>
  <c r="P323"/>
  <c r="BI294"/>
  <c r="BH294"/>
  <c r="BG294"/>
  <c r="BF294"/>
  <c r="T294"/>
  <c r="R294"/>
  <c r="P294"/>
  <c r="BI279"/>
  <c r="BH279"/>
  <c r="BG279"/>
  <c r="BF279"/>
  <c r="T279"/>
  <c r="R279"/>
  <c r="P279"/>
  <c r="BI261"/>
  <c r="BH261"/>
  <c r="BG261"/>
  <c r="BF261"/>
  <c r="T261"/>
  <c r="R261"/>
  <c r="P261"/>
  <c r="BI257"/>
  <c r="BH257"/>
  <c r="BG257"/>
  <c r="BF257"/>
  <c r="T257"/>
  <c r="R257"/>
  <c r="P257"/>
  <c r="BI244"/>
  <c r="BH244"/>
  <c r="BG244"/>
  <c r="BF244"/>
  <c r="T244"/>
  <c r="R244"/>
  <c r="P244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09"/>
  <c r="BH209"/>
  <c r="BG209"/>
  <c r="BF209"/>
  <c r="T209"/>
  <c r="R209"/>
  <c r="P209"/>
  <c r="BI205"/>
  <c r="BH205"/>
  <c r="BG205"/>
  <c r="BF205"/>
  <c r="T205"/>
  <c r="R205"/>
  <c r="P205"/>
  <c r="BI200"/>
  <c r="BH200"/>
  <c r="BG200"/>
  <c r="BF200"/>
  <c r="T200"/>
  <c r="R200"/>
  <c r="P200"/>
  <c r="BI187"/>
  <c r="BH187"/>
  <c r="BG187"/>
  <c r="BF187"/>
  <c r="T187"/>
  <c r="R187"/>
  <c r="P187"/>
  <c r="BI174"/>
  <c r="BH174"/>
  <c r="BG174"/>
  <c r="BF174"/>
  <c r="T174"/>
  <c r="R174"/>
  <c r="P174"/>
  <c r="BI166"/>
  <c r="BH166"/>
  <c r="BG166"/>
  <c r="BF166"/>
  <c r="T166"/>
  <c r="R166"/>
  <c r="P166"/>
  <c r="BI160"/>
  <c r="BH160"/>
  <c r="BG160"/>
  <c r="BF160"/>
  <c r="T160"/>
  <c r="R160"/>
  <c r="P160"/>
  <c r="BI156"/>
  <c r="BH156"/>
  <c r="BG156"/>
  <c r="BF156"/>
  <c r="T156"/>
  <c r="R156"/>
  <c r="P156"/>
  <c r="BI151"/>
  <c r="BH151"/>
  <c r="BG151"/>
  <c r="BF151"/>
  <c r="T151"/>
  <c r="R151"/>
  <c r="P151"/>
  <c r="BI147"/>
  <c r="BH147"/>
  <c r="BG147"/>
  <c r="BF147"/>
  <c r="T147"/>
  <c r="R147"/>
  <c r="P147"/>
  <c r="BI142"/>
  <c r="BH142"/>
  <c r="BG142"/>
  <c r="BF142"/>
  <c r="T142"/>
  <c r="R142"/>
  <c r="P142"/>
  <c r="BI138"/>
  <c r="BH138"/>
  <c r="BG138"/>
  <c r="BF138"/>
  <c r="T138"/>
  <c r="R138"/>
  <c r="P138"/>
  <c r="BI134"/>
  <c r="BH134"/>
  <c r="BG134"/>
  <c r="BF134"/>
  <c r="T134"/>
  <c r="R134"/>
  <c r="P134"/>
  <c r="BI129"/>
  <c r="BH129"/>
  <c r="BG129"/>
  <c r="BF129"/>
  <c r="T129"/>
  <c r="R129"/>
  <c r="P129"/>
  <c r="BI115"/>
  <c r="BH115"/>
  <c r="BG115"/>
  <c r="BF115"/>
  <c r="T115"/>
  <c r="R115"/>
  <c r="P115"/>
  <c r="BI100"/>
  <c r="BH100"/>
  <c r="BG100"/>
  <c r="BF100"/>
  <c r="T100"/>
  <c r="R100"/>
  <c r="P100"/>
  <c r="BI86"/>
  <c r="BH86"/>
  <c r="BG86"/>
  <c r="BF86"/>
  <c r="T86"/>
  <c r="R86"/>
  <c r="P86"/>
  <c r="J81"/>
  <c r="J80"/>
  <c r="F80"/>
  <c r="F78"/>
  <c r="E76"/>
  <c r="J55"/>
  <c r="J54"/>
  <c r="F54"/>
  <c r="F52"/>
  <c r="E50"/>
  <c r="J18"/>
  <c r="E18"/>
  <c r="F81"/>
  <c r="J17"/>
  <c r="J12"/>
  <c r="J52"/>
  <c r="E7"/>
  <c r="E74"/>
  <c i="2" r="J37"/>
  <c r="J36"/>
  <c i="1" r="AY55"/>
  <c i="2" r="J35"/>
  <c i="1" r="AX55"/>
  <c i="2" r="BI98"/>
  <c r="BH98"/>
  <c r="BG98"/>
  <c r="BF98"/>
  <c r="T98"/>
  <c r="T97"/>
  <c r="R98"/>
  <c r="R97"/>
  <c r="P98"/>
  <c r="P97"/>
  <c r="BI94"/>
  <c r="BH94"/>
  <c r="BG94"/>
  <c r="BF94"/>
  <c r="T94"/>
  <c r="T93"/>
  <c r="T92"/>
  <c r="R94"/>
  <c r="R93"/>
  <c r="R92"/>
  <c r="P94"/>
  <c r="P93"/>
  <c r="P92"/>
  <c r="BI89"/>
  <c r="BH89"/>
  <c r="BG89"/>
  <c r="BF89"/>
  <c r="T89"/>
  <c r="R89"/>
  <c r="P89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78"/>
  <c r="E7"/>
  <c r="E74"/>
  <c i="1" r="L50"/>
  <c r="AM50"/>
  <c r="AM49"/>
  <c r="L49"/>
  <c r="AM47"/>
  <c r="L47"/>
  <c r="L45"/>
  <c r="L44"/>
  <c i="12" r="BK309"/>
  <c r="BK290"/>
  <c r="J243"/>
  <c r="BK198"/>
  <c r="BK192"/>
  <c r="J125"/>
  <c i="11" r="BK421"/>
  <c r="J407"/>
  <c r="BK364"/>
  <c r="J346"/>
  <c r="J267"/>
  <c r="BK177"/>
  <c i="9" r="BK90"/>
  <c i="8" r="J1307"/>
  <c r="J1283"/>
  <c r="J1231"/>
  <c r="J1201"/>
  <c r="BK1159"/>
  <c r="BK1041"/>
  <c r="J1025"/>
  <c r="J999"/>
  <c r="BK965"/>
  <c r="J906"/>
  <c r="BK861"/>
  <c r="J803"/>
  <c r="J723"/>
  <c r="J684"/>
  <c r="J656"/>
  <c r="J626"/>
  <c r="BK590"/>
  <c r="BK531"/>
  <c r="BK430"/>
  <c r="BK390"/>
  <c r="BK362"/>
  <c r="J324"/>
  <c r="BK272"/>
  <c r="J202"/>
  <c r="J113"/>
  <c i="7" r="BK433"/>
  <c r="J378"/>
  <c r="J329"/>
  <c r="BK245"/>
  <c r="BK144"/>
  <c r="BK122"/>
  <c i="6" r="J89"/>
  <c i="5" r="J90"/>
  <c i="4" r="BK1374"/>
  <c r="BK1355"/>
  <c r="BK1331"/>
  <c r="BK1319"/>
  <c r="BK1301"/>
  <c r="BK1243"/>
  <c r="J1110"/>
  <c r="J1080"/>
  <c r="J1021"/>
  <c r="BK966"/>
  <c r="BK924"/>
  <c r="BK906"/>
  <c r="BK884"/>
  <c r="J860"/>
  <c r="BK792"/>
  <c r="J767"/>
  <c r="BK644"/>
  <c r="J582"/>
  <c r="BK470"/>
  <c r="J421"/>
  <c r="BK394"/>
  <c r="J234"/>
  <c r="J202"/>
  <c r="BK142"/>
  <c i="3" r="BK479"/>
  <c r="BK227"/>
  <c r="BK200"/>
  <c r="BK151"/>
  <c i="2" r="BK89"/>
  <c i="13" r="J91"/>
  <c i="12" r="BK912"/>
  <c r="BK888"/>
  <c r="J838"/>
  <c r="BK772"/>
  <c r="BK676"/>
  <c r="J623"/>
  <c r="BK602"/>
  <c r="BK576"/>
  <c r="BK546"/>
  <c r="J457"/>
  <c r="J296"/>
  <c r="BK186"/>
  <c i="11" r="BK444"/>
  <c r="BK411"/>
  <c r="BK252"/>
  <c r="BK214"/>
  <c r="BK196"/>
  <c r="BK163"/>
  <c i="9" r="BK107"/>
  <c i="8" r="BK1362"/>
  <c r="BK1343"/>
  <c r="J1331"/>
  <c r="J1313"/>
  <c r="BK1268"/>
  <c r="J1237"/>
  <c r="J1153"/>
  <c r="J1126"/>
  <c r="BK1101"/>
  <c r="BK1071"/>
  <c r="J1035"/>
  <c r="BK987"/>
  <c r="BK901"/>
  <c r="BK877"/>
  <c r="BK837"/>
  <c r="J781"/>
  <c r="J704"/>
  <c r="J663"/>
  <c r="J644"/>
  <c r="J531"/>
  <c r="J519"/>
  <c r="BK461"/>
  <c r="J412"/>
  <c r="BK385"/>
  <c r="BK374"/>
  <c r="BK343"/>
  <c r="J240"/>
  <c r="BK214"/>
  <c r="BK163"/>
  <c r="J107"/>
  <c i="7" r="BK426"/>
  <c r="BK384"/>
  <c r="J215"/>
  <c r="BK166"/>
  <c r="BK131"/>
  <c i="6" r="J98"/>
  <c i="5" r="BK123"/>
  <c r="BK111"/>
  <c r="BK98"/>
  <c i="4" r="J1194"/>
  <c r="J1104"/>
  <c r="J1074"/>
  <c r="BK1062"/>
  <c r="J1047"/>
  <c r="BK1037"/>
  <c r="J912"/>
  <c r="J836"/>
  <c r="J804"/>
  <c r="J792"/>
  <c r="BK723"/>
  <c r="J681"/>
  <c r="BK488"/>
  <c r="BK445"/>
  <c r="BK433"/>
  <c r="BK363"/>
  <c r="J324"/>
  <c r="J259"/>
  <c r="BK228"/>
  <c r="J147"/>
  <c r="J108"/>
  <c i="3" r="J519"/>
  <c r="BK494"/>
  <c r="BK379"/>
  <c r="J359"/>
  <c r="BK205"/>
  <c r="J134"/>
  <c r="J86"/>
  <c i="1" r="AS54"/>
  <c i="12" r="BK1023"/>
  <c r="BK942"/>
  <c r="J894"/>
  <c r="J848"/>
  <c r="BK838"/>
  <c r="J820"/>
  <c r="J803"/>
  <c r="J722"/>
  <c r="BK688"/>
  <c r="BK664"/>
  <c r="BK641"/>
  <c r="BK629"/>
  <c r="J602"/>
  <c r="BK487"/>
  <c r="J386"/>
  <c r="J375"/>
  <c r="BK359"/>
  <c r="BK335"/>
  <c r="BK284"/>
  <c r="J229"/>
  <c r="BK111"/>
  <c r="J91"/>
  <c i="11" r="J453"/>
  <c r="BK429"/>
  <c r="J351"/>
  <c r="J196"/>
  <c r="BK159"/>
  <c r="J110"/>
  <c i="10" r="J89"/>
  <c i="9" r="J123"/>
  <c i="8" r="BK1295"/>
  <c r="BK1195"/>
  <c r="BK1126"/>
  <c r="J1020"/>
  <c r="J976"/>
  <c r="J843"/>
  <c r="J710"/>
  <c r="BK670"/>
  <c r="BK644"/>
  <c r="J595"/>
  <c r="BK495"/>
  <c r="BK442"/>
  <c r="J424"/>
  <c r="BK297"/>
  <c r="J285"/>
  <c r="J220"/>
  <c r="BK195"/>
  <c r="J169"/>
  <c r="BK101"/>
  <c i="7" r="J423"/>
  <c r="J241"/>
  <c r="J192"/>
  <c r="J144"/>
  <c r="BK127"/>
  <c i="4" r="BK1295"/>
  <c r="BK1255"/>
  <c r="BK1173"/>
  <c r="J1140"/>
  <c r="J1008"/>
  <c r="BK973"/>
  <c r="BK900"/>
  <c r="BK854"/>
  <c r="J729"/>
  <c r="J693"/>
  <c r="BK637"/>
  <c r="BK625"/>
  <c r="J588"/>
  <c r="J523"/>
  <c r="BK451"/>
  <c r="J330"/>
  <c r="J272"/>
  <c r="BK247"/>
  <c r="J228"/>
  <c r="J180"/>
  <c r="J153"/>
  <c i="3" r="BK423"/>
  <c r="BK397"/>
  <c r="BK367"/>
  <c r="J261"/>
  <c r="J200"/>
  <c r="J160"/>
  <c i="13" r="J117"/>
  <c r="BK101"/>
  <c i="12" r="BK1073"/>
  <c r="J1055"/>
  <c r="J1036"/>
  <c r="BK1011"/>
  <c r="BK993"/>
  <c r="J906"/>
  <c r="BK882"/>
  <c r="BK864"/>
  <c r="BK820"/>
  <c r="BK809"/>
  <c r="J779"/>
  <c r="J670"/>
  <c r="J562"/>
  <c r="J546"/>
  <c r="BK481"/>
  <c r="J445"/>
  <c r="J398"/>
  <c r="BK380"/>
  <c r="J257"/>
  <c r="J216"/>
  <c r="J192"/>
  <c r="J173"/>
  <c r="J147"/>
  <c r="J111"/>
  <c i="11" r="J331"/>
  <c r="J279"/>
  <c r="BK237"/>
  <c r="J214"/>
  <c r="J184"/>
  <c r="BK90"/>
  <c i="9" r="J111"/>
  <c i="8" r="BK1313"/>
  <c r="BK1277"/>
  <c r="J1207"/>
  <c r="J1159"/>
  <c r="J1131"/>
  <c r="J1071"/>
  <c r="BK911"/>
  <c r="BK883"/>
  <c r="J855"/>
  <c r="J837"/>
  <c r="BK763"/>
  <c r="BK730"/>
  <c r="BK704"/>
  <c r="BK471"/>
  <c r="BK448"/>
  <c r="J395"/>
  <c r="BK330"/>
  <c r="BK256"/>
  <c r="BK233"/>
  <c i="7" r="BK451"/>
  <c r="J438"/>
  <c r="J393"/>
  <c r="J343"/>
  <c r="J303"/>
  <c r="BK223"/>
  <c r="J197"/>
  <c i="6" r="BK87"/>
  <c i="5" r="J102"/>
  <c r="BK90"/>
  <c i="4" r="J1289"/>
  <c r="BK1249"/>
  <c r="BK1225"/>
  <c r="J1092"/>
  <c r="BK1068"/>
  <c r="BK1057"/>
  <c r="J1037"/>
  <c r="BK1026"/>
  <c r="J1003"/>
  <c r="J952"/>
  <c r="BK779"/>
  <c r="J687"/>
  <c r="BK675"/>
  <c r="BK651"/>
  <c r="J619"/>
  <c r="BK548"/>
  <c r="J400"/>
  <c r="J356"/>
  <c r="BK311"/>
  <c r="BK272"/>
  <c r="J241"/>
  <c r="J208"/>
  <c r="BK126"/>
  <c i="3" r="BK359"/>
  <c r="J279"/>
  <c r="BK261"/>
  <c r="BK244"/>
  <c r="J187"/>
  <c r="BK166"/>
  <c i="13" r="J96"/>
  <c r="BK86"/>
  <c i="12" r="J972"/>
  <c r="BK832"/>
  <c r="BK827"/>
  <c r="J798"/>
  <c r="BK758"/>
  <c r="BK716"/>
  <c r="BK700"/>
  <c r="BK589"/>
  <c r="J582"/>
  <c r="BK533"/>
  <c r="BK527"/>
  <c r="BK493"/>
  <c r="BK422"/>
  <c r="J404"/>
  <c r="BK296"/>
  <c r="J271"/>
  <c r="BK204"/>
  <c r="BK161"/>
  <c r="BK99"/>
  <c i="11" r="BK398"/>
  <c r="BK372"/>
  <c r="BK351"/>
  <c r="BK323"/>
  <c r="J218"/>
  <c r="J159"/>
  <c r="BK121"/>
  <c i="8" r="BK1301"/>
  <c r="J1277"/>
  <c r="BK1253"/>
  <c r="J1219"/>
  <c r="BK1183"/>
  <c r="BK1153"/>
  <c r="J1015"/>
  <c r="J987"/>
  <c r="J953"/>
  <c r="J889"/>
  <c r="BK849"/>
  <c r="J736"/>
  <c r="J716"/>
  <c r="BK676"/>
  <c r="BK638"/>
  <c r="J606"/>
  <c r="J563"/>
  <c r="J495"/>
  <c r="J380"/>
  <c r="BK349"/>
  <c r="BK304"/>
  <c r="J256"/>
  <c r="J195"/>
  <c r="BK135"/>
  <c i="7" r="BK423"/>
  <c r="BK372"/>
  <c r="J334"/>
  <c r="J265"/>
  <c r="BK219"/>
  <c r="BK192"/>
  <c r="J100"/>
  <c i="5" r="J111"/>
  <c r="J94"/>
  <c r="BK86"/>
  <c i="4" r="J1366"/>
  <c r="BK1350"/>
  <c r="BK1343"/>
  <c r="J1325"/>
  <c r="J1307"/>
  <c r="BK1289"/>
  <c r="BK1140"/>
  <c r="BK1092"/>
  <c r="BK1047"/>
  <c r="BK1003"/>
  <c r="J929"/>
  <c r="J889"/>
  <c r="J866"/>
  <c r="BK836"/>
  <c r="J786"/>
  <c r="BK761"/>
  <c r="J614"/>
  <c r="BK568"/>
  <c r="BK464"/>
  <c r="J427"/>
  <c r="BK400"/>
  <c r="J369"/>
  <c r="J343"/>
  <c r="BK188"/>
  <c r="BK147"/>
  <c i="3" r="J423"/>
  <c r="BK294"/>
  <c r="J205"/>
  <c r="BK147"/>
  <c r="BK115"/>
  <c i="13" r="BK124"/>
  <c i="12" r="J924"/>
  <c r="BK858"/>
  <c r="BK798"/>
  <c r="BK734"/>
  <c r="J716"/>
  <c r="J700"/>
  <c r="J629"/>
  <c r="J610"/>
  <c r="J556"/>
  <c r="J493"/>
  <c r="BK342"/>
  <c r="J323"/>
  <c r="J223"/>
  <c r="BK173"/>
  <c i="11" r="J458"/>
  <c r="BK389"/>
  <c r="BK279"/>
  <c r="J225"/>
  <c r="BK206"/>
  <c r="BK184"/>
  <c r="J150"/>
  <c i="9" r="J98"/>
  <c i="8" r="BK1354"/>
  <c r="J1338"/>
  <c r="J1319"/>
  <c r="BK1289"/>
  <c r="J1243"/>
  <c r="J1225"/>
  <c r="BK1131"/>
  <c r="J1113"/>
  <c r="J1077"/>
  <c r="BK1047"/>
  <c r="J994"/>
  <c r="J970"/>
  <c r="BK960"/>
  <c r="BK871"/>
  <c r="BK803"/>
  <c r="J769"/>
  <c r="J676"/>
  <c r="BK649"/>
  <c r="BK632"/>
  <c r="BK509"/>
  <c r="J442"/>
  <c r="BK324"/>
  <c r="J304"/>
  <c r="BK285"/>
  <c r="J233"/>
  <c r="BK208"/>
  <c i="7" r="J403"/>
  <c r="BK362"/>
  <c r="BK321"/>
  <c r="BK211"/>
  <c r="J183"/>
  <c r="J135"/>
  <c i="5" r="BK107"/>
  <c r="J86"/>
  <c i="4" r="J1280"/>
  <c r="J1219"/>
  <c r="J1185"/>
  <c r="BK1122"/>
  <c r="J1026"/>
  <c r="BK1014"/>
  <c r="J966"/>
  <c r="BK929"/>
  <c r="BK842"/>
  <c r="J812"/>
  <c r="BK786"/>
  <c r="J651"/>
  <c r="BK614"/>
  <c r="BK554"/>
  <c r="J516"/>
  <c r="J476"/>
  <c r="J439"/>
  <c r="J388"/>
  <c r="J311"/>
  <c r="J222"/>
  <c r="BK202"/>
  <c r="BK180"/>
  <c r="J168"/>
  <c r="BK132"/>
  <c i="3" r="BK501"/>
  <c r="BK451"/>
  <c r="BK372"/>
  <c r="J294"/>
  <c r="J231"/>
  <c r="J219"/>
  <c r="BK142"/>
  <c i="13" r="BK91"/>
  <c i="12" r="J1086"/>
  <c r="J1079"/>
  <c r="J1073"/>
  <c r="BK1055"/>
  <c r="BK1036"/>
  <c r="J993"/>
  <c r="BK965"/>
  <c r="BK930"/>
  <c r="BK918"/>
  <c r="BK876"/>
  <c r="BK843"/>
  <c r="J827"/>
  <c r="J765"/>
  <c r="J740"/>
  <c r="J694"/>
  <c r="J682"/>
  <c r="BK648"/>
  <c r="BK445"/>
  <c r="J380"/>
  <c r="J370"/>
  <c r="BK354"/>
  <c r="J329"/>
  <c r="J236"/>
  <c r="J198"/>
  <c r="J153"/>
  <c i="11" r="BK465"/>
  <c r="J437"/>
  <c r="J389"/>
  <c r="BK346"/>
  <c r="BK312"/>
  <c r="J206"/>
  <c r="J137"/>
  <c r="J121"/>
  <c i="10" r="J94"/>
  <c r="BK87"/>
  <c i="9" r="BK118"/>
  <c i="8" r="J1259"/>
  <c r="BK1201"/>
  <c r="BK1059"/>
  <c r="J1047"/>
  <c r="J1010"/>
  <c r="BK970"/>
  <c r="BK953"/>
  <c r="BK939"/>
  <c r="BK781"/>
  <c r="J730"/>
  <c r="BK684"/>
  <c r="J649"/>
  <c r="J632"/>
  <c r="BK575"/>
  <c r="J471"/>
  <c r="J400"/>
  <c r="J349"/>
  <c r="J336"/>
  <c r="BK278"/>
  <c r="BK202"/>
  <c r="BK177"/>
  <c r="J119"/>
  <c i="7" r="J313"/>
  <c r="BK265"/>
  <c r="J232"/>
  <c r="J174"/>
  <c r="J131"/>
  <c i="6" r="J94"/>
  <c i="4" r="J1225"/>
  <c r="J1203"/>
  <c r="J1157"/>
  <c r="BK1134"/>
  <c r="J997"/>
  <c r="BK992"/>
  <c r="J918"/>
  <c r="BK812"/>
  <c r="J761"/>
  <c r="J723"/>
  <c r="J675"/>
  <c r="J631"/>
  <c r="BK619"/>
  <c r="J445"/>
  <c r="BK382"/>
  <c r="BK349"/>
  <c r="BK279"/>
  <c r="J265"/>
  <c r="BK234"/>
  <c r="J194"/>
  <c i="3" r="J494"/>
  <c r="J438"/>
  <c r="J419"/>
  <c r="J384"/>
  <c r="BK349"/>
  <c r="J257"/>
  <c r="J142"/>
  <c i="13" r="J130"/>
  <c r="J112"/>
  <c r="BK96"/>
  <c i="12" r="BK1067"/>
  <c r="BK1049"/>
  <c r="BK1029"/>
  <c r="J965"/>
  <c r="BK947"/>
  <c r="J912"/>
  <c r="J888"/>
  <c r="J870"/>
  <c r="BK848"/>
  <c r="BK750"/>
  <c r="BK682"/>
  <c r="BK610"/>
  <c r="BK556"/>
  <c r="J527"/>
  <c r="BK457"/>
  <c r="BK404"/>
  <c r="J348"/>
  <c r="J309"/>
  <c r="BK271"/>
  <c r="BK229"/>
  <c r="J210"/>
  <c r="BK179"/>
  <c r="BK153"/>
  <c i="11" r="BK472"/>
  <c r="J358"/>
  <c r="J312"/>
  <c r="J252"/>
  <c r="J232"/>
  <c r="J191"/>
  <c i="9" r="BK102"/>
  <c i="8" r="BK1338"/>
  <c r="BK1319"/>
  <c r="BK1283"/>
  <c r="BK1243"/>
  <c r="J1174"/>
  <c r="J1136"/>
  <c r="BK1005"/>
  <c r="BK981"/>
  <c r="BK906"/>
  <c r="J871"/>
  <c r="J849"/>
  <c r="J789"/>
  <c r="BK612"/>
  <c r="BK606"/>
  <c r="J575"/>
  <c r="BK547"/>
  <c r="BK502"/>
  <c r="BK418"/>
  <c r="J374"/>
  <c r="J183"/>
  <c r="BK169"/>
  <c r="J141"/>
  <c r="J91"/>
  <c i="7" r="J445"/>
  <c r="BK403"/>
  <c r="J276"/>
  <c r="J219"/>
  <c r="BK183"/>
  <c r="BK140"/>
  <c r="BK88"/>
  <c i="6" r="BK94"/>
  <c i="5" r="J107"/>
  <c i="4" r="J1243"/>
  <c r="BK1179"/>
  <c r="J1162"/>
  <c r="BK1146"/>
  <c r="BK1110"/>
  <c r="J1098"/>
  <c r="BK1074"/>
  <c r="BK1008"/>
  <c r="BK987"/>
  <c r="BK894"/>
  <c r="J854"/>
  <c r="BK798"/>
  <c r="J748"/>
  <c r="J568"/>
  <c r="BK542"/>
  <c r="BK516"/>
  <c r="J451"/>
  <c r="BK415"/>
  <c r="J394"/>
  <c r="BK369"/>
  <c r="J142"/>
  <c r="J120"/>
  <c i="3" r="BK438"/>
  <c r="J397"/>
  <c r="J379"/>
  <c r="BK353"/>
  <c r="BK129"/>
  <c i="2" r="J98"/>
  <c r="J89"/>
  <c i="13" r="J124"/>
  <c i="12" r="J959"/>
  <c r="J942"/>
  <c r="J930"/>
  <c r="BK870"/>
  <c r="BK728"/>
  <c r="BK705"/>
  <c r="J655"/>
  <c r="J641"/>
  <c r="BK623"/>
  <c r="BK596"/>
  <c r="J507"/>
  <c r="BK435"/>
  <c r="J416"/>
  <c r="BK392"/>
  <c r="BK348"/>
  <c r="J316"/>
  <c r="J303"/>
  <c r="J167"/>
  <c r="BK117"/>
  <c i="11" r="J472"/>
  <c r="BK458"/>
  <c r="J444"/>
  <c r="J411"/>
  <c r="BK225"/>
  <c r="J163"/>
  <c r="J141"/>
  <c i="10" r="BK98"/>
  <c r="J87"/>
  <c i="9" r="BK86"/>
  <c i="8" r="BK1225"/>
  <c r="BK1174"/>
  <c r="J1147"/>
  <c r="J1107"/>
  <c r="BK1095"/>
  <c r="BK1035"/>
  <c r="BK1020"/>
  <c r="J932"/>
  <c r="J877"/>
  <c r="BK825"/>
  <c r="BK819"/>
  <c r="J742"/>
  <c r="J600"/>
  <c r="BK525"/>
  <c r="J483"/>
  <c r="BK436"/>
  <c r="J406"/>
  <c r="J368"/>
  <c r="BK220"/>
  <c r="BK183"/>
  <c r="BK141"/>
  <c r="BK119"/>
  <c r="BK91"/>
  <c i="7" r="J384"/>
  <c r="J362"/>
  <c r="BK215"/>
  <c r="J153"/>
  <c r="BK135"/>
  <c r="BK111"/>
  <c i="5" r="BK102"/>
  <c i="4" r="BK1366"/>
  <c r="J1343"/>
  <c r="J1337"/>
  <c r="BK1325"/>
  <c r="J1313"/>
  <c r="J1295"/>
  <c r="BK1194"/>
  <c r="BK1098"/>
  <c r="BK980"/>
  <c r="BK959"/>
  <c r="BK918"/>
  <c r="J894"/>
  <c r="J872"/>
  <c r="BK848"/>
  <c r="BK755"/>
  <c r="BK693"/>
  <c r="J669"/>
  <c r="BK609"/>
  <c r="J542"/>
  <c r="BK439"/>
  <c r="J405"/>
  <c r="J317"/>
  <c r="J253"/>
  <c r="J216"/>
  <c r="BK162"/>
  <c r="J126"/>
  <c i="3" r="J372"/>
  <c r="J166"/>
  <c r="BK160"/>
  <c r="BK134"/>
  <c r="BK100"/>
  <c i="12" r="J900"/>
  <c r="J864"/>
  <c r="BK803"/>
  <c r="BK745"/>
  <c r="BK710"/>
  <c r="BK670"/>
  <c r="J589"/>
  <c r="J570"/>
  <c r="J551"/>
  <c r="BK469"/>
  <c r="J335"/>
  <c r="BK303"/>
  <c r="BK216"/>
  <c i="11" r="J421"/>
  <c r="J398"/>
  <c r="BK336"/>
  <c r="BK232"/>
  <c r="J200"/>
  <c r="BK169"/>
  <c i="9" r="J118"/>
  <c r="J102"/>
  <c i="8" r="J1362"/>
  <c r="J1343"/>
  <c r="J1325"/>
  <c r="J1301"/>
  <c r="J1253"/>
  <c r="BK1207"/>
  <c r="BK1136"/>
  <c r="BK1119"/>
  <c r="J1083"/>
  <c r="J1059"/>
  <c r="BK1010"/>
  <c r="J946"/>
  <c r="J911"/>
  <c r="BK889"/>
  <c r="J866"/>
  <c r="J796"/>
  <c r="BK723"/>
  <c r="J670"/>
  <c r="BK600"/>
  <c r="J569"/>
  <c r="J525"/>
  <c r="BK483"/>
  <c r="J418"/>
  <c r="J390"/>
  <c r="J317"/>
  <c r="J297"/>
  <c r="J272"/>
  <c r="J226"/>
  <c r="J189"/>
  <c r="BK113"/>
  <c i="7" r="J433"/>
  <c r="BK334"/>
  <c r="BK276"/>
  <c r="BK197"/>
  <c r="J140"/>
  <c r="J122"/>
  <c i="6" r="J87"/>
  <c i="4" r="J1301"/>
  <c r="J1231"/>
  <c r="BK1203"/>
  <c r="J1134"/>
  <c r="BK1080"/>
  <c r="J1068"/>
  <c r="J1057"/>
  <c r="J980"/>
  <c r="BK934"/>
  <c r="J884"/>
  <c r="J819"/>
  <c r="J798"/>
  <c r="BK748"/>
  <c r="J609"/>
  <c r="J530"/>
  <c r="J502"/>
  <c r="J470"/>
  <c r="J415"/>
  <c r="BK343"/>
  <c r="BK330"/>
  <c r="BK194"/>
  <c r="J174"/>
  <c r="J162"/>
  <c r="BK120"/>
  <c r="BK98"/>
  <c i="3" r="BK513"/>
  <c r="J465"/>
  <c r="J244"/>
  <c r="BK223"/>
  <c r="BK138"/>
  <c r="J100"/>
  <c i="2" r="BK94"/>
  <c i="13" r="BK130"/>
  <c i="12" r="J1061"/>
  <c r="J1043"/>
  <c r="J1029"/>
  <c r="J1017"/>
  <c r="J1005"/>
  <c r="J987"/>
  <c r="BK906"/>
  <c r="J858"/>
  <c r="J832"/>
  <c r="J809"/>
  <c r="BK779"/>
  <c r="J772"/>
  <c r="J750"/>
  <c r="BK635"/>
  <c r="BK617"/>
  <c r="J533"/>
  <c r="BK416"/>
  <c r="J365"/>
  <c r="BK323"/>
  <c r="BK243"/>
  <c r="J204"/>
  <c r="J186"/>
  <c r="BK147"/>
  <c r="BK125"/>
  <c i="11" r="J364"/>
  <c r="J336"/>
  <c r="J237"/>
  <c r="BK200"/>
  <c r="J154"/>
  <c r="BK145"/>
  <c i="9" r="BK123"/>
  <c r="BK94"/>
  <c i="8" r="BK1219"/>
  <c r="BK1165"/>
  <c r="BK1107"/>
  <c r="BK1083"/>
  <c r="J960"/>
  <c r="BK946"/>
  <c r="J925"/>
  <c r="J861"/>
  <c r="BK843"/>
  <c r="BK813"/>
  <c r="BK769"/>
  <c r="J612"/>
  <c r="J547"/>
  <c r="J461"/>
  <c r="J436"/>
  <c r="BK412"/>
  <c r="BK395"/>
  <c r="J362"/>
  <c r="J208"/>
  <c r="BK189"/>
  <c r="BK149"/>
  <c i="7" r="J426"/>
  <c r="BK353"/>
  <c r="J321"/>
  <c r="BK153"/>
  <c i="5" r="BK118"/>
  <c i="4" r="J1271"/>
  <c r="J1249"/>
  <c r="BK1219"/>
  <c r="BK1185"/>
  <c r="BK1162"/>
  <c r="J934"/>
  <c r="BK912"/>
  <c r="BK872"/>
  <c r="J842"/>
  <c r="BK804"/>
  <c r="BK735"/>
  <c r="BK594"/>
  <c r="BK582"/>
  <c r="BK476"/>
  <c r="J457"/>
  <c r="J410"/>
  <c r="J363"/>
  <c r="BK241"/>
  <c r="BK216"/>
  <c r="BK174"/>
  <c r="BK108"/>
  <c i="3" r="BK519"/>
  <c r="J501"/>
  <c r="J451"/>
  <c r="BK323"/>
  <c r="BK219"/>
  <c r="BK187"/>
  <c r="BK156"/>
  <c r="J147"/>
  <c r="BK86"/>
  <c i="13" r="BK112"/>
  <c i="12" r="BK1061"/>
  <c r="BK1043"/>
  <c r="BK1017"/>
  <c r="BK999"/>
  <c r="BK972"/>
  <c r="BK953"/>
  <c r="J853"/>
  <c r="J814"/>
  <c r="BK786"/>
  <c r="J758"/>
  <c r="BK740"/>
  <c r="BK694"/>
  <c r="BK582"/>
  <c r="BK428"/>
  <c r="J392"/>
  <c r="BK370"/>
  <c r="J359"/>
  <c r="BK316"/>
  <c r="J284"/>
  <c r="J161"/>
  <c r="J139"/>
  <c r="BK105"/>
  <c i="11" r="J484"/>
  <c r="J478"/>
  <c r="BK381"/>
  <c r="J323"/>
  <c r="BK210"/>
  <c r="BK154"/>
  <c i="10" r="J98"/>
  <c i="9" r="J107"/>
  <c r="J86"/>
  <c i="8" r="BK1325"/>
  <c r="BK1089"/>
  <c r="J1065"/>
  <c r="J1053"/>
  <c r="J1041"/>
  <c r="BK1015"/>
  <c r="BK999"/>
  <c r="BK976"/>
  <c r="BK796"/>
  <c r="J756"/>
  <c r="BK736"/>
  <c r="BK710"/>
  <c r="BK698"/>
  <c r="BK618"/>
  <c r="J355"/>
  <c r="J310"/>
  <c r="BK240"/>
  <c r="BK226"/>
  <c r="J177"/>
  <c r="BK155"/>
  <c r="J135"/>
  <c i="7" r="J353"/>
  <c r="J308"/>
  <c r="BK241"/>
  <c r="J201"/>
  <c r="BK174"/>
  <c r="J111"/>
  <c i="5" r="BK94"/>
  <c i="4" r="BK1271"/>
  <c r="J1255"/>
  <c r="J1237"/>
  <c r="J1173"/>
  <c r="BK1157"/>
  <c r="J1128"/>
  <c r="BK1042"/>
  <c r="BK1032"/>
  <c r="J1014"/>
  <c r="J924"/>
  <c r="BK889"/>
  <c r="BK860"/>
  <c r="BK657"/>
  <c r="J637"/>
  <c r="BK588"/>
  <c r="J554"/>
  <c r="BK530"/>
  <c r="BK502"/>
  <c r="J433"/>
  <c r="J279"/>
  <c r="BK265"/>
  <c r="BK222"/>
  <c r="J132"/>
  <c r="BK114"/>
  <c i="3" r="BK419"/>
  <c r="BK231"/>
  <c r="J223"/>
  <c r="J174"/>
  <c r="J115"/>
  <c i="2" r="J94"/>
  <c i="13" r="J106"/>
  <c i="12" r="BK987"/>
  <c r="J947"/>
  <c r="J937"/>
  <c r="J876"/>
  <c r="J843"/>
  <c r="BK793"/>
  <c r="J734"/>
  <c r="J710"/>
  <c r="J688"/>
  <c r="J648"/>
  <c r="J635"/>
  <c r="J576"/>
  <c r="BK521"/>
  <c r="J487"/>
  <c r="J428"/>
  <c r="BK410"/>
  <c r="J354"/>
  <c r="BK277"/>
  <c r="BK223"/>
  <c r="BK131"/>
  <c r="BK91"/>
  <c i="11" r="J465"/>
  <c r="BK453"/>
  <c r="BK358"/>
  <c r="J317"/>
  <c r="BK191"/>
  <c r="J145"/>
  <c r="BK137"/>
  <c i="10" r="BK94"/>
  <c i="9" r="J94"/>
  <c i="8" r="BK1237"/>
  <c r="BK1213"/>
  <c r="J1165"/>
  <c r="BK1113"/>
  <c r="J1101"/>
  <c r="BK1077"/>
  <c r="BK1030"/>
  <c r="J939"/>
  <c r="J883"/>
  <c r="J831"/>
  <c r="J825"/>
  <c r="J763"/>
  <c r="BK663"/>
  <c r="J618"/>
  <c r="BK569"/>
  <c r="J509"/>
  <c r="J454"/>
  <c r="BK424"/>
  <c r="J330"/>
  <c r="J278"/>
  <c r="J214"/>
  <c r="J163"/>
  <c r="J125"/>
  <c r="BK107"/>
  <c i="7" r="BK438"/>
  <c r="BK308"/>
  <c r="BK232"/>
  <c r="J211"/>
  <c r="J149"/>
  <c r="J127"/>
  <c r="J88"/>
  <c i="5" r="J123"/>
  <c i="4" r="J1374"/>
  <c r="J1355"/>
  <c r="J1350"/>
  <c r="BK1337"/>
  <c r="J1331"/>
  <c r="J1319"/>
  <c r="J1116"/>
  <c r="BK1086"/>
  <c r="J1032"/>
  <c r="BK997"/>
  <c r="J992"/>
  <c r="J973"/>
  <c r="BK952"/>
  <c r="J878"/>
  <c r="BK826"/>
  <c r="J779"/>
  <c r="J735"/>
  <c r="BK687"/>
  <c r="J657"/>
  <c r="BK457"/>
  <c r="BK410"/>
  <c r="BK388"/>
  <c r="J349"/>
  <c r="J336"/>
  <c r="BK259"/>
  <c r="BK153"/>
  <c i="3" r="J513"/>
  <c r="J353"/>
  <c r="BK209"/>
  <c r="J156"/>
  <c r="J129"/>
  <c i="2" r="BK87"/>
  <c i="12" r="J918"/>
  <c r="BK894"/>
  <c r="BK853"/>
  <c r="BK722"/>
  <c r="J705"/>
  <c r="J664"/>
  <c r="J617"/>
  <c r="J596"/>
  <c r="BK562"/>
  <c r="BK507"/>
  <c r="BK329"/>
  <c r="BK236"/>
  <c r="BK167"/>
  <c i="11" r="J429"/>
  <c r="BK407"/>
  <c r="J381"/>
  <c r="J210"/>
  <c r="J177"/>
  <c r="BK110"/>
  <c r="J90"/>
  <c i="9" r="BK111"/>
  <c r="J90"/>
  <c i="8" r="J1354"/>
  <c r="BK1307"/>
  <c r="BK1259"/>
  <c r="BK1231"/>
  <c r="J1213"/>
  <c r="J1195"/>
  <c r="BK1147"/>
  <c r="J1095"/>
  <c r="BK1065"/>
  <c r="BK1025"/>
  <c r="J981"/>
  <c r="J965"/>
  <c r="BK932"/>
  <c r="BK895"/>
  <c r="J819"/>
  <c r="J775"/>
  <c r="J698"/>
  <c r="BK656"/>
  <c r="J638"/>
  <c r="BK626"/>
  <c r="J590"/>
  <c r="BK400"/>
  <c r="BK380"/>
  <c r="BK355"/>
  <c r="BK336"/>
  <c r="BK310"/>
  <c r="BK291"/>
  <c r="BK125"/>
  <c i="7" r="BK445"/>
  <c r="J413"/>
  <c r="BK378"/>
  <c r="BK313"/>
  <c r="BK201"/>
  <c r="BK149"/>
  <c i="5" r="J118"/>
  <c i="4" r="BK1307"/>
  <c r="BK1237"/>
  <c r="BK1213"/>
  <c r="J1152"/>
  <c r="BK1116"/>
  <c r="BK1052"/>
  <c r="J1042"/>
  <c r="BK1021"/>
  <c r="J987"/>
  <c r="J959"/>
  <c r="J906"/>
  <c r="J755"/>
  <c r="J741"/>
  <c r="BK705"/>
  <c r="BK631"/>
  <c r="J625"/>
  <c r="J594"/>
  <c r="BK523"/>
  <c r="BK375"/>
  <c r="BK336"/>
  <c r="BK317"/>
  <c r="J247"/>
  <c r="BK208"/>
  <c r="J188"/>
  <c r="J114"/>
  <c r="J90"/>
  <c i="3" r="BK506"/>
  <c r="J479"/>
  <c r="J433"/>
  <c r="J323"/>
  <c r="BK279"/>
  <c i="2" r="BK98"/>
  <c r="J87"/>
  <c i="13" r="J101"/>
  <c i="12" r="BK1086"/>
  <c r="BK1079"/>
  <c r="J1067"/>
  <c r="J1049"/>
  <c r="J1011"/>
  <c r="J999"/>
  <c r="J979"/>
  <c r="J953"/>
  <c r="BK924"/>
  <c r="J882"/>
  <c r="BK814"/>
  <c r="J786"/>
  <c r="BK655"/>
  <c r="J521"/>
  <c r="J481"/>
  <c r="J469"/>
  <c r="J435"/>
  <c r="J422"/>
  <c r="J410"/>
  <c r="BK398"/>
  <c r="J277"/>
  <c r="BK210"/>
  <c r="J179"/>
  <c r="BK139"/>
  <c r="J117"/>
  <c r="J105"/>
  <c r="J99"/>
  <c i="11" r="BK331"/>
  <c r="BK218"/>
  <c r="J169"/>
  <c r="BK150"/>
  <c r="BK141"/>
  <c r="BK132"/>
  <c i="8" r="J1289"/>
  <c r="J1183"/>
  <c r="J1119"/>
  <c r="J1089"/>
  <c r="BK1053"/>
  <c r="J1030"/>
  <c r="J1005"/>
  <c r="J901"/>
  <c r="BK855"/>
  <c r="BK831"/>
  <c r="BK789"/>
  <c r="BK756"/>
  <c r="BK716"/>
  <c r="J502"/>
  <c r="J448"/>
  <c r="J430"/>
  <c r="BK406"/>
  <c r="J385"/>
  <c r="J343"/>
  <c r="J291"/>
  <c r="J155"/>
  <c i="7" r="BK393"/>
  <c r="BK343"/>
  <c r="BK303"/>
  <c r="J245"/>
  <c r="J223"/>
  <c i="4" r="BK1280"/>
  <c r="BK1265"/>
  <c r="BK1231"/>
  <c r="J1213"/>
  <c r="J1179"/>
  <c r="J1146"/>
  <c r="BK1128"/>
  <c r="BK878"/>
  <c r="J848"/>
  <c r="BK819"/>
  <c r="BK767"/>
  <c r="BK741"/>
  <c r="J705"/>
  <c r="J548"/>
  <c r="J464"/>
  <c r="BK427"/>
  <c r="J375"/>
  <c r="BK356"/>
  <c r="J295"/>
  <c r="BK253"/>
  <c r="BK168"/>
  <c r="J98"/>
  <c i="3" r="J506"/>
  <c r="BK465"/>
  <c r="BK433"/>
  <c r="J411"/>
  <c r="J209"/>
  <c r="BK174"/>
  <c r="J151"/>
  <c r="J138"/>
  <c i="13" r="BK117"/>
  <c r="BK106"/>
  <c r="J86"/>
  <c i="12" r="J1023"/>
  <c r="BK1005"/>
  <c r="BK979"/>
  <c r="BK959"/>
  <c r="BK937"/>
  <c r="BK900"/>
  <c r="J793"/>
  <c r="BK765"/>
  <c r="J745"/>
  <c r="J728"/>
  <c r="J676"/>
  <c r="BK570"/>
  <c r="BK551"/>
  <c r="BK386"/>
  <c r="BK375"/>
  <c r="BK365"/>
  <c r="J342"/>
  <c r="J290"/>
  <c r="BK257"/>
  <c r="J131"/>
  <c i="11" r="BK484"/>
  <c r="BK478"/>
  <c r="BK437"/>
  <c r="J372"/>
  <c r="BK317"/>
  <c r="BK267"/>
  <c r="J132"/>
  <c i="10" r="BK89"/>
  <c i="9" r="BK98"/>
  <c i="8" r="BK1331"/>
  <c r="J1295"/>
  <c r="J1268"/>
  <c r="BK994"/>
  <c r="BK925"/>
  <c r="J895"/>
  <c r="BK866"/>
  <c r="J813"/>
  <c r="BK775"/>
  <c r="BK742"/>
  <c r="BK595"/>
  <c r="BK563"/>
  <c r="BK519"/>
  <c r="BK454"/>
  <c r="BK368"/>
  <c r="BK317"/>
  <c r="J149"/>
  <c r="J101"/>
  <c i="7" r="J451"/>
  <c r="BK413"/>
  <c r="J372"/>
  <c r="BK329"/>
  <c r="J166"/>
  <c r="BK100"/>
  <c i="6" r="BK98"/>
  <c r="BK89"/>
  <c i="5" r="J98"/>
  <c i="4" r="BK1313"/>
  <c r="J1265"/>
  <c r="BK1152"/>
  <c r="J1122"/>
  <c r="BK1104"/>
  <c r="J1086"/>
  <c r="J1062"/>
  <c r="J1052"/>
  <c r="J900"/>
  <c r="BK866"/>
  <c r="J826"/>
  <c r="BK729"/>
  <c r="BK681"/>
  <c r="BK669"/>
  <c r="J644"/>
  <c r="J488"/>
  <c r="BK421"/>
  <c r="BK405"/>
  <c r="J382"/>
  <c r="BK324"/>
  <c r="BK295"/>
  <c r="BK90"/>
  <c i="3" r="BK411"/>
  <c r="BK384"/>
  <c r="J367"/>
  <c r="J349"/>
  <c r="BK257"/>
  <c r="J227"/>
  <c i="13" l="1" r="P111"/>
  <c r="R111"/>
  <c r="T111"/>
  <c i="2" r="R86"/>
  <c r="R85"/>
  <c r="R84"/>
  <c i="3" r="T85"/>
  <c r="R165"/>
  <c r="T348"/>
  <c r="R493"/>
  <c i="4" r="T89"/>
  <c r="T88"/>
  <c r="T201"/>
  <c r="T200"/>
  <c r="T215"/>
  <c r="BK463"/>
  <c r="J463"/>
  <c r="J66"/>
  <c i="5" r="BK85"/>
  <c r="BK106"/>
  <c r="J106"/>
  <c r="J62"/>
  <c r="BK117"/>
  <c r="J117"/>
  <c r="J63"/>
  <c i="6" r="BK86"/>
  <c r="J86"/>
  <c r="J61"/>
  <c i="7" r="T87"/>
  <c r="R165"/>
  <c r="P307"/>
  <c r="T425"/>
  <c i="8" r="BK90"/>
  <c r="BK89"/>
  <c r="J89"/>
  <c r="J60"/>
  <c r="R162"/>
  <c r="R161"/>
  <c r="R176"/>
  <c r="P460"/>
  <c r="P1125"/>
  <c i="9" r="P85"/>
  <c r="T106"/>
  <c r="R117"/>
  <c i="10" r="BK86"/>
  <c r="J86"/>
  <c r="J61"/>
  <c r="T86"/>
  <c r="T85"/>
  <c r="T84"/>
  <c i="11" r="T89"/>
  <c r="BK168"/>
  <c r="J168"/>
  <c r="J62"/>
  <c r="BK316"/>
  <c r="J316"/>
  <c r="J63"/>
  <c r="BK443"/>
  <c r="J443"/>
  <c r="J64"/>
  <c i="12" r="BK90"/>
  <c r="BK89"/>
  <c r="P146"/>
  <c r="P145"/>
  <c r="P160"/>
  <c r="P434"/>
  <c r="R936"/>
  <c i="13" r="R85"/>
  <c r="R84"/>
  <c r="R83"/>
  <c r="R123"/>
  <c i="2" r="T86"/>
  <c r="T85"/>
  <c r="T84"/>
  <c i="3" r="R85"/>
  <c r="T165"/>
  <c r="P348"/>
  <c r="P493"/>
  <c i="4" r="P89"/>
  <c r="P88"/>
  <c r="P201"/>
  <c r="P200"/>
  <c r="P215"/>
  <c r="P463"/>
  <c i="5" r="R85"/>
  <c r="T106"/>
  <c r="R117"/>
  <c i="6" r="R86"/>
  <c r="R85"/>
  <c r="R84"/>
  <c i="7" r="BK87"/>
  <c r="J87"/>
  <c r="J61"/>
  <c r="BK165"/>
  <c r="J165"/>
  <c r="J62"/>
  <c r="BK307"/>
  <c r="J307"/>
  <c r="J63"/>
  <c r="BK425"/>
  <c r="J425"/>
  <c r="J64"/>
  <c i="8" r="T90"/>
  <c r="T89"/>
  <c r="P162"/>
  <c r="P161"/>
  <c r="T176"/>
  <c r="T460"/>
  <c r="T1125"/>
  <c i="9" r="R85"/>
  <c r="P106"/>
  <c r="T117"/>
  <c i="10" r="R86"/>
  <c r="R85"/>
  <c r="R84"/>
  <c i="11" r="R89"/>
  <c r="R168"/>
  <c r="R316"/>
  <c r="P443"/>
  <c i="12" r="T90"/>
  <c r="T89"/>
  <c r="BK146"/>
  <c r="BK145"/>
  <c r="J145"/>
  <c r="J62"/>
  <c r="T160"/>
  <c r="BK434"/>
  <c r="J434"/>
  <c r="J66"/>
  <c r="P936"/>
  <c i="13" r="T85"/>
  <c r="BK123"/>
  <c r="J123"/>
  <c r="J63"/>
  <c i="2" r="BK86"/>
  <c r="J86"/>
  <c r="J61"/>
  <c i="3" r="P85"/>
  <c r="P165"/>
  <c r="R348"/>
  <c r="T493"/>
  <c i="4" r="R89"/>
  <c r="R88"/>
  <c r="BK201"/>
  <c r="BK200"/>
  <c r="J200"/>
  <c r="J62"/>
  <c r="R201"/>
  <c r="R200"/>
  <c r="R215"/>
  <c r="T463"/>
  <c i="5" r="T85"/>
  <c r="R106"/>
  <c r="T117"/>
  <c i="6" r="P86"/>
  <c r="P85"/>
  <c r="P84"/>
  <c i="1" r="AU59"/>
  <c i="7" r="P87"/>
  <c r="T165"/>
  <c r="T307"/>
  <c r="R425"/>
  <c i="8" r="R90"/>
  <c r="R89"/>
  <c r="BK162"/>
  <c r="BK161"/>
  <c r="J161"/>
  <c r="J62"/>
  <c r="T162"/>
  <c r="T161"/>
  <c r="P176"/>
  <c r="P175"/>
  <c r="BK460"/>
  <c r="J460"/>
  <c r="J66"/>
  <c r="BK1125"/>
  <c r="J1125"/>
  <c r="J67"/>
  <c i="9" r="BK85"/>
  <c r="J85"/>
  <c r="J61"/>
  <c r="BK106"/>
  <c r="J106"/>
  <c r="J62"/>
  <c r="BK117"/>
  <c r="J117"/>
  <c r="J63"/>
  <c i="10" r="P86"/>
  <c r="P85"/>
  <c r="P84"/>
  <c i="1" r="AU63"/>
  <c i="11" r="P89"/>
  <c r="P168"/>
  <c r="T316"/>
  <c r="T443"/>
  <c i="12" r="R90"/>
  <c r="R89"/>
  <c r="R146"/>
  <c r="R145"/>
  <c r="R160"/>
  <c r="R434"/>
  <c r="T936"/>
  <c i="13" r="P123"/>
  <c i="2" r="P86"/>
  <c r="P85"/>
  <c r="P84"/>
  <c i="1" r="AU55"/>
  <c i="3" r="BK85"/>
  <c r="J85"/>
  <c r="J60"/>
  <c r="BK165"/>
  <c r="J165"/>
  <c r="J61"/>
  <c r="BK348"/>
  <c r="J348"/>
  <c r="J62"/>
  <c r="BK493"/>
  <c r="J493"/>
  <c r="J63"/>
  <c i="4" r="BK89"/>
  <c r="J89"/>
  <c r="J61"/>
  <c r="BK215"/>
  <c r="J215"/>
  <c r="J65"/>
  <c r="R463"/>
  <c i="5" r="P85"/>
  <c r="P106"/>
  <c r="P117"/>
  <c i="6" r="T86"/>
  <c r="T85"/>
  <c r="T84"/>
  <c i="7" r="R87"/>
  <c r="P165"/>
  <c r="R307"/>
  <c r="P425"/>
  <c i="8" r="P90"/>
  <c r="P89"/>
  <c r="P88"/>
  <c i="1" r="AU61"/>
  <c i="8" r="BK176"/>
  <c r="J176"/>
  <c r="J65"/>
  <c r="R460"/>
  <c r="R1125"/>
  <c i="9" r="T85"/>
  <c r="T84"/>
  <c r="T83"/>
  <c r="R106"/>
  <c r="P117"/>
  <c i="11" r="BK89"/>
  <c r="J89"/>
  <c r="J61"/>
  <c r="T168"/>
  <c r="P316"/>
  <c r="R443"/>
  <c i="12" r="P90"/>
  <c r="P89"/>
  <c r="T146"/>
  <c r="T145"/>
  <c r="BK160"/>
  <c r="J160"/>
  <c r="J65"/>
  <c r="T434"/>
  <c r="BK936"/>
  <c r="J936"/>
  <c r="J67"/>
  <c i="13" r="BK85"/>
  <c r="J85"/>
  <c r="J61"/>
  <c r="P85"/>
  <c r="P84"/>
  <c r="P83"/>
  <c i="1" r="AU66"/>
  <c i="13" r="T123"/>
  <c i="2" r="J52"/>
  <c r="F55"/>
  <c r="BE87"/>
  <c r="BE98"/>
  <c i="3" r="E48"/>
  <c r="F55"/>
  <c r="J78"/>
  <c r="BE86"/>
  <c r="BE134"/>
  <c r="BE156"/>
  <c r="BE209"/>
  <c r="BE294"/>
  <c r="BE423"/>
  <c r="BE433"/>
  <c r="BE451"/>
  <c i="4" r="E77"/>
  <c r="F84"/>
  <c r="BE153"/>
  <c r="BE162"/>
  <c r="BE188"/>
  <c r="BE247"/>
  <c r="BE253"/>
  <c r="BE330"/>
  <c r="BE343"/>
  <c r="BE363"/>
  <c r="BE439"/>
  <c r="BE457"/>
  <c r="BE464"/>
  <c r="BE470"/>
  <c r="BE609"/>
  <c r="BE619"/>
  <c r="BE631"/>
  <c r="BE693"/>
  <c r="BE705"/>
  <c r="BE735"/>
  <c r="BE761"/>
  <c r="BE786"/>
  <c r="BE804"/>
  <c r="BE836"/>
  <c r="BE842"/>
  <c r="BE872"/>
  <c r="BE900"/>
  <c r="BE906"/>
  <c r="BE912"/>
  <c r="BE918"/>
  <c r="BE924"/>
  <c r="BE929"/>
  <c r="BE966"/>
  <c r="BE973"/>
  <c r="BE980"/>
  <c r="BE1021"/>
  <c r="BE1026"/>
  <c r="BE1032"/>
  <c r="BE1047"/>
  <c r="BE1052"/>
  <c r="BE1080"/>
  <c r="BE1134"/>
  <c r="BE1185"/>
  <c r="BE1194"/>
  <c r="BE1203"/>
  <c r="BE1213"/>
  <c r="BE1280"/>
  <c r="BE1295"/>
  <c r="BK1373"/>
  <c r="J1373"/>
  <c r="J67"/>
  <c i="5" r="J77"/>
  <c r="BE111"/>
  <c r="BE118"/>
  <c i="6" r="J52"/>
  <c r="F55"/>
  <c r="BE94"/>
  <c i="7" r="J52"/>
  <c r="BE111"/>
  <c r="BE127"/>
  <c r="BE131"/>
  <c r="BE144"/>
  <c r="BE149"/>
  <c r="BE183"/>
  <c r="BE215"/>
  <c r="BE241"/>
  <c r="BE265"/>
  <c r="BE321"/>
  <c r="BE334"/>
  <c r="BE362"/>
  <c r="BE372"/>
  <c r="BE384"/>
  <c r="BE413"/>
  <c r="BE423"/>
  <c r="BE445"/>
  <c r="BE451"/>
  <c i="8" r="F55"/>
  <c r="E78"/>
  <c r="BE101"/>
  <c r="BE163"/>
  <c r="BE189"/>
  <c r="BE208"/>
  <c r="BE214"/>
  <c r="BE278"/>
  <c r="BE310"/>
  <c r="BE336"/>
  <c r="BE343"/>
  <c r="BE349"/>
  <c r="BE355"/>
  <c r="BE374"/>
  <c r="BE380"/>
  <c r="BE395"/>
  <c r="BE412"/>
  <c r="BE424"/>
  <c r="BE495"/>
  <c r="BE590"/>
  <c r="BE600"/>
  <c r="BE638"/>
  <c r="BE649"/>
  <c r="BE656"/>
  <c r="BE670"/>
  <c r="BE716"/>
  <c r="BE781"/>
  <c r="BE819"/>
  <c r="BE825"/>
  <c r="BE831"/>
  <c r="BE871"/>
  <c r="BE895"/>
  <c r="BE932"/>
  <c r="BE965"/>
  <c r="BE981"/>
  <c r="BE987"/>
  <c r="BE1005"/>
  <c r="BE1010"/>
  <c r="BE1020"/>
  <c r="BE1025"/>
  <c r="BE1195"/>
  <c r="BE1213"/>
  <c r="BE1219"/>
  <c r="BE1283"/>
  <c r="BE1295"/>
  <c r="BE1307"/>
  <c r="BE1319"/>
  <c r="BE1331"/>
  <c i="9" r="BE90"/>
  <c r="BE94"/>
  <c r="BE118"/>
  <c i="10" r="E74"/>
  <c r="J78"/>
  <c i="11" r="J81"/>
  <c r="BE110"/>
  <c r="BE132"/>
  <c r="BE145"/>
  <c r="BE159"/>
  <c r="BE163"/>
  <c r="BE191"/>
  <c r="BE200"/>
  <c r="BE214"/>
  <c r="BE336"/>
  <c r="BE346"/>
  <c r="BE389"/>
  <c r="BE411"/>
  <c r="BE421"/>
  <c r="BE437"/>
  <c r="BE453"/>
  <c r="BE458"/>
  <c r="BE472"/>
  <c r="BE478"/>
  <c r="BE484"/>
  <c r="BK477"/>
  <c r="J477"/>
  <c r="J65"/>
  <c i="12" r="F55"/>
  <c r="J82"/>
  <c r="BE91"/>
  <c r="BE117"/>
  <c r="BE161"/>
  <c r="BE186"/>
  <c r="BE198"/>
  <c r="BE223"/>
  <c r="BE236"/>
  <c r="BE243"/>
  <c r="BE257"/>
  <c r="BE323"/>
  <c r="BE329"/>
  <c r="BE410"/>
  <c r="BE416"/>
  <c r="BE487"/>
  <c r="BE493"/>
  <c r="BE507"/>
  <c r="BE521"/>
  <c r="BE617"/>
  <c r="BE623"/>
  <c r="BE629"/>
  <c r="BE655"/>
  <c r="BE705"/>
  <c r="BE716"/>
  <c r="BE722"/>
  <c r="BE728"/>
  <c r="BE772"/>
  <c r="BE798"/>
  <c r="BE827"/>
  <c r="BE832"/>
  <c r="BE838"/>
  <c r="BE894"/>
  <c r="BE918"/>
  <c r="BE924"/>
  <c r="BE937"/>
  <c r="BE942"/>
  <c r="BE953"/>
  <c r="BE959"/>
  <c r="BE965"/>
  <c r="BE987"/>
  <c r="BE999"/>
  <c r="BE1005"/>
  <c r="BE1011"/>
  <c r="BE1017"/>
  <c r="BE1036"/>
  <c r="BE1049"/>
  <c r="BE1055"/>
  <c r="BK1085"/>
  <c r="J1085"/>
  <c r="J68"/>
  <c i="13" r="J52"/>
  <c r="E73"/>
  <c r="F80"/>
  <c r="BE86"/>
  <c r="BE91"/>
  <c r="BE101"/>
  <c r="BE112"/>
  <c r="BE117"/>
  <c r="BE130"/>
  <c i="2" r="E48"/>
  <c r="BE94"/>
  <c r="BK97"/>
  <c r="J97"/>
  <c r="J64"/>
  <c i="3" r="BE100"/>
  <c r="BE129"/>
  <c r="BE200"/>
  <c r="BE223"/>
  <c r="BE231"/>
  <c r="BE279"/>
  <c r="BE353"/>
  <c r="BE372"/>
  <c r="BE479"/>
  <c r="BE506"/>
  <c r="BE513"/>
  <c i="4" r="J52"/>
  <c r="BE114"/>
  <c r="BE120"/>
  <c r="BE126"/>
  <c r="BE142"/>
  <c r="BE147"/>
  <c r="BE180"/>
  <c r="BE202"/>
  <c r="BE216"/>
  <c r="BE311"/>
  <c r="BE317"/>
  <c r="BE324"/>
  <c r="BE336"/>
  <c r="BE369"/>
  <c r="BE388"/>
  <c r="BE394"/>
  <c r="BE400"/>
  <c r="BE415"/>
  <c r="BE433"/>
  <c r="BE488"/>
  <c r="BE516"/>
  <c r="BE530"/>
  <c r="BE554"/>
  <c r="BE594"/>
  <c r="BE644"/>
  <c r="BE651"/>
  <c r="BE657"/>
  <c r="BE681"/>
  <c r="BE748"/>
  <c r="BE779"/>
  <c r="BE792"/>
  <c r="BE819"/>
  <c r="BE826"/>
  <c r="BE860"/>
  <c r="BE866"/>
  <c r="BE878"/>
  <c r="BE889"/>
  <c r="BE959"/>
  <c r="BE987"/>
  <c r="BE1014"/>
  <c r="BE1074"/>
  <c r="BE1086"/>
  <c r="BE1092"/>
  <c r="BE1110"/>
  <c r="BE1116"/>
  <c r="BE1152"/>
  <c r="BE1225"/>
  <c r="BE1237"/>
  <c r="BE1243"/>
  <c r="BE1301"/>
  <c r="BE1307"/>
  <c i="5" r="E48"/>
  <c r="BE90"/>
  <c r="BE94"/>
  <c r="BE102"/>
  <c r="BE107"/>
  <c r="BE123"/>
  <c i="6" r="E48"/>
  <c r="BE87"/>
  <c r="BE98"/>
  <c i="7" r="BE88"/>
  <c r="BE122"/>
  <c r="BE135"/>
  <c r="BE174"/>
  <c r="BE201"/>
  <c r="BE378"/>
  <c r="BE403"/>
  <c r="BE433"/>
  <c r="BK450"/>
  <c r="J450"/>
  <c r="J65"/>
  <c i="8" r="J82"/>
  <c r="BE107"/>
  <c r="BE113"/>
  <c r="BE220"/>
  <c r="BE256"/>
  <c r="BE272"/>
  <c r="BE297"/>
  <c r="BE362"/>
  <c r="BE368"/>
  <c r="BE430"/>
  <c r="BE448"/>
  <c r="BE502"/>
  <c r="BE509"/>
  <c r="BE519"/>
  <c r="BE531"/>
  <c r="BE569"/>
  <c r="BE606"/>
  <c r="BE618"/>
  <c r="BE626"/>
  <c r="BE632"/>
  <c r="BE663"/>
  <c r="BE684"/>
  <c r="BE698"/>
  <c r="BE723"/>
  <c r="BE736"/>
  <c r="BE796"/>
  <c r="BE813"/>
  <c r="BE849"/>
  <c r="BE861"/>
  <c r="BE877"/>
  <c r="BE883"/>
  <c r="BE901"/>
  <c r="BE976"/>
  <c r="BE994"/>
  <c r="BE1030"/>
  <c r="BE1035"/>
  <c r="BE1047"/>
  <c r="BE1089"/>
  <c r="BE1095"/>
  <c r="BE1101"/>
  <c r="BE1113"/>
  <c r="BE1119"/>
  <c r="BE1136"/>
  <c r="BE1147"/>
  <c r="BE1153"/>
  <c r="BE1159"/>
  <c r="BE1201"/>
  <c r="BE1225"/>
  <c r="BE1231"/>
  <c r="BE1237"/>
  <c r="BE1243"/>
  <c r="BE1277"/>
  <c r="BE1301"/>
  <c i="9" r="E48"/>
  <c r="J52"/>
  <c r="BE86"/>
  <c r="BE98"/>
  <c r="BE107"/>
  <c i="10" r="BE94"/>
  <c i="11" r="BE169"/>
  <c r="BE184"/>
  <c r="BE206"/>
  <c r="BE225"/>
  <c r="BE252"/>
  <c r="BE267"/>
  <c r="BE317"/>
  <c r="BE351"/>
  <c r="BE358"/>
  <c r="BE372"/>
  <c r="BE398"/>
  <c r="BE407"/>
  <c r="BK483"/>
  <c r="J483"/>
  <c r="J67"/>
  <c i="12" r="E48"/>
  <c r="BE167"/>
  <c r="BE216"/>
  <c r="BE271"/>
  <c r="BE290"/>
  <c r="BE296"/>
  <c r="BE303"/>
  <c r="BE342"/>
  <c r="BE386"/>
  <c r="BE457"/>
  <c r="BE533"/>
  <c r="BE556"/>
  <c r="BE570"/>
  <c r="BE582"/>
  <c r="BE589"/>
  <c r="BE596"/>
  <c r="BE700"/>
  <c r="BE710"/>
  <c r="BE758"/>
  <c r="BE793"/>
  <c r="BE820"/>
  <c r="BE858"/>
  <c r="BE947"/>
  <c r="BE972"/>
  <c r="BE979"/>
  <c r="BE993"/>
  <c r="BE1023"/>
  <c r="BE1029"/>
  <c r="BE1043"/>
  <c r="BE1061"/>
  <c r="BE1067"/>
  <c r="BE1073"/>
  <c r="BE1079"/>
  <c r="BE1086"/>
  <c i="13" r="BE96"/>
  <c r="BE106"/>
  <c i="2" r="BE89"/>
  <c r="BK93"/>
  <c r="BK92"/>
  <c r="J92"/>
  <c r="J62"/>
  <c i="3" r="BE115"/>
  <c r="BE142"/>
  <c r="BE147"/>
  <c r="BE151"/>
  <c r="BE160"/>
  <c r="BE166"/>
  <c r="BE174"/>
  <c r="BE187"/>
  <c r="BE205"/>
  <c r="BE227"/>
  <c r="BE257"/>
  <c r="BE349"/>
  <c r="BE359"/>
  <c r="BE384"/>
  <c r="BE397"/>
  <c r="BE419"/>
  <c r="BE501"/>
  <c r="BE519"/>
  <c i="4" r="BE132"/>
  <c r="BE234"/>
  <c r="BE259"/>
  <c r="BE272"/>
  <c r="BE349"/>
  <c r="BE382"/>
  <c r="BE405"/>
  <c r="BE421"/>
  <c r="BE451"/>
  <c r="BE542"/>
  <c r="BE568"/>
  <c r="BE582"/>
  <c r="BE669"/>
  <c r="BE687"/>
  <c r="BE723"/>
  <c r="BE755"/>
  <c r="BE767"/>
  <c r="BE848"/>
  <c r="BE854"/>
  <c r="BE884"/>
  <c r="BE894"/>
  <c r="BE934"/>
  <c r="BE952"/>
  <c r="BE997"/>
  <c r="BE1003"/>
  <c r="BE1037"/>
  <c r="BE1042"/>
  <c r="BE1057"/>
  <c r="BE1062"/>
  <c r="BE1068"/>
  <c r="BE1098"/>
  <c r="BE1140"/>
  <c r="BE1157"/>
  <c r="BE1162"/>
  <c r="BE1173"/>
  <c r="BE1249"/>
  <c r="BE1265"/>
  <c r="BE1289"/>
  <c i="5" r="F80"/>
  <c r="BE86"/>
  <c i="6" r="BE89"/>
  <c r="BK93"/>
  <c r="J93"/>
  <c r="J63"/>
  <c r="BK97"/>
  <c r="J97"/>
  <c r="J64"/>
  <c i="7" r="E75"/>
  <c r="BE100"/>
  <c r="BE140"/>
  <c r="BE192"/>
  <c r="BE211"/>
  <c r="BE219"/>
  <c r="BE223"/>
  <c r="BE232"/>
  <c r="BE245"/>
  <c r="BE308"/>
  <c r="BE329"/>
  <c r="BE438"/>
  <c i="8" r="BE91"/>
  <c r="BE119"/>
  <c r="BE135"/>
  <c r="BE141"/>
  <c r="BE155"/>
  <c r="BE169"/>
  <c r="BE177"/>
  <c r="BE183"/>
  <c r="BE195"/>
  <c r="BE202"/>
  <c r="BE317"/>
  <c r="BE324"/>
  <c r="BE390"/>
  <c r="BE418"/>
  <c r="BE436"/>
  <c r="BE454"/>
  <c r="BE471"/>
  <c r="BE525"/>
  <c r="BE547"/>
  <c r="BE563"/>
  <c r="BE595"/>
  <c r="BE612"/>
  <c r="BE710"/>
  <c r="BE730"/>
  <c r="BE742"/>
  <c r="BE756"/>
  <c r="BE763"/>
  <c r="BE803"/>
  <c r="BE843"/>
  <c r="BE855"/>
  <c r="BE925"/>
  <c r="BE939"/>
  <c r="BE946"/>
  <c r="BE999"/>
  <c r="BE1015"/>
  <c r="BE1083"/>
  <c r="BE1107"/>
  <c r="BE1165"/>
  <c r="BE1174"/>
  <c r="BE1183"/>
  <c r="BE1289"/>
  <c r="BE1313"/>
  <c r="BE1325"/>
  <c r="BE1338"/>
  <c r="BE1343"/>
  <c r="BE1354"/>
  <c r="BE1362"/>
  <c r="BK1361"/>
  <c r="J1361"/>
  <c r="J68"/>
  <c i="9" r="F80"/>
  <c r="BE123"/>
  <c i="10" r="F55"/>
  <c r="BE87"/>
  <c r="BE98"/>
  <c i="11" r="E48"/>
  <c r="F55"/>
  <c r="BE121"/>
  <c r="BE137"/>
  <c r="BE141"/>
  <c r="BE154"/>
  <c r="BE177"/>
  <c r="BE218"/>
  <c r="BE312"/>
  <c r="BE323"/>
  <c r="BE364"/>
  <c r="BE444"/>
  <c r="BE465"/>
  <c i="12" r="BE99"/>
  <c r="BE111"/>
  <c r="BE125"/>
  <c r="BE131"/>
  <c r="BE139"/>
  <c r="BE153"/>
  <c r="BE192"/>
  <c r="BE204"/>
  <c r="BE277"/>
  <c r="BE284"/>
  <c r="BE309"/>
  <c r="BE348"/>
  <c r="BE354"/>
  <c r="BE370"/>
  <c r="BE380"/>
  <c r="BE392"/>
  <c r="BE404"/>
  <c r="BE422"/>
  <c r="BE428"/>
  <c r="BE435"/>
  <c r="BE481"/>
  <c r="BE527"/>
  <c r="BE641"/>
  <c r="BE648"/>
  <c r="BE682"/>
  <c r="BE688"/>
  <c r="BE745"/>
  <c r="BE750"/>
  <c r="BE786"/>
  <c r="BE843"/>
  <c r="BE848"/>
  <c r="BE870"/>
  <c r="BE900"/>
  <c r="BE930"/>
  <c i="13" r="BE124"/>
  <c r="BK111"/>
  <c r="J111"/>
  <c r="J62"/>
  <c i="3" r="BE138"/>
  <c r="BE219"/>
  <c r="BE244"/>
  <c r="BE261"/>
  <c r="BE323"/>
  <c r="BE367"/>
  <c r="BE379"/>
  <c r="BE411"/>
  <c r="BE438"/>
  <c r="BE465"/>
  <c r="BE494"/>
  <c r="BK518"/>
  <c r="J518"/>
  <c r="J64"/>
  <c i="4" r="BE90"/>
  <c r="BE98"/>
  <c r="BE108"/>
  <c r="BE168"/>
  <c r="BE174"/>
  <c r="BE194"/>
  <c r="BE208"/>
  <c r="BE222"/>
  <c r="BE228"/>
  <c r="BE241"/>
  <c r="BE265"/>
  <c r="BE279"/>
  <c r="BE295"/>
  <c r="BE356"/>
  <c r="BE375"/>
  <c r="BE410"/>
  <c r="BE427"/>
  <c r="BE445"/>
  <c r="BE476"/>
  <c r="BE502"/>
  <c r="BE523"/>
  <c r="BE548"/>
  <c r="BE588"/>
  <c r="BE614"/>
  <c r="BE625"/>
  <c r="BE637"/>
  <c r="BE675"/>
  <c r="BE729"/>
  <c r="BE741"/>
  <c r="BE798"/>
  <c r="BE812"/>
  <c r="BE992"/>
  <c r="BE1008"/>
  <c r="BE1104"/>
  <c r="BE1122"/>
  <c r="BE1128"/>
  <c r="BE1146"/>
  <c r="BE1179"/>
  <c r="BE1219"/>
  <c r="BE1231"/>
  <c r="BE1255"/>
  <c r="BE1271"/>
  <c r="BE1313"/>
  <c r="BE1319"/>
  <c r="BE1325"/>
  <c r="BE1331"/>
  <c r="BE1337"/>
  <c r="BE1343"/>
  <c r="BE1350"/>
  <c r="BE1355"/>
  <c r="BE1366"/>
  <c r="BE1374"/>
  <c i="5" r="BE98"/>
  <c i="7" r="F55"/>
  <c r="BE153"/>
  <c r="BE166"/>
  <c r="BE197"/>
  <c r="BE276"/>
  <c r="BE303"/>
  <c r="BE313"/>
  <c r="BE343"/>
  <c r="BE353"/>
  <c r="BE393"/>
  <c r="BE426"/>
  <c i="8" r="BE125"/>
  <c r="BE149"/>
  <c r="BE226"/>
  <c r="BE233"/>
  <c r="BE240"/>
  <c r="BE285"/>
  <c r="BE291"/>
  <c r="BE304"/>
  <c r="BE330"/>
  <c r="BE385"/>
  <c r="BE400"/>
  <c r="BE406"/>
  <c r="BE442"/>
  <c r="BE461"/>
  <c r="BE483"/>
  <c r="BE575"/>
  <c r="BE644"/>
  <c r="BE676"/>
  <c r="BE704"/>
  <c r="BE769"/>
  <c r="BE775"/>
  <c r="BE789"/>
  <c r="BE837"/>
  <c r="BE866"/>
  <c r="BE889"/>
  <c r="BE906"/>
  <c r="BE911"/>
  <c r="BE953"/>
  <c r="BE960"/>
  <c r="BE970"/>
  <c r="BE1041"/>
  <c r="BE1053"/>
  <c r="BE1059"/>
  <c r="BE1065"/>
  <c r="BE1071"/>
  <c r="BE1077"/>
  <c r="BE1126"/>
  <c r="BE1131"/>
  <c r="BE1207"/>
  <c r="BE1253"/>
  <c r="BE1259"/>
  <c r="BE1268"/>
  <c i="9" r="BE102"/>
  <c r="BE111"/>
  <c i="10" r="BE89"/>
  <c r="BK93"/>
  <c r="J93"/>
  <c r="J63"/>
  <c r="BK97"/>
  <c r="J97"/>
  <c r="J64"/>
  <c i="11" r="BE90"/>
  <c r="BE150"/>
  <c r="BE196"/>
  <c r="BE210"/>
  <c r="BE232"/>
  <c r="BE237"/>
  <c r="BE279"/>
  <c r="BE331"/>
  <c r="BE381"/>
  <c r="BE429"/>
  <c i="12" r="BE105"/>
  <c r="BE147"/>
  <c r="BE173"/>
  <c r="BE179"/>
  <c r="BE210"/>
  <c r="BE229"/>
  <c r="BE316"/>
  <c r="BE335"/>
  <c r="BE359"/>
  <c r="BE365"/>
  <c r="BE375"/>
  <c r="BE398"/>
  <c r="BE445"/>
  <c r="BE469"/>
  <c r="BE546"/>
  <c r="BE551"/>
  <c r="BE562"/>
  <c r="BE576"/>
  <c r="BE602"/>
  <c r="BE610"/>
  <c r="BE635"/>
  <c r="BE664"/>
  <c r="BE670"/>
  <c r="BE676"/>
  <c r="BE694"/>
  <c r="BE734"/>
  <c r="BE740"/>
  <c r="BE765"/>
  <c r="BE779"/>
  <c r="BE803"/>
  <c r="BE809"/>
  <c r="BE814"/>
  <c r="BE853"/>
  <c r="BE864"/>
  <c r="BE876"/>
  <c r="BE882"/>
  <c r="BE888"/>
  <c r="BE906"/>
  <c r="BE912"/>
  <c i="2" r="J34"/>
  <c i="1" r="AW55"/>
  <c i="2" r="F35"/>
  <c i="1" r="BB55"/>
  <c i="4" r="F34"/>
  <c i="1" r="BA57"/>
  <c i="4" r="F36"/>
  <c i="1" r="BC57"/>
  <c i="13" r="F34"/>
  <c i="1" r="BA66"/>
  <c i="3" r="F37"/>
  <c i="1" r="BD56"/>
  <c i="13" r="F35"/>
  <c i="1" r="BB66"/>
  <c i="2" r="F34"/>
  <c i="1" r="BA55"/>
  <c i="4" r="F37"/>
  <c i="1" r="BD57"/>
  <c i="12" r="F37"/>
  <c i="1" r="BD65"/>
  <c i="6" r="J34"/>
  <c i="1" r="AW59"/>
  <c i="7" r="J34"/>
  <c i="1" r="AW60"/>
  <c i="6" r="F37"/>
  <c i="1" r="BD59"/>
  <c i="3" r="F34"/>
  <c i="1" r="BA56"/>
  <c i="13" r="F37"/>
  <c i="1" r="BD66"/>
  <c i="2" r="F36"/>
  <c i="1" r="BC55"/>
  <c i="3" r="J34"/>
  <c i="1" r="AW56"/>
  <c i="4" r="J34"/>
  <c i="1" r="AW57"/>
  <c i="12" r="F35"/>
  <c i="1" r="BB65"/>
  <c i="3" r="F36"/>
  <c i="1" r="BC56"/>
  <c i="10" r="F36"/>
  <c i="1" r="BC63"/>
  <c i="12" r="F36"/>
  <c i="1" r="BC65"/>
  <c i="5" r="J34"/>
  <c i="1" r="AW58"/>
  <c i="5" r="F34"/>
  <c i="1" r="BA58"/>
  <c i="5" r="F37"/>
  <c i="1" r="BD58"/>
  <c i="6" r="F36"/>
  <c i="1" r="BC59"/>
  <c i="7" r="F36"/>
  <c i="1" r="BC60"/>
  <c i="5" r="F36"/>
  <c i="1" r="BC58"/>
  <c i="6" r="F34"/>
  <c i="1" r="BA59"/>
  <c i="6" r="F35"/>
  <c i="1" r="BB59"/>
  <c i="7" r="F34"/>
  <c i="1" r="BA60"/>
  <c i="8" r="F35"/>
  <c i="1" r="BB61"/>
  <c i="13" r="J34"/>
  <c i="1" r="AW66"/>
  <c i="8" r="F36"/>
  <c i="1" r="BC61"/>
  <c i="9" r="F36"/>
  <c i="1" r="BC62"/>
  <c i="9" r="J34"/>
  <c i="1" r="AW62"/>
  <c i="10" r="F35"/>
  <c i="1" r="BB63"/>
  <c i="11" r="F34"/>
  <c i="1" r="BA64"/>
  <c i="2" r="F37"/>
  <c i="1" r="BD55"/>
  <c i="8" r="J34"/>
  <c i="1" r="AW61"/>
  <c i="9" r="F34"/>
  <c i="1" r="BA62"/>
  <c i="9" r="F37"/>
  <c i="1" r="BD62"/>
  <c i="10" r="F34"/>
  <c i="1" r="BA63"/>
  <c i="10" r="F37"/>
  <c i="1" r="BD63"/>
  <c i="11" r="F36"/>
  <c i="1" r="BC64"/>
  <c i="13" r="F36"/>
  <c i="1" r="BC66"/>
  <c i="7" r="F37"/>
  <c i="1" r="BD60"/>
  <c i="3" r="F35"/>
  <c i="1" r="BB56"/>
  <c i="10" r="J34"/>
  <c i="1" r="AW63"/>
  <c i="5" r="F35"/>
  <c i="1" r="BB58"/>
  <c i="12" r="F34"/>
  <c i="1" r="BA65"/>
  <c i="8" r="F37"/>
  <c i="1" r="BD61"/>
  <c i="12" r="J34"/>
  <c i="1" r="AW65"/>
  <c i="11" r="F37"/>
  <c i="1" r="BD64"/>
  <c i="4" r="F35"/>
  <c i="1" r="BB57"/>
  <c i="8" r="F34"/>
  <c i="1" r="BA61"/>
  <c i="9" r="F35"/>
  <c i="1" r="BB62"/>
  <c i="11" r="F35"/>
  <c i="1" r="BB64"/>
  <c i="7" r="F35"/>
  <c i="1" r="BB60"/>
  <c i="11" r="J34"/>
  <c i="1" r="AW64"/>
  <c i="5" l="1" r="P84"/>
  <c r="P83"/>
  <c i="1" r="AU58"/>
  <c i="5" r="T84"/>
  <c r="T83"/>
  <c i="8" r="T175"/>
  <c i="5" r="R84"/>
  <c r="R83"/>
  <c i="4" r="P214"/>
  <c i="5" r="BK84"/>
  <c r="J84"/>
  <c r="J60"/>
  <c i="3" r="T84"/>
  <c i="11" r="R88"/>
  <c r="R87"/>
  <c i="9" r="R84"/>
  <c r="R83"/>
  <c i="8" r="T88"/>
  <c i="7" r="R86"/>
  <c r="R85"/>
  <c i="12" r="R159"/>
  <c r="R88"/>
  <c r="T159"/>
  <c r="T88"/>
  <c i="4" r="P87"/>
  <c i="1" r="AU57"/>
  <c i="3" r="R84"/>
  <c i="11" r="T88"/>
  <c r="T87"/>
  <c i="9" r="P84"/>
  <c r="P83"/>
  <c i="1" r="AU62"/>
  <c i="8" r="R175"/>
  <c i="11" r="P88"/>
  <c r="P87"/>
  <c i="1" r="AU64"/>
  <c i="8" r="R88"/>
  <c i="7" r="P86"/>
  <c r="P85"/>
  <c i="1" r="AU60"/>
  <c i="4" r="R214"/>
  <c r="R87"/>
  <c i="3" r="P84"/>
  <c i="1" r="AU56"/>
  <c i="13" r="T84"/>
  <c r="T83"/>
  <c i="12" r="P159"/>
  <c r="P88"/>
  <c i="1" r="AU65"/>
  <c i="7" r="T86"/>
  <c r="T85"/>
  <c i="4" r="T214"/>
  <c r="T87"/>
  <c i="2" r="BK85"/>
  <c r="BK84"/>
  <c r="J84"/>
  <c i="3" r="BK84"/>
  <c r="J84"/>
  <c i="4" r="BK88"/>
  <c r="J88"/>
  <c r="J60"/>
  <c r="J201"/>
  <c r="J63"/>
  <c i="5" r="J85"/>
  <c r="J61"/>
  <c i="6" r="BK85"/>
  <c r="J85"/>
  <c r="J60"/>
  <c i="7" r="BK86"/>
  <c r="J86"/>
  <c r="J60"/>
  <c i="8" r="J90"/>
  <c r="J61"/>
  <c r="J162"/>
  <c r="J63"/>
  <c i="9" r="BK84"/>
  <c r="J84"/>
  <c r="J60"/>
  <c i="11" r="BK88"/>
  <c r="J88"/>
  <c r="J60"/>
  <c r="BK482"/>
  <c r="J482"/>
  <c r="J66"/>
  <c i="12" r="J89"/>
  <c r="J60"/>
  <c r="J90"/>
  <c r="J61"/>
  <c i="2" r="J93"/>
  <c r="J63"/>
  <c i="6" r="BK92"/>
  <c r="J92"/>
  <c r="J62"/>
  <c i="8" r="BK175"/>
  <c r="J175"/>
  <c r="J64"/>
  <c i="10" r="BK92"/>
  <c r="J92"/>
  <c r="J62"/>
  <c i="12" r="J146"/>
  <c r="J63"/>
  <c r="BK159"/>
  <c r="J159"/>
  <c r="J64"/>
  <c i="13" r="BK84"/>
  <c r="BK83"/>
  <c r="J83"/>
  <c r="J59"/>
  <c i="4" r="BK214"/>
  <c r="J214"/>
  <c r="J64"/>
  <c i="10" r="BK85"/>
  <c r="J85"/>
  <c r="J60"/>
  <c r="J33"/>
  <c i="1" r="AV63"/>
  <c r="AT63"/>
  <c i="4" r="F33"/>
  <c i="1" r="AZ57"/>
  <c i="2" r="J30"/>
  <c i="1" r="AG55"/>
  <c r="BD54"/>
  <c r="W33"/>
  <c i="2" r="F33"/>
  <c i="1" r="AZ55"/>
  <c i="7" r="J33"/>
  <c i="1" r="AV60"/>
  <c r="AT60"/>
  <c i="5" r="F33"/>
  <c i="1" r="AZ58"/>
  <c i="8" r="J33"/>
  <c i="1" r="AV61"/>
  <c r="AT61"/>
  <c i="9" r="F33"/>
  <c i="1" r="AZ62"/>
  <c i="13" r="J33"/>
  <c i="1" r="AV66"/>
  <c r="AT66"/>
  <c i="3" r="J33"/>
  <c i="1" r="AV56"/>
  <c r="AT56"/>
  <c r="BB54"/>
  <c r="W31"/>
  <c i="2" r="J33"/>
  <c i="1" r="AV55"/>
  <c r="AT55"/>
  <c i="5" r="J33"/>
  <c i="1" r="AV58"/>
  <c r="AT58"/>
  <c i="9" r="J33"/>
  <c i="1" r="AV62"/>
  <c r="AT62"/>
  <c i="12" r="F33"/>
  <c i="1" r="AZ65"/>
  <c i="7" r="F33"/>
  <c i="1" r="AZ60"/>
  <c i="6" r="F33"/>
  <c i="1" r="AZ59"/>
  <c i="6" r="J33"/>
  <c i="1" r="AV59"/>
  <c r="AT59"/>
  <c i="10" r="F33"/>
  <c i="1" r="AZ63"/>
  <c i="11" r="F33"/>
  <c i="1" r="AZ64"/>
  <c i="12" r="J33"/>
  <c i="1" r="AV65"/>
  <c r="AT65"/>
  <c i="11" r="J33"/>
  <c i="1" r="AV64"/>
  <c r="AT64"/>
  <c r="BC54"/>
  <c r="AY54"/>
  <c i="13" r="F33"/>
  <c i="1" r="AZ66"/>
  <c r="BA54"/>
  <c r="AW54"/>
  <c r="AK30"/>
  <c i="3" r="J30"/>
  <c i="1" r="AG56"/>
  <c r="AN56"/>
  <c i="4" r="J33"/>
  <c i="1" r="AV57"/>
  <c r="AT57"/>
  <c i="3" r="F33"/>
  <c i="1" r="AZ56"/>
  <c i="8" r="F33"/>
  <c i="1" r="AZ61"/>
  <c i="3" l="1" r="J39"/>
  <c i="2" r="J39"/>
  <c i="12" r="BK88"/>
  <c r="J88"/>
  <c r="J59"/>
  <c i="8" r="BK88"/>
  <c r="J88"/>
  <c r="J59"/>
  <c i="3" r="J59"/>
  <c i="9" r="BK83"/>
  <c r="J83"/>
  <c r="J59"/>
  <c i="11" r="BK87"/>
  <c r="J87"/>
  <c r="J59"/>
  <c i="2" r="J59"/>
  <c r="J85"/>
  <c r="J60"/>
  <c i="4" r="BK87"/>
  <c r="J87"/>
  <c r="J59"/>
  <c i="10" r="BK84"/>
  <c r="J84"/>
  <c r="J59"/>
  <c i="13" r="J84"/>
  <c r="J60"/>
  <c i="6" r="BK84"/>
  <c r="J84"/>
  <c r="J59"/>
  <c i="7" r="BK85"/>
  <c r="J85"/>
  <c r="J59"/>
  <c i="5" r="BK83"/>
  <c r="J83"/>
  <c i="1" r="AN55"/>
  <c r="AU54"/>
  <c r="W30"/>
  <c r="W32"/>
  <c i="5" r="J30"/>
  <c i="1" r="AG58"/>
  <c r="AN58"/>
  <c r="AX54"/>
  <c i="13" r="J30"/>
  <c i="1" r="AG66"/>
  <c r="AN66"/>
  <c r="AZ54"/>
  <c r="AV54"/>
  <c r="AK29"/>
  <c i="5" l="1" r="J39"/>
  <c i="13" r="J39"/>
  <c i="5" r="J59"/>
  <c i="1" r="W29"/>
  <c i="4" r="J30"/>
  <c i="1" r="AG57"/>
  <c r="AN57"/>
  <c i="9" r="J30"/>
  <c i="1" r="AG62"/>
  <c r="AN62"/>
  <c i="10" r="J30"/>
  <c i="1" r="AG63"/>
  <c r="AN63"/>
  <c i="11" r="J30"/>
  <c i="1" r="AG64"/>
  <c r="AN64"/>
  <c r="AT54"/>
  <c i="6" r="J30"/>
  <c i="1" r="AG59"/>
  <c r="AN59"/>
  <c i="7" r="J30"/>
  <c i="1" r="AG60"/>
  <c r="AN60"/>
  <c i="8" r="J30"/>
  <c i="1" r="AG61"/>
  <c r="AN61"/>
  <c i="12" r="J30"/>
  <c i="1" r="AG65"/>
  <c r="AN65"/>
  <c i="6" l="1" r="J39"/>
  <c i="7" r="J39"/>
  <c i="9" r="J39"/>
  <c i="12" r="J39"/>
  <c i="8" r="J39"/>
  <c i="10" r="J39"/>
  <c i="4" r="J39"/>
  <c i="11" r="J39"/>
  <c i="1" r="AG54"/>
  <c r="AN54"/>
  <c l="1" r="AK26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<sst xmlns="http://schemas.openxmlformats.org/spreadsheetml/2006/main">
  <si>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</si>
  <si>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</si>
  <si>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</si>
  <si>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</si>
  <si>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</si>
  <si>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{f62383a3-cd77-4817-97e6-4f21326785f7}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</si>
  <si>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</si>
  <si>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</si>
  <si>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</si>
  <si>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</si>
  <si>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</si>
  <si>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</si>
  <si>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</si>
  <si>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</si>
  <si>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P53S1622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</si>
  <si>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</si>
  <si>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</si>
  <si>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Rekonstrukce 3x SSZ Hodonín</t>
  </si>
  <si>
    <t>KSO:</t>
  </si>
  <si>
    <t/>
  </si>
  <si>
    <t>CC-CZ:</t>
  </si>
  <si>
    <t>Místo:</t>
  </si>
  <si>
    <t>Hodonín</t>
  </si>
  <si>
    <t>Datum:</t>
  </si>
  <si>
    <t>6. 3. 2025</t>
  </si>
  <si>
    <t>Zadavatel:</t>
  </si>
  <si>
    <t>IČ:</t>
  </si>
  <si>
    <t>00284891</t>
  </si>
  <si>
    <t>Město Hodonín, Masarykovo náměstí 531/1, 695 35</t>
  </si>
  <si>
    <t>DIČ:</t>
  </si>
  <si>
    <t>CZ699001303</t>
  </si>
  <si>
    <t>Účastník:</t>
  </si>
  <si>
    <t>Vyplň údaj</t>
  </si>
  <si>
    <t>Projektant:</t>
  </si>
  <si>
    <t>48029483</t>
  </si>
  <si>
    <t>AŽD Praha s.r.o.</t>
  </si>
  <si>
    <t>CZ48029483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</si>
  <si>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</si>
  <si>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</si>
  <si>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</si>
  <si>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</si>
  <si>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</si>
  <si>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</si>
  <si>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</si>
  <si>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</si>
  <si>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</si>
  <si>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</si>
  <si>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</si>
  <si>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</si>
  <si>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</si>
  <si>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</si>
  <si>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</si>
  <si>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</si>
  <si>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</si>
  <si>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</si>
  <si>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</si>
  <si>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</si>
  <si>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</si>
  <si>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</si>
  <si>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</si>
  <si>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</si>
  <si>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</si>
  <si>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</si>
  <si>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</si>
  <si>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</si>
  <si>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</si>
  <si>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</si>
  <si>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</si>
  <si>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</si>
  <si>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</si>
  <si>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</si>
  <si>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</si>
  <si>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</si>
  <si>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</si>
  <si>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</si>
  <si>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</si>
  <si>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</si>
  <si>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</si>
  <si>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</si>
  <si>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</si>
  <si>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1_DIO</t>
  </si>
  <si>
    <t>Provizorní SSZ</t>
  </si>
  <si>
    <t>STA</t>
  </si>
  <si>
    <t>1</t>
  </si>
  <si>
    <t>{aad83728-5980-41f6-b1f5-694b44e3aabc}</t>
  </si>
  <si>
    <t>2</t>
  </si>
  <si>
    <t>1_SO 101</t>
  </si>
  <si>
    <t>Stavební úpravy SSZ Brněnská - U Cihelny - M.Benky</t>
  </si>
  <si>
    <t>{3e5f6ac5-e13e-4226-9557-b4d25ba6557a}</t>
  </si>
  <si>
    <t>1_SO 401</t>
  </si>
  <si>
    <t>SSZ Brněnská - U Cihelny - M.Benky</t>
  </si>
  <si>
    <t>{f090b793-93f4-4c0a-86bd-ca0a7fe2083d}</t>
  </si>
  <si>
    <t>1_VRN</t>
  </si>
  <si>
    <t>SSZ Brněnská - U cihelny - M.Benky</t>
  </si>
  <si>
    <t>{45a6ff07-1781-4f8e-8496-cb33da678b95}</t>
  </si>
  <si>
    <t>2_DIO</t>
  </si>
  <si>
    <t>{dad8b844-dcbe-4ce4-9a8d-c151560ca84c}</t>
  </si>
  <si>
    <t>2_SO 101</t>
  </si>
  <si>
    <t>Stavební úpravy SSZ Brněnská - Žižkova - Družstevní</t>
  </si>
  <si>
    <t>{900b45c9-cc02-488a-8528-0013b82ee920}</t>
  </si>
  <si>
    <t>2_SO 401</t>
  </si>
  <si>
    <t>SSZ Brněnská - Žižkova - Družstevní</t>
  </si>
  <si>
    <t>{23fe4807-03a4-4908-8f26-3943c9de8ae3}</t>
  </si>
  <si>
    <t>2_VRN</t>
  </si>
  <si>
    <t>{16add59d-df0d-491d-9c48-fe4506569dae}</t>
  </si>
  <si>
    <t>3_DIO</t>
  </si>
  <si>
    <t>{14bcdb4a-f986-4fc5-8421-195d8c58fc9d}</t>
  </si>
  <si>
    <t>3_SO 101</t>
  </si>
  <si>
    <t>Stavební úpravy SSZ Nár.třída - Velkomoravská - Štefánikova</t>
  </si>
  <si>
    <t>{f70064e7-2fe9-4294-a36c-bb740a414d77}</t>
  </si>
  <si>
    <t>3_SO 401</t>
  </si>
  <si>
    <t>SSZ Nár.třída - Velkomoravská - Štefánikova</t>
  </si>
  <si>
    <t>{74509acc-5d29-4932-8850-e69fd0a93163}</t>
  </si>
  <si>
    <t>3_VRN</t>
  </si>
  <si>
    <t>{88321395-480f-4b65-9c71-616afc5fe139}</t>
  </si>
  <si>
    <t>KRYCÍ LIST SOUPISU PRACÍ</t>
  </si>
  <si>
    <t>Objekt:</t>
  </si>
  <si>
    <t>1_DIO - Provizorní SSZ</t>
  </si>
  <si>
    <t>REKAPITULACE ČLENĚNÍ SOUPISU PRACÍ</t>
  </si>
  <si>
    <t>Kód dílu - Popis</t>
  </si>
  <si>
    <t>Cena celkem [CZK]</t>
  </si>
  <si>
    <t>-1</t>
  </si>
  <si>
    <t>M - Práce a dodávky M</t>
  </si>
  <si>
    <t xml:space="preserve">    22-M - Montáže technologických zařízení pro dopravní stavby</t>
  </si>
  <si>
    <t>VRN - Vedlejší rozpočtové náklady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</si>
  <si>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</si>
  <si>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</si>
  <si>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</si>
  <si>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</si>
  <si>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</si>
  <si>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</si>
  <si>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</si>
  <si>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</si>
  <si>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</si>
  <si>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</si>
  <si>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</si>
  <si>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</si>
  <si>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</si>
  <si>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</si>
  <si>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</si>
  <si>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</si>
  <si>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Práce a dodávky M</t>
  </si>
  <si>
    <t>3</t>
  </si>
  <si>
    <t>ROZPOCET</t>
  </si>
  <si>
    <t>22-M</t>
  </si>
  <si>
    <t>Montáže technologických zařízení pro dopravní stavby</t>
  </si>
  <si>
    <t>K</t>
  </si>
  <si>
    <t>220060002R</t>
  </si>
  <si>
    <t>Montáž a demontáž provizorní technologie DIO SSZ vč. nosných prvků a dopravy</t>
  </si>
  <si>
    <t>kpl</t>
  </si>
  <si>
    <t>64</t>
  </si>
  <si>
    <t>696857363</t>
  </si>
  <si>
    <t>PP</t>
  </si>
  <si>
    <t>55391500R</t>
  </si>
  <si>
    <t>Pronájem technologie DIO SSZ (řadič, návěstidla, betonové bloky)</t>
  </si>
  <si>
    <t>den</t>
  </si>
  <si>
    <t>-456687180</t>
  </si>
  <si>
    <t>P</t>
  </si>
  <si>
    <t>Poznámka k položce:_x000d_
cena za 1 den pronájmu</t>
  </si>
  <si>
    <t>VRN</t>
  </si>
  <si>
    <t>Vedlejší rozpočtové náklady</t>
  </si>
  <si>
    <t>5</t>
  </si>
  <si>
    <t>VRN4</t>
  </si>
  <si>
    <t>Inženýrská činnost</t>
  </si>
  <si>
    <t>044002000</t>
  </si>
  <si>
    <t>Revize dočasných objektů nebo zařízení staveniště</t>
  </si>
  <si>
    <t>…</t>
  </si>
  <si>
    <t>CS ÚRS 2025 01</t>
  </si>
  <si>
    <t>1024</t>
  </si>
  <si>
    <t>1386411873</t>
  </si>
  <si>
    <t>Revize revize dočasných objektů nebo zařízení staveniště</t>
  </si>
  <si>
    <t>Online PSC</t>
  </si>
  <si>
    <t>https://podminky.urs.cz/item/CS_URS_2025_01/044002000</t>
  </si>
  <si>
    <t>VRN7</t>
  </si>
  <si>
    <t>Provozní vlivy</t>
  </si>
  <si>
    <t>4</t>
  </si>
  <si>
    <t>072103000</t>
  </si>
  <si>
    <t>Projednání DIO a zajištění DIR</t>
  </si>
  <si>
    <t>21095999</t>
  </si>
  <si>
    <t>https://podminky.urs.cz/item/CS_URS_2025_01/072103000</t>
  </si>
  <si>
    <t>1_SO 101 - Stavební úpravy SSZ Brněnská - U Cihelny - M.Benky</t>
  </si>
  <si>
    <t>1 - Zemní práce</t>
  </si>
  <si>
    <t>5 - Komunikace pozemní</t>
  </si>
  <si>
    <t>9 - Ostatní konstrukce a práce, bourání</t>
  </si>
  <si>
    <t>997 - Doprava suti a vybouraných hmot</t>
  </si>
  <si>
    <t>998 - Přesun hmot</t>
  </si>
  <si>
    <t>Zemní práce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</si>
  <si>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</si>
  <si>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</si>
  <si>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m2</t>
  </si>
  <si>
    <t>-57301803</t>
  </si>
  <si>
    <t>Poznámka k položce:_x000d_
Poznámka k položce: PD č. 02/SO101. Odměřeno z AutoCadu.</t>
  </si>
  <si>
    <t>VV</t>
  </si>
  <si>
    <t>Nároží u stožáru č. 1:</t>
  </si>
  <si>
    <t>15+2+2,5+4</t>
  </si>
  <si>
    <t>Nároží u stožárů č. 2 a 3:</t>
  </si>
  <si>
    <t>15+5+8+9+1,5</t>
  </si>
  <si>
    <t>Nároží u stožárů č. 4 a 5:</t>
  </si>
  <si>
    <t>11+20+10+5+5,5</t>
  </si>
  <si>
    <t>Nároží u stožárů č. 6 a 7:</t>
  </si>
  <si>
    <t>10+2+7,5+23,5+9,5</t>
  </si>
  <si>
    <t>Nároží u stožáru č. 8:</t>
  </si>
  <si>
    <t>4,5+12+8</t>
  </si>
  <si>
    <t>Součet</t>
  </si>
  <si>
    <t>113107142</t>
  </si>
  <si>
    <t>Odstranění podkladů nebo krytů ručně s přemístěním hmot na skládku na vzdálenost do 3 m nebo s naložením na dopravní prostředek živičných, o tl. vrstvy přes 50 do 100 mm</t>
  </si>
  <si>
    <t>634932614</t>
  </si>
  <si>
    <t>Poznámka k položce:_x000d_
Poznámka k položce: PD č. 01/SO101 a 02/SO101. Odměřeno z AutoCadu.</t>
  </si>
  <si>
    <t>Započítány 2 vrstvy:</t>
  </si>
  <si>
    <t>(7*0,5)*2</t>
  </si>
  <si>
    <t>(11*0,5)*2</t>
  </si>
  <si>
    <t>(12*0,5)*2</t>
  </si>
  <si>
    <t>(16*0,5)*2</t>
  </si>
  <si>
    <t>(7,5*0,5)*2</t>
  </si>
  <si>
    <t>113202111</t>
  </si>
  <si>
    <t>Vytrhání obrub s vybouráním lože, s přemístěním hmot na skládku na vzdálenost do 3 m nebo s naložením na dopravní prostředek z krajníků nebo obrubníků stojatých</t>
  </si>
  <si>
    <t>m</t>
  </si>
  <si>
    <t>-1469437009</t>
  </si>
  <si>
    <t>7</t>
  </si>
  <si>
    <t>11</t>
  </si>
  <si>
    <t>16</t>
  </si>
  <si>
    <t>7,5</t>
  </si>
  <si>
    <t>122151401</t>
  </si>
  <si>
    <t>Vykopávky v zemníku na suchu v hornině třídy těžitelnosti I skupiny 1 a 2 objem do 20 m3 strojně</t>
  </si>
  <si>
    <t>m3</t>
  </si>
  <si>
    <t>-576351521</t>
  </si>
  <si>
    <t>Vykopávky v zemnících na suchu strojně zapažených i nezapažených v hornině třídy těžitelnosti I skupiny 1 a 2 do 20 m3</t>
  </si>
  <si>
    <t>Poznámka k položce:_x000d_
Poznámka k položce: PD č. 01/SO101 a č. 02/SO101.</t>
  </si>
  <si>
    <t>53,5*0,5*0,6</t>
  </si>
  <si>
    <t>122251101</t>
  </si>
  <si>
    <t>Odkopávky a prokopávky nezapažené v hornině třídy těžitelnosti I skupiny 3 objem do 20 m3 strojně</t>
  </si>
  <si>
    <t>2040874991</t>
  </si>
  <si>
    <t>Odkopávky a prokopávky nezapažené strojně v hornině třídy těžitelnosti I skupiny 3 do 20 m3</t>
  </si>
  <si>
    <t>6</t>
  </si>
  <si>
    <t>129001101</t>
  </si>
  <si>
    <t>Příplatek k cenám vykopávek za ztížení vykopávky v blízkosti podzemního vedení nebo výbušnin v horninách jakékoliv třídy</t>
  </si>
  <si>
    <t>1457133957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</si>
  <si>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</si>
  <si>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</si>
  <si>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-1254359760</t>
  </si>
  <si>
    <t>doprava výkopku po opravě vozovky:</t>
  </si>
  <si>
    <t>8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</si>
  <si>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</si>
  <si>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</si>
  <si>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-1882981255</t>
  </si>
  <si>
    <t>9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</si>
  <si>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</si>
  <si>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</t>
  </si>
  <si>
    <t>-1744941755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</si>
  <si>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</si>
  <si>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Poznámka k položce:_x000d_
Poznámka k položce: Skládka Těmice 30km</t>
  </si>
  <si>
    <t>16,05*20</t>
  </si>
  <si>
    <t>10</t>
  </si>
  <si>
    <t>171201221</t>
  </si>
  <si>
    <t>Poplatek za uložení stavebního odpadu na skládce (skládkovné) zeminy a kamení zatříděného do Katalogu odpadů pod kódem 17 05 04</t>
  </si>
  <si>
    <t>t</t>
  </si>
  <si>
    <t>669894430</t>
  </si>
  <si>
    <t>53,5*0,5*0,6*1,7</t>
  </si>
  <si>
    <t>181951112</t>
  </si>
  <si>
    <t>Úprava pláně vyrovnáním výškových rozdílů strojně v hornině třídy těžitelnosti I, skupiny 1 až 3 se zhutněním</t>
  </si>
  <si>
    <t>-1390598252</t>
  </si>
  <si>
    <t>190,5</t>
  </si>
  <si>
    <t>Komunikace pozemní</t>
  </si>
  <si>
    <t>564851111</t>
  </si>
  <si>
    <t>Podklad ze štěrkodrti ŠD s rozprostřením a zhutněním plochy přes 100 m2, po zhutnění tl. 150 mm</t>
  </si>
  <si>
    <t>2076954435</t>
  </si>
  <si>
    <t>Poznámka k položce:_x000d_
Poznámka k položce: PD č. 02/SO101.</t>
  </si>
  <si>
    <t>Podklad pod novu dlažbu:</t>
  </si>
  <si>
    <t>Podklad pod zapravení vozovky:</t>
  </si>
  <si>
    <t>53,5*0,5</t>
  </si>
  <si>
    <t>13</t>
  </si>
  <si>
    <t>565131111</t>
  </si>
  <si>
    <t>Vyrovnání povrchu dosavadních podkladů obalovaným kamenivem ACP (OK) tl 50 mm</t>
  </si>
  <si>
    <t>736385333</t>
  </si>
  <si>
    <t>Vyrovnání povrchu dosavadních podkladů s rozprostřením hmot a zhutněním obalovaným kamenivem ACP (OK) tl. 50 mm</t>
  </si>
  <si>
    <t>(7*0,5)</t>
  </si>
  <si>
    <t>(11*0,5)</t>
  </si>
  <si>
    <t>(12*0,5)</t>
  </si>
  <si>
    <t>(16*0,5)</t>
  </si>
  <si>
    <t>(7,5*0,5)</t>
  </si>
  <si>
    <t>14</t>
  </si>
  <si>
    <t>567122112</t>
  </si>
  <si>
    <t>Podklad ze směsi stmelené cementem SC C 8/10 (KSC I) tl 130 mm</t>
  </si>
  <si>
    <t>984478944</t>
  </si>
  <si>
    <t>Podklad ze směsi stmelené cementem SC bez dilatačních spár, s rozprostřením a zhutněním SC C 8/10 (KSC I), po zhutnění tl. 130 mm</t>
  </si>
  <si>
    <t>15</t>
  </si>
  <si>
    <t>569851111</t>
  </si>
  <si>
    <t>Zpevnění krajnic nebo komunikací pro pěší s rozprostřením a zhutněním, po zhutnění štěrkodrtí tl. 150 mm</t>
  </si>
  <si>
    <t>346001101</t>
  </si>
  <si>
    <t>569903311</t>
  </si>
  <si>
    <t>Zřízení zemních krajnic z hornin jakékoliv třídy se zhutněním</t>
  </si>
  <si>
    <t>491704458</t>
  </si>
  <si>
    <t>53,5*0,5*0,15</t>
  </si>
  <si>
    <t>17</t>
  </si>
  <si>
    <t>572370112</t>
  </si>
  <si>
    <t>Vyspravení krytu komunikací po překopech pl do 15 m2 dlažbou drobnou do lože z kameniva</t>
  </si>
  <si>
    <t>2078857684</t>
  </si>
  <si>
    <t>Vyspravení krytu komunikací po překopech inženýrských sítí plochy do 15 m2 dlažbou z kamenných kostek s ložem z kameniva těženého drobných</t>
  </si>
  <si>
    <t>Poznámka k položce:_x000d_
Poznámka k položce: PD č. 01/SO101 a č. 02/SO101. Odměřeno z AutoCadu.</t>
  </si>
  <si>
    <t>(7*0,2)</t>
  </si>
  <si>
    <t>(16*0,2)</t>
  </si>
  <si>
    <t>(7,5*0,2)</t>
  </si>
  <si>
    <t>18</t>
  </si>
  <si>
    <t>572404111</t>
  </si>
  <si>
    <t>Posyp živičného podkladu nebo krytu kamenivem drobným těženým nebo drceným bez zhutnění, v množství do 5 kg/m2</t>
  </si>
  <si>
    <t>1201127854</t>
  </si>
  <si>
    <t>53,5*0,3</t>
  </si>
  <si>
    <t>19</t>
  </si>
  <si>
    <t>573191111</t>
  </si>
  <si>
    <t>Postřik infiltrační kationaktivní emulzí v množství 1,00 kg/m2</t>
  </si>
  <si>
    <t>1049153161</t>
  </si>
  <si>
    <t>20</t>
  </si>
  <si>
    <t>573231111</t>
  </si>
  <si>
    <t>Postřik spojovací PS bez posypu kamenivem ze silniční emulze, v množství 0,70 kg/m2</t>
  </si>
  <si>
    <t>-956578788</t>
  </si>
  <si>
    <t>577134031</t>
  </si>
  <si>
    <t>Asfaltový beton vrstva obrusná ACO 11 (ABS) tl 40 mm š do 1,5 m z modifikovaného asfaltu</t>
  </si>
  <si>
    <t>-1723422531</t>
  </si>
  <si>
    <t>Asfaltový beton vrstva obrusná ACO 11 (ABS) s rozprostřením a se zhutněním z modifikovaného asfaltu v pruhu šířky do 1,5 m, po zhutnění tl. 40 mm</t>
  </si>
  <si>
    <t>22</t>
  </si>
  <si>
    <t>577155032</t>
  </si>
  <si>
    <t>Asfaltový beton vrstva ložní ACL 16 (ABVH) tl 60 mm š do 1,5 m z modifikovaného asfaltu</t>
  </si>
  <si>
    <t>62802348</t>
  </si>
  <si>
    <t>Asfaltový beton vrstva ložní ACL 16 (ABH) s rozprostřením a zhutněním z modifikovaného asfaltu v pruhu šířky do 1,5 m, po zhutnění tl. 60 mm</t>
  </si>
  <si>
    <t>23</t>
  </si>
  <si>
    <t>58381015</t>
  </si>
  <si>
    <t>kostka řezanoštípaná dlažební žula 10x10x10cm</t>
  </si>
  <si>
    <t>830028130</t>
  </si>
  <si>
    <t>6,1*1,02 "Přepočtené koeficientem množství</t>
  </si>
  <si>
    <t>24</t>
  </si>
  <si>
    <t>59245008</t>
  </si>
  <si>
    <t>dlažba tvar obdélník betonová 200x100x60mm barevná</t>
  </si>
  <si>
    <t>210040095</t>
  </si>
  <si>
    <t>Zpětná úprava po kabelových rýhách dlažbou dle okolních ploch:</t>
  </si>
  <si>
    <t>nároží stožáru č. 1:</t>
  </si>
  <si>
    <t>Nová zámková dlažba:</t>
  </si>
  <si>
    <t>2+2,5</t>
  </si>
  <si>
    <t>nároží stožárů č. 2,3:</t>
  </si>
  <si>
    <t>15+5+8</t>
  </si>
  <si>
    <t>nároží stožárů č. 4,5:</t>
  </si>
  <si>
    <t>11+20+10</t>
  </si>
  <si>
    <t>nároží stožárů č. 6,7:</t>
  </si>
  <si>
    <t>7,5+23,5+9,5</t>
  </si>
  <si>
    <t>nároží stožárů č. 8:</t>
  </si>
  <si>
    <t>12+8</t>
  </si>
  <si>
    <t>25</t>
  </si>
  <si>
    <t>59245006</t>
  </si>
  <si>
    <t>dlažba tvar obdélník betonová pro nevidomé 200x100x60mm barevná</t>
  </si>
  <si>
    <t>102233894</t>
  </si>
  <si>
    <t>Signální a varovné pásy:</t>
  </si>
  <si>
    <t>9+1,5</t>
  </si>
  <si>
    <t>5+5,5</t>
  </si>
  <si>
    <t>10+2</t>
  </si>
  <si>
    <t>nároží stožáru č. 8:</t>
  </si>
  <si>
    <t>4,5</t>
  </si>
  <si>
    <t>26</t>
  </si>
  <si>
    <t>596211112</t>
  </si>
  <si>
    <t>Kladení zámkové dlažby komunikací pro pěší ručně tl 60 mm skupiny A pl přes 100 do 300 m2, s ložem z kameniva tl. do 40 mm, s hutněním</t>
  </si>
  <si>
    <t>1187520100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</si>
  <si>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100 do 300 m2</t>
  </si>
  <si>
    <t>Poznámka k položce:_x000d_
Poznámka k položce: PD č. 02/SO101. Odměřeno v AutoCadu.</t>
  </si>
  <si>
    <t>27</t>
  </si>
  <si>
    <t>596211114</t>
  </si>
  <si>
    <t>Příplatek za kombinaci dvou barev u kladení betonových dlažeb komunikací pro pěší ručně tl 60 mm skupiny A</t>
  </si>
  <si>
    <t>244507240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</si>
  <si>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Příplatek k cenám za dlažbu z prvků dvou barev</t>
  </si>
  <si>
    <t>Ostatní konstrukce a práce, bourání</t>
  </si>
  <si>
    <t>28</t>
  </si>
  <si>
    <t>74910167</t>
  </si>
  <si>
    <t>sloupek parkovací sklopný 60x60x800mm Zn základní zámek trojhran</t>
  </si>
  <si>
    <t>kus</t>
  </si>
  <si>
    <t>-1821045901</t>
  </si>
  <si>
    <t>29</t>
  </si>
  <si>
    <t>912111113</t>
  </si>
  <si>
    <t>Montáž zábrany parkovací sloupku v do 800 mm přichycené šrouby</t>
  </si>
  <si>
    <t>-1482057628</t>
  </si>
  <si>
    <t>Montáž zábrany parkovací tvaru sloupku do výšky 800 mm přichycené šrouby</t>
  </si>
  <si>
    <t>Ochranný kovový sloupek - nároží u stožáru č. 2 a 3:</t>
  </si>
  <si>
    <t>30</t>
  </si>
  <si>
    <t>915131112</t>
  </si>
  <si>
    <t>Vodorovné dopravní značení přechody pro chodce, šipky, symboly retroreflexní bílá barva</t>
  </si>
  <si>
    <t>-217593874</t>
  </si>
  <si>
    <t>Vodorovné dopravní značení stříkané barvou přechody pro chodce, šipky, symboly bílé retroreflexní</t>
  </si>
  <si>
    <t>Stop čáry:</t>
  </si>
  <si>
    <t>(3*0,5)*1</t>
  </si>
  <si>
    <t>Přechod pro chodce:</t>
  </si>
  <si>
    <t>(9+7+9+12)*4</t>
  </si>
  <si>
    <t>31</t>
  </si>
  <si>
    <t>915321115</t>
  </si>
  <si>
    <t>Předformátované vodorovné dopravní značení vodící pás pro slabozraké</t>
  </si>
  <si>
    <t>-153907315</t>
  </si>
  <si>
    <t>Vodorovné značení předformovaným termoplastem vodící pás pro slabozraké z 6 proužků</t>
  </si>
  <si>
    <t>9+7+9+12</t>
  </si>
  <si>
    <t>32</t>
  </si>
  <si>
    <t>915621111</t>
  </si>
  <si>
    <t>Předznačení pro vodorovné značení stříkané barvou nebo prováděné z nátěrových hmot plošné šipky, symboly, nápisy</t>
  </si>
  <si>
    <t>1757592759</t>
  </si>
  <si>
    <t>33</t>
  </si>
  <si>
    <t>916131213</t>
  </si>
  <si>
    <t>Osazení silničního obrubníku betonového stojatého s boční opěrou do lože z betonu prostého</t>
  </si>
  <si>
    <t>1095467624</t>
  </si>
  <si>
    <t>Osazení silničního obrubníku betonového se zřízením lože, s vyplněním a zatřením spár cementovou maltou stojatého s boční opěrou z betonu prostého, do lože z betonu prostého</t>
  </si>
  <si>
    <t>53,5</t>
  </si>
  <si>
    <t>34</t>
  </si>
  <si>
    <t>59217073</t>
  </si>
  <si>
    <t>obrubník silniční betonový 1000x100x200mm</t>
  </si>
  <si>
    <t>1423225261</t>
  </si>
  <si>
    <t>0,5+2,5</t>
  </si>
  <si>
    <t>17*1,02 "Přepočtené koeficientem množství</t>
  </si>
  <si>
    <t>35</t>
  </si>
  <si>
    <t>59217030</t>
  </si>
  <si>
    <t>obrubník silniční betonový přechodový 1000x150x150-250mm</t>
  </si>
  <si>
    <t>914521116</t>
  </si>
  <si>
    <t>4+4</t>
  </si>
  <si>
    <t>5+4</t>
  </si>
  <si>
    <t>36</t>
  </si>
  <si>
    <t>916132112</t>
  </si>
  <si>
    <t>Osazení betonové přídlažby bez boční opěry do lože z betonu prostého</t>
  </si>
  <si>
    <t>-805398404</t>
  </si>
  <si>
    <t>Osazení silniční obruby z betonové přídlažby (krajníků) s ložem tl. přes 50 do 100 mm, s vyplněním a zatřením spár cementovou maltou šířky do 250 mm bez boční opěry, do lože z betonu prostého</t>
  </si>
  <si>
    <t>Poznámka k položce:_x000d_
Poznámka k položce: PD č.02/SO101. Odměřeno z AutoCadu.</t>
  </si>
  <si>
    <t>4+4+3</t>
  </si>
  <si>
    <t>5+4+0,5+2,5</t>
  </si>
  <si>
    <t>37</t>
  </si>
  <si>
    <t>59218001</t>
  </si>
  <si>
    <t>krajník betonový silniční 500x250x80mm</t>
  </si>
  <si>
    <t>772554349</t>
  </si>
  <si>
    <t>23*1,02 "Přepočtené koeficientem množství</t>
  </si>
  <si>
    <t>38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</si>
  <si>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</si>
  <si>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</si>
  <si>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-21545664</t>
  </si>
  <si>
    <t>Nároží u stožárů č. 2,3:</t>
  </si>
  <si>
    <t>12+6,5</t>
  </si>
  <si>
    <t>Nároží u stožárů č. 4,5:</t>
  </si>
  <si>
    <t>13+4+3,6</t>
  </si>
  <si>
    <t>Nároží u stožárů č. 6,7:</t>
  </si>
  <si>
    <t>3,6</t>
  </si>
  <si>
    <t>39</t>
  </si>
  <si>
    <t>59217017</t>
  </si>
  <si>
    <t>obrubník betonový chodníkový 1000x100x250mm</t>
  </si>
  <si>
    <t>1904344604</t>
  </si>
  <si>
    <t>42,7</t>
  </si>
  <si>
    <t>40</t>
  </si>
  <si>
    <t>919726122</t>
  </si>
  <si>
    <t>Geotextilie netkaná pro ochranu, separaci nebo filtraci měrná hmotnost přes 200 do 300 g/m2</t>
  </si>
  <si>
    <t>-1988523189</t>
  </si>
  <si>
    <t>4+4+8</t>
  </si>
  <si>
    <t>4,5+3</t>
  </si>
  <si>
    <t>41</t>
  </si>
  <si>
    <t>919732211</t>
  </si>
  <si>
    <t>Styčná spára napojení nového živičného povrchu na stávající za tepla š 15 mm hl 25 mm s prořezáním</t>
  </si>
  <si>
    <t>-860861940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</si>
  <si>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</si>
  <si>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42</t>
  </si>
  <si>
    <t>919735111</t>
  </si>
  <si>
    <t>Řezání stávajícího živičného krytu nebo podkladu hloubky do 50 mm</t>
  </si>
  <si>
    <t>1197232241</t>
  </si>
  <si>
    <t>43</t>
  </si>
  <si>
    <t>919735113</t>
  </si>
  <si>
    <t>Řezání stávajícího živičného krytu hl přes 100 do 150 mm</t>
  </si>
  <si>
    <t>1791210013</t>
  </si>
  <si>
    <t>Řezání stávajícího živičného krytu nebo podkladu hloubky přes 100 do 150 mm</t>
  </si>
  <si>
    <t>997</t>
  </si>
  <si>
    <t>Doprava suti a vybouraných hmot</t>
  </si>
  <si>
    <t>44</t>
  </si>
  <si>
    <t>997221561</t>
  </si>
  <si>
    <t>Vodorovná doprava suti bez naložení, ale se složením a s hrubým urovnáním z kusových materiálů, na vzdálenost do 1 km</t>
  </si>
  <si>
    <t>-585270838</t>
  </si>
  <si>
    <t>odpad kód 17 01 01 - betony:</t>
  </si>
  <si>
    <t>253,814</t>
  </si>
  <si>
    <t>odpad kód 17 03 02 - asfalty:</t>
  </si>
  <si>
    <t>9,095</t>
  </si>
  <si>
    <t>45</t>
  </si>
  <si>
    <t>997221569</t>
  </si>
  <si>
    <t>Vodorovná doprava suti bez naložení, ale se složením a s hrubým urovnáním Příplatek k ceně za každý další i započatý 1 km přes 1 km</t>
  </si>
  <si>
    <t>-1017431972</t>
  </si>
  <si>
    <t>Poznámka k položce:_x000d_
Poznámka k položce: Skládka Těmice 30 km</t>
  </si>
  <si>
    <t>262,909*29</t>
  </si>
  <si>
    <t>46</t>
  </si>
  <si>
    <t>997221861</t>
  </si>
  <si>
    <t>Poplatek za uložení stavebního odpadu na recyklační skládce (skládkovné) z prostého betonu zatříděného do Katalogu odpadů pod kódem 17 01 01</t>
  </si>
  <si>
    <t>371073197</t>
  </si>
  <si>
    <t>odpad kód 17 01 01 - odstraněné obrubníky:</t>
  </si>
  <si>
    <t>53,5*0,1*0,2*2,2</t>
  </si>
  <si>
    <t>odpad kód 17 01 01 - rozebrané dlažby:</t>
  </si>
  <si>
    <t>190,5*0,6*2,2</t>
  </si>
  <si>
    <t>47</t>
  </si>
  <si>
    <t>997221875</t>
  </si>
  <si>
    <t>Poplatek za uložení stavebního odpadu na recyklační skládce (skládkovné) asfaltového bez obsahu dehtu zatříděného do Katalogu odpadů pod kódem 17 03 02</t>
  </si>
  <si>
    <t>-1306140112</t>
  </si>
  <si>
    <t>(53,5*0,5)*0,2*1,7</t>
  </si>
  <si>
    <t>998</t>
  </si>
  <si>
    <t>Přesun hmot</t>
  </si>
  <si>
    <t>48</t>
  </si>
  <si>
    <t>998225111</t>
  </si>
  <si>
    <t>Přesun hmot pro komunikace s krytem z kameniva, monolitickým betonovým nebo živičným dopravní vzdálenost do 200 m jakékoliv délky objektu</t>
  </si>
  <si>
    <t>569015746</t>
  </si>
  <si>
    <t>157,8</t>
  </si>
  <si>
    <t>1_SO 401 - SSZ Brněnská - U Cihelny - M.Benky</t>
  </si>
  <si>
    <t>HSV - Práce a dodávky HSV</t>
  </si>
  <si>
    <t xml:space="preserve">    9 - Ostatní konstrukce a práce, bourání</t>
  </si>
  <si>
    <t>PSV - Práce a dodávky PSV</t>
  </si>
  <si>
    <t xml:space="preserve">    741 - Elektroinstalace - silnoproud</t>
  </si>
  <si>
    <t xml:space="preserve">    21-M - Elektromontáže</t>
  </si>
  <si>
    <t>HZS - Hodinové zúčtovací sazby</t>
  </si>
  <si>
    <t>HSV</t>
  </si>
  <si>
    <t>Práce a dodávky HSV</t>
  </si>
  <si>
    <t>914111111</t>
  </si>
  <si>
    <t>Montáž svislé dopravní značky do velikosti 1 m2 objímkami na sloupek nebo konzolu</t>
  </si>
  <si>
    <t>2135283080</t>
  </si>
  <si>
    <t xml:space="preserve">v.č. C4  -Situace SSZ a dopravního značení</t>
  </si>
  <si>
    <t>montáž značky B4 na nový sloupek SDZ</t>
  </si>
  <si>
    <t>montáž značky E13 na nový sloupek SDZ</t>
  </si>
  <si>
    <t>914111112</t>
  </si>
  <si>
    <t>Montáž svislé dopravní značky základní velikosti do 1 m2 páskováním na sloupy</t>
  </si>
  <si>
    <t>-2140461402</t>
  </si>
  <si>
    <t>montáž značky P2 na stožár č. 1, 5:</t>
  </si>
  <si>
    <t>montáž značky P4 na stožár č. 3</t>
  </si>
  <si>
    <t>montáž značky P6 na stožár č. 7:</t>
  </si>
  <si>
    <t>40445620</t>
  </si>
  <si>
    <t>zákazové, příkazové dopravní značky B1-B34, C1-15 700mm</t>
  </si>
  <si>
    <t>-1743619076</t>
  </si>
  <si>
    <t>40445650</t>
  </si>
  <si>
    <t>dodatkové tabulky E7, E12, E13 500x300mm</t>
  </si>
  <si>
    <t>582297340</t>
  </si>
  <si>
    <t>40445612-R</t>
  </si>
  <si>
    <t>Značky upravující přednost P2, P3, P8 700mm - reflexní s vyšší odrazivostí s folií 3M HI LDP</t>
  </si>
  <si>
    <t>-72665709</t>
  </si>
  <si>
    <t>40445610-R</t>
  </si>
  <si>
    <t>Značky upravující přednost P1, P4 700mm, P3, P8 700mm - reflexní s vyšší odrazivostí s folií 3M HI LDP</t>
  </si>
  <si>
    <t>-1691117427</t>
  </si>
  <si>
    <t>40445615-R</t>
  </si>
  <si>
    <t>Značky upravující přednost P6 700mm - reflexní s vyšší odrazivostí s folií 3M HI LDP</t>
  </si>
  <si>
    <t>-190265386</t>
  </si>
  <si>
    <t>Montáž svislé dopravní značky do velikosti 2 m2 objímkami na sloupek nebo konzolu</t>
  </si>
  <si>
    <t>montáž značky IP19/B4+E13 na stávající sloupek SDZ</t>
  </si>
  <si>
    <t>40445627</t>
  </si>
  <si>
    <t>informativní značky provozní IP14-IP29, IP31 1000x1500mm</t>
  </si>
  <si>
    <t>-814221065</t>
  </si>
  <si>
    <t>40445258-R</t>
  </si>
  <si>
    <t>Upínka UP2 FeZn</t>
  </si>
  <si>
    <t>-953527349</t>
  </si>
  <si>
    <t xml:space="preserve">přemistění  značek ze stožáru SSZ na nové stožáry</t>
  </si>
  <si>
    <t>5*2</t>
  </si>
  <si>
    <t>40445260</t>
  </si>
  <si>
    <t>páska upínací 12,7x0,75mm</t>
  </si>
  <si>
    <t>-1447926855</t>
  </si>
  <si>
    <t>2*0,5</t>
  </si>
  <si>
    <t>1*0,5</t>
  </si>
  <si>
    <t>40445261</t>
  </si>
  <si>
    <t>spona upínací 12,7mm</t>
  </si>
  <si>
    <t>100 kus</t>
  </si>
  <si>
    <t>-1811942032</t>
  </si>
  <si>
    <t>přemistění stávajících značek ze stožáru SSZ na nové stožáry</t>
  </si>
  <si>
    <t>(5*2)*0,01</t>
  </si>
  <si>
    <t>914511111</t>
  </si>
  <si>
    <t>Montáž sloupku dopravních značek délky do 3,5 m s betonovým základem</t>
  </si>
  <si>
    <t>-2113294612</t>
  </si>
  <si>
    <t>montáz nove sloupky SDZ:</t>
  </si>
  <si>
    <t>40445230</t>
  </si>
  <si>
    <t>sloupek pro dopravní značku Zn D 70mm v 3,5m</t>
  </si>
  <si>
    <t>-1397436324</t>
  </si>
  <si>
    <t>nove sloupky SDZ:</t>
  </si>
  <si>
    <t>945421110</t>
  </si>
  <si>
    <t>Hydraulická zvedací plošina včetně obsluhy instalovaná na automobilovém podvozku, výšky zdvihu do 18 m</t>
  </si>
  <si>
    <t>hod</t>
  </si>
  <si>
    <t>1591608498</t>
  </si>
  <si>
    <t>demontáže</t>
  </si>
  <si>
    <t>8*2</t>
  </si>
  <si>
    <t>montáže</t>
  </si>
  <si>
    <t>966006132</t>
  </si>
  <si>
    <t>Odstranění značek dopravních nebo orientačních se sloupky s betonovými patkami</t>
  </si>
  <si>
    <t>1788837382</t>
  </si>
  <si>
    <t>demontáž sloupku značky SDZ: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</si>
  <si>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</si>
  <si>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</si>
  <si>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-1032643835</t>
  </si>
  <si>
    <t>- demontáž značky:</t>
  </si>
  <si>
    <t>PSV</t>
  </si>
  <si>
    <t>Práce a dodávky PSV</t>
  </si>
  <si>
    <t>741</t>
  </si>
  <si>
    <t>Elektroinstalace - silnoproud</t>
  </si>
  <si>
    <t>741230001-R</t>
  </si>
  <si>
    <t>Montáž elektroměrového rozvaděče</t>
  </si>
  <si>
    <t>-1613883211</t>
  </si>
  <si>
    <t xml:space="preserve">SO 401 - v.č. 03 - Schematický kabelový plán </t>
  </si>
  <si>
    <t>rozvaděč RE</t>
  </si>
  <si>
    <t>35711651-R</t>
  </si>
  <si>
    <t>rozvaděč elektroměrový plastový</t>
  </si>
  <si>
    <t>-1119896310</t>
  </si>
  <si>
    <t>21-M</t>
  </si>
  <si>
    <t>Elektromontáže</t>
  </si>
  <si>
    <t>210220301</t>
  </si>
  <si>
    <t>Montáž hromosvodného vedení svorek se 2 šrouby</t>
  </si>
  <si>
    <t>-760094027</t>
  </si>
  <si>
    <t>SO 401 - v.č. 02 Kabelový plán SSZ</t>
  </si>
  <si>
    <t>spojení 2x svorka pásek-drát, drát-pásek, pásek-pásek</t>
  </si>
  <si>
    <t>14*2</t>
  </si>
  <si>
    <t>35442040</t>
  </si>
  <si>
    <t>svorka uzemnění nerez pro zemnící pásku a drát</t>
  </si>
  <si>
    <t>256</t>
  </si>
  <si>
    <t>-530567115</t>
  </si>
  <si>
    <t>210220304</t>
  </si>
  <si>
    <t>Montáž hromosvodného vedení svorek na konstrukce</t>
  </si>
  <si>
    <t>589080713</t>
  </si>
  <si>
    <t>stožárová svorka</t>
  </si>
  <si>
    <t>35431023</t>
  </si>
  <si>
    <t>svorka uzemnění nerez připojovací na kovové části pro vodiče D 7-10mm</t>
  </si>
  <si>
    <t>1538171062</t>
  </si>
  <si>
    <t>Poznámka k položce:_x000d_
Poznámka k položce: SPe N</t>
  </si>
  <si>
    <t>210220452</t>
  </si>
  <si>
    <t>Montáž hromosvodného vedení ochranných prvků a doplňků ochranného pospojování pevně</t>
  </si>
  <si>
    <t>-1046903547</t>
  </si>
  <si>
    <t>- odměřeno v AutoCadu</t>
  </si>
  <si>
    <t>115</t>
  </si>
  <si>
    <t>35441073</t>
  </si>
  <si>
    <t>drát D 10mm FeZn</t>
  </si>
  <si>
    <t>kg</t>
  </si>
  <si>
    <t>480437782</t>
  </si>
  <si>
    <t>115/2,5</t>
  </si>
  <si>
    <t>34140826</t>
  </si>
  <si>
    <t>vodič propojovací jádro Cu plné izolace PVC 450/750V (H07V-U) 1x6mm2</t>
  </si>
  <si>
    <t>-909457656</t>
  </si>
  <si>
    <t>- propojení zemnících svorek ve stožárech SSZ</t>
  </si>
  <si>
    <t>15*0,5</t>
  </si>
  <si>
    <t>210813013</t>
  </si>
  <si>
    <t>Montáž kabelu Cu plného nebo laněného do 1 kV žíly 3x10 až 16 mm2 (např. CYKY) bez ukončení uloženého pevně</t>
  </si>
  <si>
    <t>2031744036</t>
  </si>
  <si>
    <t>pokládka kabelu NYY-J 4x10 (WL2):</t>
  </si>
  <si>
    <t>34112358</t>
  </si>
  <si>
    <t>kabel silový jádro Cu izolace PVC plášť PVC 0,6/1kV (NYY) 4x10mm2</t>
  </si>
  <si>
    <t>2117067973</t>
  </si>
  <si>
    <t>Poznámka k položce:_x000d_
Poznámka k položce: NYY, průměr kabelu 21,4mm</t>
  </si>
  <si>
    <t xml:space="preserve">PS401 - v.č. 03 - Schematický kabelový plán </t>
  </si>
  <si>
    <t xml:space="preserve"> kabelu NYY-J 10x4 (WL2) vč. 5% prořezu:</t>
  </si>
  <si>
    <t>8*1,05</t>
  </si>
  <si>
    <t>34343201</t>
  </si>
  <si>
    <t>trubka smršťovací středněstěnná s lepidlem MDT-A 19/6</t>
  </si>
  <si>
    <t>-550420362</t>
  </si>
  <si>
    <t>Poznámka k položce:_x000d_
Poznámka k položce: Zadavatel připouští využití ekvivalentního výrobku.</t>
  </si>
  <si>
    <t xml:space="preserve">ukončení kabelů NYY-J 4x10  (WL2):</t>
  </si>
  <si>
    <t>1*2*0,1</t>
  </si>
  <si>
    <t>210813061</t>
  </si>
  <si>
    <t>Montáž izolovaných kabelů měděných do 1 kV bez ukončení plných nebo laněných kulatých (např. CYKY, CHKE-R) uložených pevně počtu a průřezu žil 5x1,5 až 2,5 mm2</t>
  </si>
  <si>
    <t>1650587208</t>
  </si>
  <si>
    <t>SO 401 - v.č. 05 - Stožáry SSZ - umístění návestidel</t>
  </si>
  <si>
    <t>návěstidlo 1x200 na stožáru 3 (KE1), 5 (ZC1), 7(SE1):</t>
  </si>
  <si>
    <t>3*3,5</t>
  </si>
  <si>
    <t>návěstidlo 1x200 na výložník 5 (ZC2):</t>
  </si>
  <si>
    <t>1*(6+4)</t>
  </si>
  <si>
    <t>návěstidlo 3x200 signálem (S1, S2):</t>
  </si>
  <si>
    <t>na stožár č. 1 (VA1), 2 (VA3), 3 (VB1), 5 (VC1+VD1), 6 (VD3), 7 (VE9)</t>
  </si>
  <si>
    <t>7*3,5</t>
  </si>
  <si>
    <t>návěstidlo 3x200 se signálem (S1, S2) s kontrastním rámem:</t>
  </si>
  <si>
    <t xml:space="preserve"> na stožár č. 2 (VA2), 3 (VC2), 5 (VC2+VD2), 7 (VE2):</t>
  </si>
  <si>
    <t>(6+7)+(6+5)+(1*(12+6+4))+(6+4)</t>
  </si>
  <si>
    <t>tlačítko pro výzvu chodců a cyklistů na stožáru č. 1 (DPA1), 2 (DPA2), 5 (DPC1), 6 (DPC2)</t>
  </si>
  <si>
    <t>4*2</t>
  </si>
  <si>
    <t>34143304-R</t>
  </si>
  <si>
    <t>silový vodič YY-JZ 5x1,0 0,6/1kV black</t>
  </si>
  <si>
    <t>-840212916</t>
  </si>
  <si>
    <t>210813071</t>
  </si>
  <si>
    <t>Montáž izolovaných kabelů měděných do 1 kV bez ukončení plných nebo laněných kulatých (např. CYKY, CHKE-R) uložených pevně počtu a průřezu žil 7x1,5 až 2,5 mm2</t>
  </si>
  <si>
    <t>1404734270</t>
  </si>
  <si>
    <t>návěstidlo 2x200 se signálem S9 na stožár č. 1 (PA1), 2 (PC2), 3 (PB1), 4 (PB2), 5 (PC1), 6 (PC2), 7 (PE1), 8 (PE2)</t>
  </si>
  <si>
    <t>8*3,5</t>
  </si>
  <si>
    <t>34143322-R</t>
  </si>
  <si>
    <t>silový vodič YY-JZ 7x1,0 0,6/1kV black</t>
  </si>
  <si>
    <t>-1370627172</t>
  </si>
  <si>
    <t>Poznámka k položce:_x000d_
Poznámka k položce: CMSM, průměr kabelu 8,9mm</t>
  </si>
  <si>
    <t>210813081</t>
  </si>
  <si>
    <t>Montáž izolovaných kabelů měděných do 1 kV bez ukončení plných nebo laněných kulatých (např. CYKY, CHKE-R) uložených pevně počtu a průřezu žil 12x1,5 mm2</t>
  </si>
  <si>
    <t>1940915451</t>
  </si>
  <si>
    <t>SO 401 - v.č. 03 - Schematický kabelový plán SSZ</t>
  </si>
  <si>
    <t>pokládka kabelu NYY-J 12x1,5 (WC4, WC8):</t>
  </si>
  <si>
    <t>87</t>
  </si>
  <si>
    <t>34111130-R</t>
  </si>
  <si>
    <t>kabel silový s Cu jádrem 0,6/1kV (NYY-J) 12x1,5mm2</t>
  </si>
  <si>
    <t>-494284365</t>
  </si>
  <si>
    <t xml:space="preserve">pokládka kabelu NYY-J 12x1,5  (WC4, WC8):, vč. 5% prořezu:</t>
  </si>
  <si>
    <t>(11+76)*1,05</t>
  </si>
  <si>
    <t>1900358682</t>
  </si>
  <si>
    <t>PS401 - v.č. 03 - Schematický kabelový plán SSZ</t>
  </si>
  <si>
    <t>- ukončení kabelů NYY-J 12x1,5:</t>
  </si>
  <si>
    <t>2*2*0,1</t>
  </si>
  <si>
    <t>210813101</t>
  </si>
  <si>
    <t>Montáž izolovaných kabelů měděných do 1 kV bez ukončení plných nebo laněných kulatých (např. CYKY, CHKE-R) uložených pevně počtu a průřezu žil 19x1,5 až 2,5 mm2</t>
  </si>
  <si>
    <t>242882169</t>
  </si>
  <si>
    <t>pokládka kabelu NYY-J 19x1,5 (WC1+WC2+WC3+WC6+W7):</t>
  </si>
  <si>
    <t>61+42+36+54+58</t>
  </si>
  <si>
    <t>34111150-R</t>
  </si>
  <si>
    <t>kabel silový s Cu jádrem 0,6/1kV (NYY-J) 19x1,5mm2</t>
  </si>
  <si>
    <t>1246696022</t>
  </si>
  <si>
    <t>Poznámka k položce:_x000d_
Poznámka k položce: CYKY, průměr kabelu 18mm</t>
  </si>
  <si>
    <t>pokládka kabelu NYY-J 19x1,5 (WC1+WC4+WC7+WC8):, vč. 5% prořezu:</t>
  </si>
  <si>
    <t>(61+42+36+54+58)*1,05</t>
  </si>
  <si>
    <t>34343204</t>
  </si>
  <si>
    <t>trubka smršťovací středněstěnná s lepidlem (smrštění z 19 na 6 mm)</t>
  </si>
  <si>
    <t>97610546</t>
  </si>
  <si>
    <t>- ukončení kabelů NYY-J 19x1,5:</t>
  </si>
  <si>
    <t>5*2*0,1</t>
  </si>
  <si>
    <t>210813111</t>
  </si>
  <si>
    <t>Montáž izolovaných kabelů měděných do 1 kV bez ukončení plných nebo laněných kulatých (např. CYKY, CHKE-R) uložených pevně počtu a průřezu žil 24x1,5 mm2</t>
  </si>
  <si>
    <t>-551304</t>
  </si>
  <si>
    <t>pokládka kabelů NYY-J 24x1,5 (WC5):</t>
  </si>
  <si>
    <t>34111165-R</t>
  </si>
  <si>
    <t>kabel silový s Cu jádrem 0,6/1kV (NYY-J) 24x1,5mm2</t>
  </si>
  <si>
    <t>-912299589</t>
  </si>
  <si>
    <t xml:space="preserve"> pokládka kabelů NYY-J 24x1,5 (WC5) -  včetně 5% prořezu:</t>
  </si>
  <si>
    <t>(27)*1,05</t>
  </si>
  <si>
    <t>34343202-R</t>
  </si>
  <si>
    <t>trubka smršťovací středněstěnná s lepidlem (smrštění z 27 na 8 mm)</t>
  </si>
  <si>
    <t>206969372</t>
  </si>
  <si>
    <t>Poznámka k položce:_x000d_
Poznámka k položce: Poznámka k položce: Zadavatel připouští využití ekvivalentního výrobku.</t>
  </si>
  <si>
    <t>- ukončení kabelu NYY-J 24x1,5:</t>
  </si>
  <si>
    <t>210950121</t>
  </si>
  <si>
    <t>Ostatní práce při montáži vodičů, šňůr a kabelů zatažení lana včetně odvinutí a napojení do kanálu nebo tvárnicové trasy</t>
  </si>
  <si>
    <t>-1737771691</t>
  </si>
  <si>
    <t>- Protlaky SSZ:</t>
  </si>
  <si>
    <t>13+12+12+12,5+12,5</t>
  </si>
  <si>
    <t>218220451</t>
  </si>
  <si>
    <t>Demontáž hromosvodného vedení ochranných prvků a doplňků ochranného pospojování volně nebo pod omítku</t>
  </si>
  <si>
    <t>778904782</t>
  </si>
  <si>
    <t xml:space="preserve">přímo zadané </t>
  </si>
  <si>
    <t>218813033</t>
  </si>
  <si>
    <t>Demontáž kabelů Cu plných nebo laněných kulatých do 1 kV žíly 4x6 až 10 mm2 (např. CYKY) bez odpojení vodičů uložených pevně</t>
  </si>
  <si>
    <t>28676358</t>
  </si>
  <si>
    <t>SO 401 - v.č. 03 - Schématický kabelový plán</t>
  </si>
  <si>
    <t>218813081</t>
  </si>
  <si>
    <t>Demontáž izolovaných kabelů měděných do 1 kV bez odpojení vodičů plných nebo laněných kulatých (např. CYKY, CHKE-R) uložených pevně počtu a průřezu žil 12x1,5 mm2</t>
  </si>
  <si>
    <t>187176714</t>
  </si>
  <si>
    <t>88</t>
  </si>
  <si>
    <t>218813101</t>
  </si>
  <si>
    <t>Demontáž izolovaných kabelů měděných do 1 kV bez odpojení vodičů plných nebo laněných kulatých (např. CYKY, CHKE-R) uložených pevně počtu a průřezu žil 19x1,5 až 2,5 mm2</t>
  </si>
  <si>
    <t>-52285159</t>
  </si>
  <si>
    <t>258</t>
  </si>
  <si>
    <t>218813111</t>
  </si>
  <si>
    <t>Demontáž izolovaných kabelů měděných do 1 kV bez odpojení vodičů plných nebo laněných kulatých (např. CYKY, CHKE-R) uložených pevně počtu a průřezu žil 24x1,5 mm2</t>
  </si>
  <si>
    <t>-1535350480</t>
  </si>
  <si>
    <t>220182025</t>
  </si>
  <si>
    <t>Kontrola průchodnosti trubky kalibrace do 2000 m</t>
  </si>
  <si>
    <t>km</t>
  </si>
  <si>
    <t>-1819563347</t>
  </si>
  <si>
    <t>SO 401 - v.č. 11 - Prostup SSZ</t>
  </si>
  <si>
    <t>- stávající protlaky:</t>
  </si>
  <si>
    <t>(13+12+12+12,5+12,5)*0,001</t>
  </si>
  <si>
    <t>49</t>
  </si>
  <si>
    <t>220300151</t>
  </si>
  <si>
    <t>Montáž formy pro kabely TCEKE, TCEKES včetně odstranění pláště na jednom konci kabelu, odnitkování a vyšití formy, očištění konců žil a prozvonění, zaletování formy na špičky nebo zapojení pod šroubky délky kabelu do 0,5 m 2,5 XN</t>
  </si>
  <si>
    <t>1834873509</t>
  </si>
  <si>
    <t>montáž frmy kabelů NYY-J 4x10 (WL2):</t>
  </si>
  <si>
    <t>50</t>
  </si>
  <si>
    <t>220300154</t>
  </si>
  <si>
    <t>Montáž formy pro kabely TCEKE, TCEKES včetně odstranění pláště na jednom konci kabelu, odnitkování a vyšití formy, očištění konců žil a prozvonění, zaletování formy na špičky nebo zapojení pod šroubky délky kabelu do 0,5 m 15 XN</t>
  </si>
  <si>
    <t>1087690179</t>
  </si>
  <si>
    <t>2*2</t>
  </si>
  <si>
    <t>51</t>
  </si>
  <si>
    <t>220300155</t>
  </si>
  <si>
    <t>Montáž formy pro kabely TCEKE, TCEKES včetně odstranění pláště na jednom konci kabelu, odnitkování a vyšití formy, očištění konců žil a prozvonění, zaletování formy na špičky nebo zapojení pod šroubky délky kabelu do 0,5 m 20 XN</t>
  </si>
  <si>
    <t>1756031052</t>
  </si>
  <si>
    <t>52</t>
  </si>
  <si>
    <t>220300156</t>
  </si>
  <si>
    <t>Montáž formy pro kabely TCEKE, TCEKES včetně odstranění pláště na jednom konci kabelu, odnitkování a vyšití formy, očištění konců žil a prozvonění, zaletování formy na špičky nebo zapojení pod šroubky délky kabelu do 0,5 m 25 XN</t>
  </si>
  <si>
    <t>-594545732</t>
  </si>
  <si>
    <t>1*2</t>
  </si>
  <si>
    <t>53</t>
  </si>
  <si>
    <t>220300603</t>
  </si>
  <si>
    <t>Ukončení návěstních kabelů smršťovací záklopkou včetně odizolování, vyformování a zapojení vodičů na kabelech NCEY, NCYY do 12x1 nebo 1,5</t>
  </si>
  <si>
    <t>37982644</t>
  </si>
  <si>
    <t>54</t>
  </si>
  <si>
    <t>220300604</t>
  </si>
  <si>
    <t>Ukončení návěstních kabelů smršťovací záklopkou včetně odizolování, vyformování a zapojení vodičů na kabelech NCEY, NCYY do 19x1 nebo 1,5</t>
  </si>
  <si>
    <t>-2060883815</t>
  </si>
  <si>
    <t>- ukončení kabelu NYY-J 19x1,5:</t>
  </si>
  <si>
    <t>55</t>
  </si>
  <si>
    <t>220300605</t>
  </si>
  <si>
    <t>Ukončení návěstních kabelů smršťovací záklopkou včetně odizolování, vyformování a zapojení vodičů na kabelech NCEY, NCYY do 24x1 nebo 1,5</t>
  </si>
  <si>
    <t>156004341</t>
  </si>
  <si>
    <t>56</t>
  </si>
  <si>
    <t>210202013</t>
  </si>
  <si>
    <t>Demontáž svítidel výbojkových se zapojením vodičů průmyslových nebo venkovních na výložník</t>
  </si>
  <si>
    <t>1586445007</t>
  </si>
  <si>
    <t>SO 402 - v.č. 02</t>
  </si>
  <si>
    <t>demontáž svítidel přisvětlení PPCH na stožáru SSZ:</t>
  </si>
  <si>
    <t>1+1+1+1</t>
  </si>
  <si>
    <t>57</t>
  </si>
  <si>
    <t>210204104</t>
  </si>
  <si>
    <t>Demontáž výložníků osvětlení jednoramenných sloupových, hmotnosti přes 35 kg</t>
  </si>
  <si>
    <t>703124134</t>
  </si>
  <si>
    <t>demontáž výložníku přisvětlení PPCH na stožáru SSZ:</t>
  </si>
  <si>
    <t>58</t>
  </si>
  <si>
    <t>220061701</t>
  </si>
  <si>
    <t>Zatažení kabelu do objektu včetně vyčištění přístupu do objektu, odvinutí a zatažení kabelu do objektu do 9 kg/m</t>
  </si>
  <si>
    <t>-1656617743</t>
  </si>
  <si>
    <t>zatažení kabelů ke stožárů SSZ - počet určen přímo</t>
  </si>
  <si>
    <t>15*2</t>
  </si>
  <si>
    <t xml:space="preserve">zatažení kabelů FTP cat 6a k přijímači V2X - počet určen přímo: </t>
  </si>
  <si>
    <t xml:space="preserve">- zatažení stávajícího koordinačního kabelu - počet určen přímo: </t>
  </si>
  <si>
    <t xml:space="preserve">zatažení stávajících kabelů indukčních smyček - počet určen přímo: </t>
  </si>
  <si>
    <t>59</t>
  </si>
  <si>
    <t>220110346</t>
  </si>
  <si>
    <t>Montáž kabelového štítku včetně vyražení znaku na štítek, připevnění na kabel, ovinutí štítku páskou pro označení konce kabelu</t>
  </si>
  <si>
    <t>-1498297609</t>
  </si>
  <si>
    <t>- průběžné označení kabelů:</t>
  </si>
  <si>
    <t>60</t>
  </si>
  <si>
    <t>35442120</t>
  </si>
  <si>
    <t>štítek plastový - směr dvojstr.</t>
  </si>
  <si>
    <t>152334468</t>
  </si>
  <si>
    <t>19*2</t>
  </si>
  <si>
    <t>61</t>
  </si>
  <si>
    <t>220111426</t>
  </si>
  <si>
    <t>Měření útlumu přeslechu na blízkém konci na místním sdělovacím kabelu za 1 čtyřku XN měřeného úseku</t>
  </si>
  <si>
    <t>785166086</t>
  </si>
  <si>
    <t>v.č. 01 - Technická zpráva</t>
  </si>
  <si>
    <t xml:space="preserve">- proměření stávající přenosové trasy koordinačních kabelů: </t>
  </si>
  <si>
    <t>mezi novým řadičem SSZ a řadiče SSZ Brněnská - ŽiŽkova</t>
  </si>
  <si>
    <t>62</t>
  </si>
  <si>
    <t>220111431</t>
  </si>
  <si>
    <t>Měření na místním sdělovacím kabelu včetně měření kontinuity žil, smyčkových a izolačních odporů, vyplnění měření protokolu jednosměrné</t>
  </si>
  <si>
    <t>pár</t>
  </si>
  <si>
    <t>665348439</t>
  </si>
  <si>
    <t>- měření na stávajícím koordinačním kabelu TCEPKPFLE:</t>
  </si>
  <si>
    <t>TCEPKPFLE 10x4x0,8</t>
  </si>
  <si>
    <t>63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</si>
  <si>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</si>
  <si>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</si>
  <si>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893026884</t>
  </si>
  <si>
    <t>- měření kabelů ke stožárům:</t>
  </si>
  <si>
    <t>(2*12)+(5*19)+(1*24)</t>
  </si>
  <si>
    <t>- měření na napájecích kabelech:</t>
  </si>
  <si>
    <t>- měření na FTP kabelech:</t>
  </si>
  <si>
    <t>8*8</t>
  </si>
  <si>
    <t>měření na kabelech indukčních smyček:</t>
  </si>
  <si>
    <t>220111741</t>
  </si>
  <si>
    <t>Montáž svorky rozpojovací včetně montáže skříňky pro svorku, úpravy zemniče pro připojení svorky, očíslování zemniče zkušební</t>
  </si>
  <si>
    <t>-1248457981</t>
  </si>
  <si>
    <t>- montáž zkušební svorky na stožárech SSZ:</t>
  </si>
  <si>
    <t>65</t>
  </si>
  <si>
    <t>35441925</t>
  </si>
  <si>
    <t>svorka zkušební pro lano D 6-12mm, FeZn</t>
  </si>
  <si>
    <t>-1837177070</t>
  </si>
  <si>
    <t>66</t>
  </si>
  <si>
    <t>220182036-R</t>
  </si>
  <si>
    <t>Zafukování kabelu FTP do chráničky</t>
  </si>
  <si>
    <t>-214176575</t>
  </si>
  <si>
    <t>pokládka kabelu FTP cat6a (VVK1) mezi o řadičem SSZ a stožárem č. 2:</t>
  </si>
  <si>
    <t>pokládka kabelu FTP cat6a (VVK2, VVK3) mezi o řadičem SSZ a stožárem č. 3:</t>
  </si>
  <si>
    <t>42+42</t>
  </si>
  <si>
    <t>pokládka kabelu FTP cat6a (VVK4, VVK5) mezi o řadičem SSZ a stožárem č. 5:</t>
  </si>
  <si>
    <t>33+33</t>
  </si>
  <si>
    <t>pokládka kabelu FTP cat6a (VVK6) mezi o řadičem SSZ a stožárem č. 7:</t>
  </si>
  <si>
    <t>pokládka kabelu FTP cat6a (WC17) mezi o řadičem SSZ a stožárem č. 5 (jednotka RSU)</t>
  </si>
  <si>
    <t>67</t>
  </si>
  <si>
    <t>34121273</t>
  </si>
  <si>
    <t>kabel datový venkovní se stíněnými páry Al fólií jádro Cu plné (U/FTP) kategorie 6a</t>
  </si>
  <si>
    <t>-1956110098</t>
  </si>
  <si>
    <t>68</t>
  </si>
  <si>
    <t>34113104-R</t>
  </si>
  <si>
    <t>FTP konektor (Rj45) cat6a</t>
  </si>
  <si>
    <t>-474581355</t>
  </si>
  <si>
    <t>Konektor na kabelu FTP cat6a</t>
  </si>
  <si>
    <t>69</t>
  </si>
  <si>
    <t>220271621</t>
  </si>
  <si>
    <t>Pocínování konce sdělovacích vodičů a silnoproudých šňůr v krabici</t>
  </si>
  <si>
    <t>-983319987</t>
  </si>
  <si>
    <t>stožár č. 1 - 8:</t>
  </si>
  <si>
    <t>19+19+19+12+24+19+19+12</t>
  </si>
  <si>
    <t>70</t>
  </si>
  <si>
    <t>404613019-R</t>
  </si>
  <si>
    <t>Držák návěstidla (AL)</t>
  </si>
  <si>
    <t>802548606</t>
  </si>
  <si>
    <t xml:space="preserve">návěstidlo 1x200  na stožár č. 3 (KE1), 5 (ZC1), 7(SE1):</t>
  </si>
  <si>
    <t xml:space="preserve">návěstidlo 1x200 na výložník  5 (ZC2), </t>
  </si>
  <si>
    <t xml:space="preserve">návěstidlo 2x200 se signálem S9 na stožár č.  1 (PA1), 2 (PC2), 3 (PB1), 4 (PB2), 5 (PC1), 6 (PC2), 7 (PE1), 8 (PE2)</t>
  </si>
  <si>
    <t>návěstidlo 3x200 se směrovým signálem (S2):</t>
  </si>
  <si>
    <t>na stožár č. 1 (VA1), 2 (VA3), 3 (VB1), 5 (VC1+VD1), 6 (VD3), 7 (VE1)</t>
  </si>
  <si>
    <t>7*2</t>
  </si>
  <si>
    <t>71</t>
  </si>
  <si>
    <t>404135569-R</t>
  </si>
  <si>
    <t>Držák dvojitý T - kus</t>
  </si>
  <si>
    <t>-1313961017</t>
  </si>
  <si>
    <t>72</t>
  </si>
  <si>
    <t>404135570-R</t>
  </si>
  <si>
    <t>Držák L - kus</t>
  </si>
  <si>
    <t>-1709086781</t>
  </si>
  <si>
    <t>73</t>
  </si>
  <si>
    <t>220300533</t>
  </si>
  <si>
    <t>Ukončení vodiče na svorkovnici na kabelu CMSM do 7 žil 1,50 mm2</t>
  </si>
  <si>
    <t>-65787678</t>
  </si>
  <si>
    <t>stožár č. 1 - 8</t>
  </si>
  <si>
    <t>74</t>
  </si>
  <si>
    <t>220960002</t>
  </si>
  <si>
    <t>Montáž stožáru nebo sloupku včetně postavení stožáru, usazení nebo zabetonování základu, zatažení kabelu do stožáru, připojení kabelu, připojení uzemnění přímého zapuštěného</t>
  </si>
  <si>
    <t>1203496550</t>
  </si>
  <si>
    <t xml:space="preserve">stožár  výška 3800 mm, č. 8</t>
  </si>
  <si>
    <t>75</t>
  </si>
  <si>
    <t>220960002.1</t>
  </si>
  <si>
    <t>Montáž stožáru nebo sloupku včetně postavení stožáru, usazení nebo zabetonování základu, zatažení kabelu do stožáru, připojení kabelu, připojení uzemnění přímého na základovém rámu</t>
  </si>
  <si>
    <t>1063275949</t>
  </si>
  <si>
    <t>stožár chodecký, výška 3800 mm, č. 4:</t>
  </si>
  <si>
    <t>76</t>
  </si>
  <si>
    <t>404611034-R</t>
  </si>
  <si>
    <t>Stožár chodecký výšky 3,8 m zapuštěny</t>
  </si>
  <si>
    <t>-1053801061</t>
  </si>
  <si>
    <t>Poznámka k položce:_x000d_
Poznámka k položce: Svislá část stožáru musí být opatřena do výšky 60 cm plastovým nástřikem</t>
  </si>
  <si>
    <t>stožár chodecký výška 3800 mm, č. 8</t>
  </si>
  <si>
    <t>77</t>
  </si>
  <si>
    <t>404611035-R</t>
  </si>
  <si>
    <t>Stožár chodecký výšky 3,8 m na zakladový rám</t>
  </si>
  <si>
    <t>-227243303</t>
  </si>
  <si>
    <t>78</t>
  </si>
  <si>
    <t>404611038-R</t>
  </si>
  <si>
    <t>Základový rám</t>
  </si>
  <si>
    <t>1646137418</t>
  </si>
  <si>
    <t>79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</si>
  <si>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</si>
  <si>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</si>
  <si>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312493048</t>
  </si>
  <si>
    <t xml:space="preserve">stožár výložníkový č. 7  (s vyložením  4 m):</t>
  </si>
  <si>
    <t xml:space="preserve">stožár výložníkový č. 3  (s vyložením 5 m):</t>
  </si>
  <si>
    <t>stožár výložníkový č. 5 (s vyložením 6 m):</t>
  </si>
  <si>
    <t xml:space="preserve">stožár výložníkový č. 2  (s vyložením 7 m):</t>
  </si>
  <si>
    <t>80</t>
  </si>
  <si>
    <t>404451651-R</t>
  </si>
  <si>
    <t xml:space="preserve">Stožár výložníkový s výložníkem délky  4 m</t>
  </si>
  <si>
    <t>1247941292</t>
  </si>
  <si>
    <t>81</t>
  </si>
  <si>
    <t>404451646-R</t>
  </si>
  <si>
    <t>Stožár výložníkový s výložníkem délky 5 m</t>
  </si>
  <si>
    <t>-180066726</t>
  </si>
  <si>
    <t>82</t>
  </si>
  <si>
    <t>404451659-R</t>
  </si>
  <si>
    <t>Stožár výložníkový s výložníkem délky 6 m</t>
  </si>
  <si>
    <t>-1237329915</t>
  </si>
  <si>
    <t>83</t>
  </si>
  <si>
    <t>404451660-R</t>
  </si>
  <si>
    <t>Stožár výložníkový s výložníkem délky 7 m</t>
  </si>
  <si>
    <t>-183049993</t>
  </si>
  <si>
    <t>84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</si>
  <si>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</si>
  <si>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</si>
  <si>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-582690365</t>
  </si>
  <si>
    <t>85</t>
  </si>
  <si>
    <t>220960021</t>
  </si>
  <si>
    <t>Montáž stožárové svorkovnice s připevněním</t>
  </si>
  <si>
    <t>-749625002</t>
  </si>
  <si>
    <t>stávající stožárychodecké č.1, 6:</t>
  </si>
  <si>
    <t>86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</si>
  <si>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</si>
  <si>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</t>
  </si>
  <si>
    <t>-180047056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</si>
  <si>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</si>
  <si>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 xml:space="preserve">návěstidlo 1x200  na stožár č.  3 (KE1), 5 (ZC1), 7(SE1):</t>
  </si>
  <si>
    <t>220960032</t>
  </si>
  <si>
    <t>-1586626371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</si>
  <si>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výložník</t>
  </si>
  <si>
    <t xml:space="preserve">návěstidlo 1x200 na výložník  1 (ZC2):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</si>
  <si>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</si>
  <si>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</t>
  </si>
  <si>
    <t>892397548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</si>
  <si>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</si>
  <si>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návěstidlo 2x200 se signálem S9 na stožár č. 1 (PCA1), 2 (PCA2), 3 (PC1), 5 (PC2), 6 (PD1), 7 (PD2), 8 (PF1), 9 (PF2)</t>
  </si>
  <si>
    <t>89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</si>
  <si>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</si>
  <si>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</t>
  </si>
  <si>
    <t>1647505024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</si>
  <si>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</si>
  <si>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návěstidlo 3x200 se směrovým signálem (S1,S2, S3):</t>
  </si>
  <si>
    <t>90</t>
  </si>
  <si>
    <t>220960042</t>
  </si>
  <si>
    <t>-1303053251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</si>
  <si>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výložník</t>
  </si>
  <si>
    <t>návěstidlo 3x200 se směrovým signálem S1,S2, S3) s kontrastním rámem:</t>
  </si>
  <si>
    <t>91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</si>
  <si>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</si>
  <si>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</si>
  <si>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-1250654627</t>
  </si>
  <si>
    <t>92</t>
  </si>
  <si>
    <t>220960092</t>
  </si>
  <si>
    <t>Smontování dopravního návěstidla včetně sestavení návěstidla s elektrickým propojením, montáže upevňovací konzoly pro upevnění na stožár nebo montáže nosiče pro upevnění na výložník jednokomorového pro montáž na výložník</t>
  </si>
  <si>
    <t>-253043876</t>
  </si>
  <si>
    <t>93</t>
  </si>
  <si>
    <t>404613007-R</t>
  </si>
  <si>
    <t>Návěstidlo jednosvětlové 1x200 - se světelným zdrojem LED (napájený do 50V)</t>
  </si>
  <si>
    <t>-109009784</t>
  </si>
  <si>
    <t xml:space="preserve">návěstidlo 1x200 se signálem  S6 (signál pro opuštění křižovatky) na stožáru s kontrastním rámen č. 3 (KE1)</t>
  </si>
  <si>
    <t xml:space="preserve"> návěstidlo 1x200 s signálem S5 (doplňková zelená šipka) na stožáru č. 7 (SE1)</t>
  </si>
  <si>
    <t xml:space="preserve"> návěstidlo 1x200 se signálem žluté barvy S4a ( na stožáru č. 5 (ZC1)</t>
  </si>
  <si>
    <t xml:space="preserve"> návěstidlo 1x200 se signálem žluté barv S4a na výložník s kontrastním rámem č. 5 (ZC2)</t>
  </si>
  <si>
    <t>94</t>
  </si>
  <si>
    <t>404135563-R</t>
  </si>
  <si>
    <t xml:space="preserve">Symbol šipka plná  - směrovými signály 1x200</t>
  </si>
  <si>
    <t>-2094555144</t>
  </si>
  <si>
    <t>návěstidlo 1x200 se signálem pro opuštění křižovatky (S6) s kontrast.rámem</t>
  </si>
  <si>
    <t xml:space="preserve">stožár č. 3 (KE1),  stožár č. 7 (SE1)</t>
  </si>
  <si>
    <t>1+1</t>
  </si>
  <si>
    <t>95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</si>
  <si>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</si>
  <si>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</si>
  <si>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101166684</t>
  </si>
  <si>
    <t>96</t>
  </si>
  <si>
    <t>404613008-R</t>
  </si>
  <si>
    <t xml:space="preserve">Návěstidlo chodecké 2x200 (červená a zelená) - se světelným zdrojem LED  (napájený do 50V)</t>
  </si>
  <si>
    <t>799371668</t>
  </si>
  <si>
    <t>návěstidlo 2x200 se signálem S9 na stožár č.1 (PA1), 2 (PC2), 3 (PB1), 4 (PB2), 5 (PC1), 6 (PC2), 7 (PE1), 8 (PE2)</t>
  </si>
  <si>
    <t>97</t>
  </si>
  <si>
    <t>404611001-R</t>
  </si>
  <si>
    <t>Symbol stojící chodec</t>
  </si>
  <si>
    <t>1850964810</t>
  </si>
  <si>
    <t>98</t>
  </si>
  <si>
    <t>404611002-R</t>
  </si>
  <si>
    <t>Symbol kráčející chodec</t>
  </si>
  <si>
    <t>-1950537851</t>
  </si>
  <si>
    <t xml:space="preserve">návěstidlo 1x200 se signálem S4a na stožáru č. 5  (ZC1+ZC2)</t>
  </si>
  <si>
    <t>99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</si>
  <si>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</si>
  <si>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</si>
  <si>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68555354</t>
  </si>
  <si>
    <t>100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</si>
  <si>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</si>
  <si>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</si>
  <si>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1263392982</t>
  </si>
  <si>
    <t>101</t>
  </si>
  <si>
    <t>40413556209-R</t>
  </si>
  <si>
    <t xml:space="preserve">Návěstidlo 3 světlové 200 - se světelným zdrojem LED  (napájený do 50 V)</t>
  </si>
  <si>
    <t>-416705383</t>
  </si>
  <si>
    <t>návěstidlo 3x200 se směrovým signálem (S1):</t>
  </si>
  <si>
    <t>návěstidlo 3x200 se směrovým signálem (S3):</t>
  </si>
  <si>
    <t>102</t>
  </si>
  <si>
    <t>404135563.1-R</t>
  </si>
  <si>
    <t xml:space="preserve">Symbol šipka plná  - směrovými signály (S2) 200</t>
  </si>
  <si>
    <t>2010238620</t>
  </si>
  <si>
    <t>- návěstidlo 3x200 se směrovým signálem (S2):</t>
  </si>
  <si>
    <t>3*3</t>
  </si>
  <si>
    <t>103</t>
  </si>
  <si>
    <t>404135564-R</t>
  </si>
  <si>
    <t xml:space="preserve">Symbol šipka plná  - směrovými signály (S3) 200</t>
  </si>
  <si>
    <t>-1286483727</t>
  </si>
  <si>
    <t xml:space="preserve"> návěstidlo 3x200 se směrovým signálem (S3):</t>
  </si>
  <si>
    <t>2*3</t>
  </si>
  <si>
    <t>104</t>
  </si>
  <si>
    <t>220960113</t>
  </si>
  <si>
    <t>Montáž signalizačního zařízení pro nevidomé na návěstidlo</t>
  </si>
  <si>
    <t>-1036481318</t>
  </si>
  <si>
    <t>návěstidlo chodecké, na stožárech 1, 2, 3, 4, 5, 6, 7, 8:</t>
  </si>
  <si>
    <t>105</t>
  </si>
  <si>
    <t>404611515-R</t>
  </si>
  <si>
    <t>Akustická signalizace pro nevidomé (do 50V)</t>
  </si>
  <si>
    <t>1332003390</t>
  </si>
  <si>
    <t>106</t>
  </si>
  <si>
    <t>220960116.1-R</t>
  </si>
  <si>
    <t>Montáž jednotky RSU na stožár včetně rozměření a označení místa pro vyvrtání otvorů, vyvrtání otvorů, vyříznutí závitů, montáže skříňky se zapojením, nastavení a vyzkoušení</t>
  </si>
  <si>
    <t>-248937057</t>
  </si>
  <si>
    <t>SO 401 v.č. 01 Technická zpráva</t>
  </si>
  <si>
    <t>montáž jednotka RSU pro technologii V2X na stožár č. 5</t>
  </si>
  <si>
    <t>107</t>
  </si>
  <si>
    <t>404611218-R</t>
  </si>
  <si>
    <t>HW výbava pro technologii V2X dle specifikací</t>
  </si>
  <si>
    <t>1170582244</t>
  </si>
  <si>
    <t>108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</si>
  <si>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</si>
  <si>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</si>
  <si>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185034186</t>
  </si>
  <si>
    <t>přijímač BPN na stožár č. 2, 7:</t>
  </si>
  <si>
    <t>109</t>
  </si>
  <si>
    <t>404611508-R</t>
  </si>
  <si>
    <t>Přijímač pro aktivaci signalizace pro nevidomé</t>
  </si>
  <si>
    <t>-1071167741</t>
  </si>
  <si>
    <t xml:space="preserve">přijímač BPN  na stožár č. 2, 7:</t>
  </si>
  <si>
    <t>110</t>
  </si>
  <si>
    <t>404611407-R</t>
  </si>
  <si>
    <t>Projekt instalace akustické signalizace pro nevidomé</t>
  </si>
  <si>
    <t>-691471172</t>
  </si>
  <si>
    <t>SO 401 - v.č. 01 - Technická zpráva</t>
  </si>
  <si>
    <t>111</t>
  </si>
  <si>
    <t>404611506-R</t>
  </si>
  <si>
    <t>Jednotka pro aktivaci akustické signalizace pro nevidomé</t>
  </si>
  <si>
    <t>2047471450</t>
  </si>
  <si>
    <t>112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</si>
  <si>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</si>
  <si>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</si>
  <si>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922804737</t>
  </si>
  <si>
    <t>SO 401 - v.č. 07 - Stožáry SSZ</t>
  </si>
  <si>
    <t>videodetektor na výložník č. 1 (VK1), 3 (VK2, VK3), 5 (VK4, VK5), 7 (VK6):</t>
  </si>
  <si>
    <t>113</t>
  </si>
  <si>
    <t>220960125</t>
  </si>
  <si>
    <t>Nastavení dopravního detektoru videodetektoru na výložníku</t>
  </si>
  <si>
    <t>820017414</t>
  </si>
  <si>
    <t>114</t>
  </si>
  <si>
    <t>404611309-R</t>
  </si>
  <si>
    <t>Videodetektor - snímající prostor v jízdním pruhu</t>
  </si>
  <si>
    <t>489692078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</si>
  <si>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</si>
  <si>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</si>
  <si>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-1797816427</t>
  </si>
  <si>
    <t xml:space="preserve">tlačítko pro výzvu chodců na stožáru č.  1 (DPA1), 2 (DPA2), 5 (DPC1), 6 (DPC2).</t>
  </si>
  <si>
    <t>116</t>
  </si>
  <si>
    <t>404611501-R</t>
  </si>
  <si>
    <t>Tlačítko pro chodce</t>
  </si>
  <si>
    <t>-731365957</t>
  </si>
  <si>
    <t>117</t>
  </si>
  <si>
    <t>220960133</t>
  </si>
  <si>
    <t>Zapojení stožárové svorkovnice do 19 žil</t>
  </si>
  <si>
    <t>1771088559</t>
  </si>
  <si>
    <t>118</t>
  </si>
  <si>
    <t>220960134</t>
  </si>
  <si>
    <t>Zapojení stožárové svorkovnice do 34 žil</t>
  </si>
  <si>
    <t>-1982018593</t>
  </si>
  <si>
    <t>119</t>
  </si>
  <si>
    <t>404611031-R</t>
  </si>
  <si>
    <t>Stožárová svorkovnice SSZ</t>
  </si>
  <si>
    <t>1481685272</t>
  </si>
  <si>
    <t>SO 401 - v.č. 05 - Stožáry SSZ -umístění návestidel</t>
  </si>
  <si>
    <t>120</t>
  </si>
  <si>
    <t>220960141</t>
  </si>
  <si>
    <t>Montáž kontrastního rámu pro jednokomorové návěstidlo</t>
  </si>
  <si>
    <t>-63723493</t>
  </si>
  <si>
    <t>Montáž kontrastního rámu s použitím montážní plošiny pro jednokomorové návěstidlo</t>
  </si>
  <si>
    <t>návěstidlo 1x200 s kontrast.rámem</t>
  </si>
  <si>
    <t xml:space="preserve">stožár č. 3 (KE1),  stožár č. 5 (ZC2)</t>
  </si>
  <si>
    <t>121</t>
  </si>
  <si>
    <t>31674115-R</t>
  </si>
  <si>
    <t>Kontrastní rám pro návěstidlo jednosvětlové 1x200</t>
  </si>
  <si>
    <t>231655187</t>
  </si>
  <si>
    <t>122</t>
  </si>
  <si>
    <t>220960143</t>
  </si>
  <si>
    <t>Montáž kontrastního rámu s použitím montážní plošiny pro tříkomorové návěstidlo</t>
  </si>
  <si>
    <t>-631266561</t>
  </si>
  <si>
    <t>návěstidlo 3x200 s kontrastním rámem:</t>
  </si>
  <si>
    <t>123</t>
  </si>
  <si>
    <t>31674113-R</t>
  </si>
  <si>
    <t>Kontrastní rám pro návěstidlo třísvětlové 3x200</t>
  </si>
  <si>
    <t>1933617196</t>
  </si>
  <si>
    <t>návěstidlo 3x200 se směrovým signálem (S2) s kontrastním rámem:</t>
  </si>
  <si>
    <t>124</t>
  </si>
  <si>
    <t>404611161-R</t>
  </si>
  <si>
    <t>Nosič návěstidla na výložník 3x200</t>
  </si>
  <si>
    <t>-1527201742</t>
  </si>
  <si>
    <t>125</t>
  </si>
  <si>
    <t>220960182</t>
  </si>
  <si>
    <t>Montáž řadiče včetně usazení, zatažení kabelů do řadiče, připojení uzemnění přes šest světelných skupin</t>
  </si>
  <si>
    <t>1121218255</t>
  </si>
  <si>
    <t>126</t>
  </si>
  <si>
    <t>404611201-R</t>
  </si>
  <si>
    <t xml:space="preserve">Mikroprocesorový řadič  SSZ</t>
  </si>
  <si>
    <t>-621030678</t>
  </si>
  <si>
    <t>127</t>
  </si>
  <si>
    <t>404611204-R</t>
  </si>
  <si>
    <t>Základový rám pod rozvaděč plastový</t>
  </si>
  <si>
    <t>-711844089</t>
  </si>
  <si>
    <t>- montáž rozvaděče SSZ</t>
  </si>
  <si>
    <t>128</t>
  </si>
  <si>
    <t>220960192</t>
  </si>
  <si>
    <t>Regulace a aktivace jedné signální skupiny mikroprocesorového řadiče</t>
  </si>
  <si>
    <t>-1465571047</t>
  </si>
  <si>
    <t xml:space="preserve">signální skupina  VA</t>
  </si>
  <si>
    <t>129</t>
  </si>
  <si>
    <t>220960196</t>
  </si>
  <si>
    <t>Regulace a aktivace každé další signální skupiny s použitím montážní plošiny</t>
  </si>
  <si>
    <t>1959847732</t>
  </si>
  <si>
    <t xml:space="preserve">signální skupina  VB, VC, VD, VE, ZC</t>
  </si>
  <si>
    <t>130</t>
  </si>
  <si>
    <t>220960199</t>
  </si>
  <si>
    <t>Regulace a aktivace každé další signální skupiny mikroprocesorového řadiče bez použití plošiny</t>
  </si>
  <si>
    <t>135080199</t>
  </si>
  <si>
    <t xml:space="preserve">PA, PB, PC, PE, KE1, SE1 </t>
  </si>
  <si>
    <t>131</t>
  </si>
  <si>
    <t>220960201</t>
  </si>
  <si>
    <t>Adresace řadiče MR přes čtyři světelné skupiny</t>
  </si>
  <si>
    <t>994349364</t>
  </si>
  <si>
    <t>132</t>
  </si>
  <si>
    <t>220960222</t>
  </si>
  <si>
    <t>Programování řadiče MR přes deset světelných skupin</t>
  </si>
  <si>
    <t>-1023323724</t>
  </si>
  <si>
    <t>12 signalních skupin</t>
  </si>
  <si>
    <t>133</t>
  </si>
  <si>
    <t>220960301</t>
  </si>
  <si>
    <t>Příprava ke komplexnímu vyzkoušení křižovatky s mikroprocesorovým řadičem MR za první signální skupinu</t>
  </si>
  <si>
    <t>548962221</t>
  </si>
  <si>
    <t>134</t>
  </si>
  <si>
    <t>220960302</t>
  </si>
  <si>
    <t>Příprava ke komplexnímu vyzkoušení křižovatky s mikroprocesorovým řadičem MR za každou další signální skupinu</t>
  </si>
  <si>
    <t>1427423207</t>
  </si>
  <si>
    <t>135</t>
  </si>
  <si>
    <t>220960311</t>
  </si>
  <si>
    <t>Komplexní vyzkoušení křižovatky s mikroprocesorovým řadičem MR před uvedením zařízení do provozu do pěti signálních skupin</t>
  </si>
  <si>
    <t>518095270</t>
  </si>
  <si>
    <t>136</t>
  </si>
  <si>
    <t>220960312</t>
  </si>
  <si>
    <t>Komplexní vyzkoušení křižovatky s mikroprocesorovým řadičem MR před uvedením zařízení do provozu za každých dalších pět signálních skupin</t>
  </si>
  <si>
    <t>1900479666</t>
  </si>
  <si>
    <t>137</t>
  </si>
  <si>
    <t>220960443</t>
  </si>
  <si>
    <t>Připojení silničního signalizačního zařízení včetně vyhledání příslušných vodičů koordinačního kabelu, kontroly ovládacích napětí, propojení svorkovnice B a F do koordinované skupiny</t>
  </si>
  <si>
    <t>-1596841060</t>
  </si>
  <si>
    <t>138</t>
  </si>
  <si>
    <t>220960444</t>
  </si>
  <si>
    <t>Kontrola silničního signalizačního zařízení včetně kotroly přicházejících koordinačních povelů a impulsů, kontroly reakce zařízení na příslušné povely, prověření obvodů pro volby programu, prověření obvodů pro výběr impulsů v podřízeném koordinovaném reži</t>
  </si>
  <si>
    <t>-1764002949</t>
  </si>
  <si>
    <t>Kontrola silničního signalizačního zařízení včetně kotroly přicházejících koordinačních povelů a impulsů, kontroly reakce zařízení na příslušné povely, prověření obvodů pro volby programu, prověření obvodů pro výběr impulsů v podřízeném koordinovaném režimu (zelená vlna)</t>
  </si>
  <si>
    <t>139</t>
  </si>
  <si>
    <t>228182420-R</t>
  </si>
  <si>
    <t>Demontáž skříně rozvaděče</t>
  </si>
  <si>
    <t>-343080497</t>
  </si>
  <si>
    <t xml:space="preserve">demontáž stávajícího rozvaděče RE </t>
  </si>
  <si>
    <t>140</t>
  </si>
  <si>
    <t>228960002</t>
  </si>
  <si>
    <t>Demontáž stožáru nebo sloupku včetně vytažení a odpojení kabelu, odpojení uzemnění a naložení stožáru, bez odstranění základu přímého na základovém rámu</t>
  </si>
  <si>
    <t>1064975503</t>
  </si>
  <si>
    <t>- demontáž stožáru chodeckého:</t>
  </si>
  <si>
    <t>141</t>
  </si>
  <si>
    <t>228960003</t>
  </si>
  <si>
    <t>Demontáž stožáru nebo sloupku včetně vytažení a odpojení kabelu, odpojení uzemnění a naložení stožáru, bez odstranění základu vyložníkového zapuštěného</t>
  </si>
  <si>
    <t>1858040119</t>
  </si>
  <si>
    <t>- demontáž stožáru výložníkového:</t>
  </si>
  <si>
    <t>142</t>
  </si>
  <si>
    <t>228960005</t>
  </si>
  <si>
    <t>Demontáž stožáru nebo sloupku včetně vytažení a odpojení kabelu, odpojení uzemnění a naložení stožáru, bez odstranění základu příslušenství ze stožáru výložníku</t>
  </si>
  <si>
    <t>-835400129</t>
  </si>
  <si>
    <t>- demontáž výložníku ze stožárů:</t>
  </si>
  <si>
    <t>143</t>
  </si>
  <si>
    <t>228960021</t>
  </si>
  <si>
    <t>Demontáž svorkovnice stožárové</t>
  </si>
  <si>
    <t>833821255</t>
  </si>
  <si>
    <t xml:space="preserve">demontáž svorkovnice ze stožáru: </t>
  </si>
  <si>
    <t>144</t>
  </si>
  <si>
    <t>228960031</t>
  </si>
  <si>
    <t>Demontáž návěstidla včetně otevření a uvolnění paraboly, vytažení kabelu ze stožáru, odmontování návěstidla ze stožáru nebo výložníku, odpojení kabelu ze svorkovnice ve stožáru a návěstidle jednokomorového ze stožáru</t>
  </si>
  <si>
    <t>1726411540</t>
  </si>
  <si>
    <t>demontáž návěstidla 1x200 ze stožár:</t>
  </si>
  <si>
    <t>145</t>
  </si>
  <si>
    <t>228960036</t>
  </si>
  <si>
    <t>Demontáž návěstidla včetně otevření a uvolnění paraboly, vytažení kabelu ze stožáru, odmontování návěstidla ze stožáru nebo výložníku, odpojení kabelu ze svorkovnice ve stožáru a návěstidle dvoukomorového ze stožáru</t>
  </si>
  <si>
    <t>-1351721605</t>
  </si>
  <si>
    <t>demontáž návěstidla 2x200 ze stožáru:</t>
  </si>
  <si>
    <t>146</t>
  </si>
  <si>
    <t>228960041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</si>
  <si>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</si>
  <si>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-245461130</t>
  </si>
  <si>
    <t>demontáž návěstidla 3x200 ze stožáru:</t>
  </si>
  <si>
    <t>147</t>
  </si>
  <si>
    <t>228960042</t>
  </si>
  <si>
    <t>Demontáž návěstidla včetně otevření a uvolnění paraboly, vytažení kabelu ze stožáru, odmontování návěstidla ze stožáru nebo výložníku, odpojení kabelu ze svorkovnice ve stožáru a návěstidle tříkomorového z výložníku</t>
  </si>
  <si>
    <t>-35598088</t>
  </si>
  <si>
    <t>demontáž návěstidla 3x200 z výložníku:</t>
  </si>
  <si>
    <t>148</t>
  </si>
  <si>
    <t>228960113</t>
  </si>
  <si>
    <t>Demontáž signalizačního zařízení pro nevidomé z návěstidla</t>
  </si>
  <si>
    <t>524222474</t>
  </si>
  <si>
    <t>- demontáž zařízení ze stožáru:</t>
  </si>
  <si>
    <t>149</t>
  </si>
  <si>
    <t>228960133</t>
  </si>
  <si>
    <t>Odpojení stožárové svorkovnice do 19 žil</t>
  </si>
  <si>
    <t>-972894160</t>
  </si>
  <si>
    <t>- demontáž svorkovnice ze stožáru:</t>
  </si>
  <si>
    <t>150</t>
  </si>
  <si>
    <t>228960134</t>
  </si>
  <si>
    <t>Odpojení stožárové svorkovnice do 34 žil</t>
  </si>
  <si>
    <t>-1686221181</t>
  </si>
  <si>
    <t xml:space="preserve">- demontáž svorkovnice ze stožáru </t>
  </si>
  <si>
    <t>151</t>
  </si>
  <si>
    <t>228960143</t>
  </si>
  <si>
    <t>Demontáž kontrastního rámu s použitím montážní plošiny pro tříkomorové návěstidlo</t>
  </si>
  <si>
    <t>-262447242</t>
  </si>
  <si>
    <t>- demontáž kontrastního rámu návěstidla 3x200 ze stožáru:</t>
  </si>
  <si>
    <t>152</t>
  </si>
  <si>
    <t>228960156</t>
  </si>
  <si>
    <t>Demontáž upevňovací soupravy dopravních značek ze stožáru</t>
  </si>
  <si>
    <t>825171983</t>
  </si>
  <si>
    <t>- demontáž značky ze stožáru:</t>
  </si>
  <si>
    <t>153</t>
  </si>
  <si>
    <t>228960182</t>
  </si>
  <si>
    <t>Demontáž řadiče včetně vytažení kabelů z řadiče a odpojení uzemnění přes šest světelných skupin</t>
  </si>
  <si>
    <t>-2048793541</t>
  </si>
  <si>
    <t xml:space="preserve">demontáž řadiče  SSZ </t>
  </si>
  <si>
    <t>154</t>
  </si>
  <si>
    <t>460010024</t>
  </si>
  <si>
    <t>Vytyčení trasy vedení kabelového (podzemního) v zastavěném prostoru</t>
  </si>
  <si>
    <t>-375431095</t>
  </si>
  <si>
    <t>v.č. C2 Koordinační situace</t>
  </si>
  <si>
    <t>115*0,001</t>
  </si>
  <si>
    <t>155</t>
  </si>
  <si>
    <t>460010025</t>
  </si>
  <si>
    <t>Vytyčení trasy inženýrských sítí v zastavěném prostoru</t>
  </si>
  <si>
    <t>-49098612</t>
  </si>
  <si>
    <t>(115*0,001)*5</t>
  </si>
  <si>
    <t>156</t>
  </si>
  <si>
    <t>460131113</t>
  </si>
  <si>
    <t>Hloubení nezapažených jam ručně včetně urovnání dna s přemístěním výkopku do vzdálenosti 3 m od okraje jámy nebo s naložením na dopravní prostředek v hornině třídy těžitelnosti I skupiny 3</t>
  </si>
  <si>
    <t>-615247544</t>
  </si>
  <si>
    <t>v.č. SO 401 - v.č. 05 - Stožáry SSZ - umístění návestidel</t>
  </si>
  <si>
    <t xml:space="preserve">v.č. SO 401 0.2 Kabelový plán SSZ </t>
  </si>
  <si>
    <t>- výkopy pro základy výložníkových stožárů:</t>
  </si>
  <si>
    <t>(1,7*1*1)*4</t>
  </si>
  <si>
    <t>výkopy pro základy chodeckých stožárů:</t>
  </si>
  <si>
    <t>(0,6*0,6*0,6)*1</t>
  </si>
  <si>
    <t>výkopy pro základy chodeckých stožárů zapuštěnych:</t>
  </si>
  <si>
    <t>(1,2*0,8*0,8)*1</t>
  </si>
  <si>
    <t>157</t>
  </si>
  <si>
    <t>460161152</t>
  </si>
  <si>
    <t>Hloubení zapažených i nezapažených kabelových rýh ručně včetně urovnání dna s přemístěním výkopku do vzdálenosti 3 m od okraje jámy nebo s naložením na dopravní prostředek šířky 35 cm hloubky 60 cm v hornině třídy těžitelnosti I skupiny 3</t>
  </si>
  <si>
    <t>776610425</t>
  </si>
  <si>
    <t>- výkop 35 x 60 ručně - odměřeno v AutoCadu:</t>
  </si>
  <si>
    <t>14+45</t>
  </si>
  <si>
    <t>158</t>
  </si>
  <si>
    <t>460161172</t>
  </si>
  <si>
    <t>Hloubení kabelových rýh ručně včetně urovnání dna s přemístěním výkopku do vzdálenosti 3 m od okraje jámy nebo s naložením na dopravní prostředek šířky 35 cm hloubky 80 cm v hornině třídy těžitelnosti I skupiny 3</t>
  </si>
  <si>
    <t>-1341600876</t>
  </si>
  <si>
    <t>výkop 35 x 80 ručně - odměřeno v AutoCadu:</t>
  </si>
  <si>
    <t>159</t>
  </si>
  <si>
    <t>460281111</t>
  </si>
  <si>
    <t>Pažení výkopů příložné plné rýh kabelových, hloubky do 2 m</t>
  </si>
  <si>
    <t>121277722</t>
  </si>
  <si>
    <t>- pažení pro základy výložníkových stožárů:</t>
  </si>
  <si>
    <t>(1*1)*4</t>
  </si>
  <si>
    <t xml:space="preserve">- pažení pro startovací, průběžné a koncové jámy řízených protlaků: </t>
  </si>
  <si>
    <t>(1,5*1,3)*6</t>
  </si>
  <si>
    <t>160</t>
  </si>
  <si>
    <t>460281121</t>
  </si>
  <si>
    <t>Pažení výkopů odstranění pažení příložného plného rýh kabelových, hloubky do 2 m</t>
  </si>
  <si>
    <t>414090765</t>
  </si>
  <si>
    <t>161</t>
  </si>
  <si>
    <t>460341113</t>
  </si>
  <si>
    <t>Vodorovné přemístění (odvoz) horniny dopravními prostředky včetně složení, bez naložení a rozprostření jakékoliv třídy, na vzdálenost přes 500 do 1000 m</t>
  </si>
  <si>
    <t>223129705</t>
  </si>
  <si>
    <t>- přebytečná zemina z výkopu 35 x 60 - odměřeno v AutoCadu:</t>
  </si>
  <si>
    <t>59*0,35*0,2</t>
  </si>
  <si>
    <t>přebytečná zemina z výkopu 35 x 80 - odměřeno v AutoCadu:</t>
  </si>
  <si>
    <t>19*0,55*0,2</t>
  </si>
  <si>
    <t>- zemina z výkopu pro základy:</t>
  </si>
  <si>
    <t>((1,7*1*1)*4*0,8)+((0,6*0,6*0,6)*2*0,8)</t>
  </si>
  <si>
    <t>162</t>
  </si>
  <si>
    <t>460341121</t>
  </si>
  <si>
    <t>Vodorovné přemístění (odvoz) horniny dopravními prostředky včetně složení, bez naložení a rozprostření jakékoliv třídy, na vzdálenost Příplatek k ceně -1113 za každých dalších i započatých 1000 m</t>
  </si>
  <si>
    <t>-1839820706</t>
  </si>
  <si>
    <t>Za dalších 4km:</t>
  </si>
  <si>
    <t>12,01*4</t>
  </si>
  <si>
    <t>163</t>
  </si>
  <si>
    <t>460431162</t>
  </si>
  <si>
    <t>Zásyp kabelových rýh ručně s přemístění sypaniny ze vzdálenosti do 10 m, s uložením výkopku ve vrstvách včetně zhutnění a úpravy povrchu šířky 35 cm hloubky 60 cm z horniny třídy těžitelnosti I skupiny 3</t>
  </si>
  <si>
    <t>-1914176986</t>
  </si>
  <si>
    <t>- zásyp 35 x 60 ručně - odměřeno v AutoCadu:</t>
  </si>
  <si>
    <t>164</t>
  </si>
  <si>
    <t>460431182</t>
  </si>
  <si>
    <t>Zásyp kabelových rýh ručně se zhutněním š 35 cm hl 80 cm z horniny tř I skupiny 3</t>
  </si>
  <si>
    <t>949977425</t>
  </si>
  <si>
    <t>zásyp 35 x 80 ručně - odměřeno v AutoCadu:</t>
  </si>
  <si>
    <t>165</t>
  </si>
  <si>
    <t>460631212</t>
  </si>
  <si>
    <t>Zemní protlaky řízené horizontální vrtání v hornině třídy těžitelnosti I a II skupiny 1 až 4 včetně protlačení trub v hloubce do 6 m vnějšího průměru vrtu přes 90 do 110 mm</t>
  </si>
  <si>
    <t>-1694603390</t>
  </si>
  <si>
    <t xml:space="preserve">nový prostup za stávající neprůchozí </t>
  </si>
  <si>
    <t>(13+12+12+12,5+12,5)</t>
  </si>
  <si>
    <t>166</t>
  </si>
  <si>
    <t>28613813</t>
  </si>
  <si>
    <t>trubka vodovodní HDPE (IPE) tyče 6,12m 110x6,3mm</t>
  </si>
  <si>
    <t>-72058199</t>
  </si>
  <si>
    <t>- nový prostup, vč. 5% prořezu</t>
  </si>
  <si>
    <t>((13+12+12+12,5+12,5)*1,05)</t>
  </si>
  <si>
    <t>167</t>
  </si>
  <si>
    <t>460632113</t>
  </si>
  <si>
    <t>Zemní protlaky zemní práce nutné k provedení protlaku výkop včetně zásypu ručně startovací jáma v hornině třídy těžitelnosti I skupiny 3</t>
  </si>
  <si>
    <t>1708659528</t>
  </si>
  <si>
    <t xml:space="preserve">- výkopy a záhozy startovacích jam řízených protlaků: </t>
  </si>
  <si>
    <t>168</t>
  </si>
  <si>
    <t>460632213</t>
  </si>
  <si>
    <t>Zemní protlaky zemní práce nutné k provedení protlaku výkop včetně zásypu ručně koncová jáma v hornině třídy těžitelnosti I skupiny 3</t>
  </si>
  <si>
    <t>337874919</t>
  </si>
  <si>
    <t xml:space="preserve">- výkopy a záhozy cílových jam řízených protlaků: </t>
  </si>
  <si>
    <t>169</t>
  </si>
  <si>
    <t>460641132</t>
  </si>
  <si>
    <t>Základové konstrukce základ bez bednění do rostlé zeminy z monolitického železobetonu bez výztuže se zvýšenými nároky na prostředí tř. C 30/37</t>
  </si>
  <si>
    <t>1016374989</t>
  </si>
  <si>
    <t>- základy výložníkových stožárů:</t>
  </si>
  <si>
    <t>- základy chodeckých stožárů:</t>
  </si>
  <si>
    <t>(0,6^3)*1</t>
  </si>
  <si>
    <t>170</t>
  </si>
  <si>
    <t>460641212</t>
  </si>
  <si>
    <t>Základové konstrukce výztuž z betonářské oceli 10 505</t>
  </si>
  <si>
    <t>1700702798</t>
  </si>
  <si>
    <t xml:space="preserve">SO 401 - v.č. 02 - Situace SSZ </t>
  </si>
  <si>
    <t>- betonářská ocel žebírková pr.10 mm jak.10505 dl.6 m</t>
  </si>
  <si>
    <t>4*0,005</t>
  </si>
  <si>
    <t>171</t>
  </si>
  <si>
    <t>460641411</t>
  </si>
  <si>
    <t>Základové konstrukce bednění s případnými vzpěrami nezabudované zřízení</t>
  </si>
  <si>
    <t>212498295</t>
  </si>
  <si>
    <t>(2*(1,7*1))*4</t>
  </si>
  <si>
    <t>(2*(1,5*1,8))*6</t>
  </si>
  <si>
    <t>172</t>
  </si>
  <si>
    <t>460641412</t>
  </si>
  <si>
    <t>Základové konstrukce bednění s případnými vzpěrami nezabudované odstranění</t>
  </si>
  <si>
    <t>-894591178</t>
  </si>
  <si>
    <t>173</t>
  </si>
  <si>
    <t>460662512</t>
  </si>
  <si>
    <t>Kabelové lože z písku včetně podsypu, zhutnění a urovnání povrchu pro kabely vn a vvn zakryté plastovou fólií, šířky přes 25 do 50 cm</t>
  </si>
  <si>
    <t>2084747576</t>
  </si>
  <si>
    <t xml:space="preserve">výkop  - odměřeno v AutoCadu:</t>
  </si>
  <si>
    <t>59+19</t>
  </si>
  <si>
    <t>174</t>
  </si>
  <si>
    <t>69311311</t>
  </si>
  <si>
    <t>pás varovný plný do výkopu š 330mm s potiskem</t>
  </si>
  <si>
    <t>937849069</t>
  </si>
  <si>
    <t>175</t>
  </si>
  <si>
    <t>460741133</t>
  </si>
  <si>
    <t>Osazení kabelových prostupů včetně utěsnění a spárování z trub betonových do rýhy, bez výkopových prací s obetonováním, vnitřního průměru přes 20 do 30 cm</t>
  </si>
  <si>
    <t>1165557649</t>
  </si>
  <si>
    <t>pro výložníkové stožáry:</t>
  </si>
  <si>
    <t>1,5*4</t>
  </si>
  <si>
    <t>176</t>
  </si>
  <si>
    <t>28610007-R</t>
  </si>
  <si>
    <t>trubka tlaková hrdlovaná vodovodní PVC dl 6m DN 300</t>
  </si>
  <si>
    <t>200217840</t>
  </si>
  <si>
    <t>177</t>
  </si>
  <si>
    <t>460744112</t>
  </si>
  <si>
    <t>Osazení kabelových prostupů vyčištění stávajících kabelových trub čistící soupravou bez kabelové komory</t>
  </si>
  <si>
    <t>-1138787190</t>
  </si>
  <si>
    <t>- stávající prostupy:</t>
  </si>
  <si>
    <t>178</t>
  </si>
  <si>
    <t>460791213</t>
  </si>
  <si>
    <t>Montáž trubek ochranných uložených volně do rýhy plastových ohebných, vnitřního průměru přes 50 do 90 mm</t>
  </si>
  <si>
    <t>154543410</t>
  </si>
  <si>
    <t>do výkopu ručně - odměřeno v AutoCadu:</t>
  </si>
  <si>
    <t>179</t>
  </si>
  <si>
    <t>34571351</t>
  </si>
  <si>
    <t>trubka elektroinstalační ohebná dvouplášťová korugovaná HDPE (chránička) D 40/50mm</t>
  </si>
  <si>
    <t>-1023409106</t>
  </si>
  <si>
    <t>- do výkopu 35 x 60 ručně - odměřeno v AutoCadu, vč. 5% prořezu:</t>
  </si>
  <si>
    <t>112*1,05</t>
  </si>
  <si>
    <t>180</t>
  </si>
  <si>
    <t>460791214</t>
  </si>
  <si>
    <t>Montáž trubek ochranných uložených volně do rýhy plastových ohebných, vnitřního průměru přes 90 do 110 mm</t>
  </si>
  <si>
    <t>1010944924</t>
  </si>
  <si>
    <t>181</t>
  </si>
  <si>
    <t>34571355</t>
  </si>
  <si>
    <t>trubka elektroinstalační ohebná dvouplášťová korugovaná HDPE (chránička) D 93/110mm</t>
  </si>
  <si>
    <t>603681529</t>
  </si>
  <si>
    <t>160*1,05</t>
  </si>
  <si>
    <t>182</t>
  </si>
  <si>
    <t>468051121</t>
  </si>
  <si>
    <t>Bourání základu betonového</t>
  </si>
  <si>
    <t>2018756752</t>
  </si>
  <si>
    <t>- rušení základů chodeckých stožárů:</t>
  </si>
  <si>
    <t>183</t>
  </si>
  <si>
    <t>468051131</t>
  </si>
  <si>
    <t>Bourání základu železobetonového</t>
  </si>
  <si>
    <t>-1721405533</t>
  </si>
  <si>
    <t>- rušení základů výložníkových stožárů:</t>
  </si>
  <si>
    <t>184</t>
  </si>
  <si>
    <t>469972111</t>
  </si>
  <si>
    <t>Odvoz suti a vybouraných hmot odvoz suti a vybouraných hmot do 1 km</t>
  </si>
  <si>
    <t>-1379795363</t>
  </si>
  <si>
    <t xml:space="preserve">SO 401 - v.č. 07 - Stožáry SSZ </t>
  </si>
  <si>
    <t>((1,7*1*1)*4)*1,66</t>
  </si>
  <si>
    <t>((1,2*0,8*0,8)*1)*1,66</t>
  </si>
  <si>
    <t>((0,6*0,6*0,6)*1)*1,66</t>
  </si>
  <si>
    <t>185</t>
  </si>
  <si>
    <t>469972121</t>
  </si>
  <si>
    <t>Odvoz suti a vybouraných hmot odvoz suti a vybouraných hmot Příplatek k ceně za každý další i započatý 1 km</t>
  </si>
  <si>
    <t>-2105675566</t>
  </si>
  <si>
    <t>- rušení základů stožárů:</t>
  </si>
  <si>
    <t>12,892*10</t>
  </si>
  <si>
    <t>HZS</t>
  </si>
  <si>
    <t>Hodinové zúčtovací sazby</t>
  </si>
  <si>
    <t>186</t>
  </si>
  <si>
    <t>HZS3222</t>
  </si>
  <si>
    <t>Hodinové zúčtovací sazby montáží technologických zařízení na stavebních objektech montér slaboproudých zařízení odborný</t>
  </si>
  <si>
    <t>262144</t>
  </si>
  <si>
    <t>-525298322</t>
  </si>
  <si>
    <t>PS401 - v.č. 01 - Technická zpráva</t>
  </si>
  <si>
    <t>- přímo zadané</t>
  </si>
  <si>
    <t>12*3*2</t>
  </si>
  <si>
    <t>1_VRN - SSZ Brněnská - U cihelny - M.Benky</t>
  </si>
  <si>
    <t xml:space="preserve">    VRN1 - Průzkumné, geodetické a projektové práce</t>
  </si>
  <si>
    <t xml:space="preserve">    VRN3 - Zařízení staveniště</t>
  </si>
  <si>
    <t>VRN1</t>
  </si>
  <si>
    <t>Průzkumné, geodetické a projektové práce</t>
  </si>
  <si>
    <t>012103000</t>
  </si>
  <si>
    <t>Geodetické práce před výstavbou</t>
  </si>
  <si>
    <t>854420419</t>
  </si>
  <si>
    <t>012303000</t>
  </si>
  <si>
    <t>Geodetické práce po výstavbě</t>
  </si>
  <si>
    <t>-1835125115</t>
  </si>
  <si>
    <t>012414000</t>
  </si>
  <si>
    <t>Geometrický plán</t>
  </si>
  <si>
    <t>-151135873</t>
  </si>
  <si>
    <t>013244000</t>
  </si>
  <si>
    <t>Dokumentace stavby bez rozlišení - vypracování dílenské dokumentace SSZ</t>
  </si>
  <si>
    <t>-2119866806</t>
  </si>
  <si>
    <t>013254000</t>
  </si>
  <si>
    <t>Dokumentace skutečného provedení stavby</t>
  </si>
  <si>
    <t>1141392349</t>
  </si>
  <si>
    <t>VRN3</t>
  </si>
  <si>
    <t>Zařízení staveniště</t>
  </si>
  <si>
    <t>032002000</t>
  </si>
  <si>
    <t>Vybavení staveniště</t>
  </si>
  <si>
    <t>-1800878960</t>
  </si>
  <si>
    <t>034303000R</t>
  </si>
  <si>
    <t>Dočasná ochranná a bezpočností opatření na staveništi</t>
  </si>
  <si>
    <t>-1031822361</t>
  </si>
  <si>
    <t>v. č. 01</t>
  </si>
  <si>
    <t>- Zajištění bezpečného přístupu a pohybu na staveništi (lávky, zábradlí, značení,..)</t>
  </si>
  <si>
    <t>Revize a zkoušky</t>
  </si>
  <si>
    <t>2015062717</t>
  </si>
  <si>
    <t>Revize</t>
  </si>
  <si>
    <t>045303000</t>
  </si>
  <si>
    <t>Koordinační a inženýrská činnost spojená s realizací stavby</t>
  </si>
  <si>
    <t>696444421</t>
  </si>
  <si>
    <t>2_DIO - Provizorní SSZ</t>
  </si>
  <si>
    <t>974101163</t>
  </si>
  <si>
    <t>-1653625972</t>
  </si>
  <si>
    <t>-751489372</t>
  </si>
  <si>
    <t>1066567526</t>
  </si>
  <si>
    <t>2_SO 101 - Stavební úpravy SSZ Brněnská - Žižkova - Družstevní</t>
  </si>
  <si>
    <t xml:space="preserve">    1 - Zemní práce</t>
  </si>
  <si>
    <t xml:space="preserve">    5 - Komunikace pozemní</t>
  </si>
  <si>
    <t xml:space="preserve">    997 - Doprava suti a vybouraných hmot</t>
  </si>
  <si>
    <t xml:space="preserve">    998 - Přesun hmot</t>
  </si>
  <si>
    <t>1867044891</t>
  </si>
  <si>
    <t>nároží stožárů č. 5,6:</t>
  </si>
  <si>
    <t>4+13,5+4+12</t>
  </si>
  <si>
    <t>nároží stožárů č. 7,8:</t>
  </si>
  <si>
    <t>13,5+21,5+13</t>
  </si>
  <si>
    <t>nároží stožárů č. 9,10:</t>
  </si>
  <si>
    <t>21+11,5+8</t>
  </si>
  <si>
    <t>-1176528479</t>
  </si>
  <si>
    <t>Nároží u stožárů č. 5 a 6:</t>
  </si>
  <si>
    <t>(5,5*0,5)*2</t>
  </si>
  <si>
    <t>Nároží u stožárů č. 7 a 8:</t>
  </si>
  <si>
    <t>(18*0,5)*2</t>
  </si>
  <si>
    <t>Nároží u stožárů č. 9,10:</t>
  </si>
  <si>
    <t>(7,6*0,5)*2</t>
  </si>
  <si>
    <t>Vytrhání obrub krajníků obrubníků stojatých</t>
  </si>
  <si>
    <t>1703319570</t>
  </si>
  <si>
    <t>https://podminky.urs.cz/item/CS_URS_2025_01/113202111</t>
  </si>
  <si>
    <t>5,5</t>
  </si>
  <si>
    <t>7,6</t>
  </si>
  <si>
    <t>-395126011</t>
  </si>
  <si>
    <t>31,1*0,5*0,6</t>
  </si>
  <si>
    <t>-1794667328</t>
  </si>
  <si>
    <t>1846622143</t>
  </si>
  <si>
    <t>-242149269</t>
  </si>
  <si>
    <t>-846017921</t>
  </si>
  <si>
    <t>-883326105</t>
  </si>
  <si>
    <t>9,33*20</t>
  </si>
  <si>
    <t>446219430</t>
  </si>
  <si>
    <t>31,1*0,5*0,6*1,7</t>
  </si>
  <si>
    <t>-430609368</t>
  </si>
  <si>
    <t>4+13,5+20+16</t>
  </si>
  <si>
    <t>13,5+83</t>
  </si>
  <si>
    <t>20+21</t>
  </si>
  <si>
    <t>-791354369</t>
  </si>
  <si>
    <t>31,1*0,5</t>
  </si>
  <si>
    <t>-132593364</t>
  </si>
  <si>
    <t>(5,5*0,5)</t>
  </si>
  <si>
    <t>(18*0,5)</t>
  </si>
  <si>
    <t>(7,6*0,5)</t>
  </si>
  <si>
    <t>-1521624139</t>
  </si>
  <si>
    <t>-2114668986</t>
  </si>
  <si>
    <t>753118997</t>
  </si>
  <si>
    <t>31,1*0,5*0,15</t>
  </si>
  <si>
    <t>658974530</t>
  </si>
  <si>
    <t>5,5*0,2</t>
  </si>
  <si>
    <t>18*0,2</t>
  </si>
  <si>
    <t>7,6*0,2</t>
  </si>
  <si>
    <t>-461856858</t>
  </si>
  <si>
    <t>31,1*0,3</t>
  </si>
  <si>
    <t>1377084935</t>
  </si>
  <si>
    <t>1010248811</t>
  </si>
  <si>
    <t>1756900847</t>
  </si>
  <si>
    <t>1695645529</t>
  </si>
  <si>
    <t>2024430288</t>
  </si>
  <si>
    <t>6,22*1,02 "Přepočtené koeficientem množství</t>
  </si>
  <si>
    <t>-488714040</t>
  </si>
  <si>
    <t>4+13,5</t>
  </si>
  <si>
    <t>13,5</t>
  </si>
  <si>
    <t>1,5+2,5</t>
  </si>
  <si>
    <t>4+12,5+5</t>
  </si>
  <si>
    <t>6+5,5</t>
  </si>
  <si>
    <t>-1856546911</t>
  </si>
  <si>
    <t>6,5+5,5</t>
  </si>
  <si>
    <t>7+6</t>
  </si>
  <si>
    <t>2+6</t>
  </si>
  <si>
    <t>-1964683933</t>
  </si>
  <si>
    <t>-802925614</t>
  </si>
  <si>
    <t>915111112</t>
  </si>
  <si>
    <t>Vodorovné dopravní značení dělící čáry souvislé š 125 mm retroreflexní bílá barva</t>
  </si>
  <si>
    <t>351168257</t>
  </si>
  <si>
    <t>Vodorovné dopravní značení stříkané barvou dělící čára šířky 125 mm souvislá bílá retroreflexní</t>
  </si>
  <si>
    <t>35+56</t>
  </si>
  <si>
    <t>1755395730</t>
  </si>
  <si>
    <t>(3*0,5)*6</t>
  </si>
  <si>
    <t>11*4</t>
  </si>
  <si>
    <t>915231112</t>
  </si>
  <si>
    <t>Vodorovné dopravní značení stříkaným plastem přechody pro chodce, šipky, symboly nápisy bílé retroreflexní</t>
  </si>
  <si>
    <t>-38813001</t>
  </si>
  <si>
    <t>Nápis stop:</t>
  </si>
  <si>
    <t>Nároží u stožáru č. 5</t>
  </si>
  <si>
    <t>1116258133</t>
  </si>
  <si>
    <t>-1819925533</t>
  </si>
  <si>
    <t>Dělící čáry:</t>
  </si>
  <si>
    <t>(35+56)*0,125</t>
  </si>
  <si>
    <t>747058295</t>
  </si>
  <si>
    <t>1739483071</t>
  </si>
  <si>
    <t>11,1*1,02 "Přepočtené koeficientem množství</t>
  </si>
  <si>
    <t>-459020059</t>
  </si>
  <si>
    <t>10,5</t>
  </si>
  <si>
    <t>885694474</t>
  </si>
  <si>
    <t>4+5+4,2</t>
  </si>
  <si>
    <t>1824279864</t>
  </si>
  <si>
    <t>-1378609966</t>
  </si>
  <si>
    <t>-513166749</t>
  </si>
  <si>
    <t>163079521</t>
  </si>
  <si>
    <t>-1608227536</t>
  </si>
  <si>
    <t>966006251</t>
  </si>
  <si>
    <t>Odstranění zábrany parkovací zabetonovaného sloupku v do 800 mm</t>
  </si>
  <si>
    <t>-1369712771</t>
  </si>
  <si>
    <t>Odstranění parkovací zábrany s odklizením materiálu na vzdálenost do 20 m nebo s naložením na dopravní prostředek sloupku zabetonovaného</t>
  </si>
  <si>
    <t>-821216214</t>
  </si>
  <si>
    <t>188,808</t>
  </si>
  <si>
    <t>5,287</t>
  </si>
  <si>
    <t>-305084560</t>
  </si>
  <si>
    <t>194,095*29</t>
  </si>
  <si>
    <t>-916430135</t>
  </si>
  <si>
    <t>(5,5+18+7,6)*0,1*0,2*2,2</t>
  </si>
  <si>
    <t>142*0,6*2,2</t>
  </si>
  <si>
    <t>-1842644658</t>
  </si>
  <si>
    <t>(31,1*0,5)*0,2*1,7</t>
  </si>
  <si>
    <t>-1189610151</t>
  </si>
  <si>
    <t>2_SO 401 - SSZ Brněnská - Žižkova - Družstevní</t>
  </si>
  <si>
    <t xml:space="preserve">    46-M - Zemní práce při extr.mont.pracích</t>
  </si>
  <si>
    <t>1678523139</t>
  </si>
  <si>
    <t>montáž značky P2 na stožár č. 1, 6:</t>
  </si>
  <si>
    <t>montáž značky P4 na stožár č. 8</t>
  </si>
  <si>
    <t>montáž značky P6 na stožár č. 4:</t>
  </si>
  <si>
    <t>513926095</t>
  </si>
  <si>
    <t>1579290963</t>
  </si>
  <si>
    <t>351009687</t>
  </si>
  <si>
    <t>1662770784</t>
  </si>
  <si>
    <t>-163662086</t>
  </si>
  <si>
    <t>montáž nové značky P2 na stožár č. 1, 6:</t>
  </si>
  <si>
    <t>montáž nové značky P4 na stožár č. 8</t>
  </si>
  <si>
    <t>montáž nové značky P6 na stožár č. 4:</t>
  </si>
  <si>
    <t>1945848953</t>
  </si>
  <si>
    <t>0,08</t>
  </si>
  <si>
    <t>568663431</t>
  </si>
  <si>
    <t>569393974</t>
  </si>
  <si>
    <t>-1037347376</t>
  </si>
  <si>
    <t>1972209973</t>
  </si>
  <si>
    <t>-1004323974</t>
  </si>
  <si>
    <t>-1262254662</t>
  </si>
  <si>
    <t>1642346246</t>
  </si>
  <si>
    <t>1438424824</t>
  </si>
  <si>
    <t>1998437020</t>
  </si>
  <si>
    <t>191000498</t>
  </si>
  <si>
    <t>-418275051</t>
  </si>
  <si>
    <t>145/2,5</t>
  </si>
  <si>
    <t>-1414117433</t>
  </si>
  <si>
    <t>11*0,5</t>
  </si>
  <si>
    <t>162873224</t>
  </si>
  <si>
    <t>310992573</t>
  </si>
  <si>
    <t>10*1,05</t>
  </si>
  <si>
    <t>1583804364</t>
  </si>
  <si>
    <t>375622006</t>
  </si>
  <si>
    <t>návěstidlo 1x200 na stožáru č. 1 (ZA1), 2 (ZPCA1), 3 (KF1), 4 (SC1), 6 (ZD1), 8 (SF1) :</t>
  </si>
  <si>
    <t>6*3,5</t>
  </si>
  <si>
    <t>návěstidlo 1x200 na výložník 1 (ZA2), 6 (ZD2):</t>
  </si>
  <si>
    <t>2*(6+5)</t>
  </si>
  <si>
    <t>na stožár č. 1 (VA1+VB1), 2 (VB3), 4 (VC1), 6 (VD1+VE1), 7 (VE3), 8 (VF1), 9 (VF3)</t>
  </si>
  <si>
    <t>9*3,5</t>
  </si>
  <si>
    <t xml:space="preserve"> na stožár č. 1 (VA2+VB2), 4(VC2), 6 (VD2+VE2), 8 (VF2):</t>
  </si>
  <si>
    <t>(1*(6+6+7+4))+(1*(6+6))+(1*(6+6+7+4)+(1*(6+6)))</t>
  </si>
  <si>
    <t>tlačítko pro výzvu chodců a cyklistů na stožáru č. 1 (DPCA1), 2 (DPCA2), 6 (DPD1), 7 (DPD2), 10 (DPCA3),11 (DPCA4).</t>
  </si>
  <si>
    <t>6*2</t>
  </si>
  <si>
    <t>-84685257</t>
  </si>
  <si>
    <t xml:space="preserve">návěstidlo 1x200  na stožáru č. 1 (ZA1), 2 (ZPCA1), 3 (KF1), 4 (SC1), 6 (ZD1), 8 (SF1) :</t>
  </si>
  <si>
    <t>-70472264</t>
  </si>
  <si>
    <t>-2044411265</t>
  </si>
  <si>
    <t>142506196</t>
  </si>
  <si>
    <t>pokládka kabelu NYY-J 12x1,5 (WC3, WC5, WC9, WC10):</t>
  </si>
  <si>
    <t>81+45+54+58</t>
  </si>
  <si>
    <t>1504461667</t>
  </si>
  <si>
    <t>pokládka kabelu NYY-J 12x1,5 (WC3, WC5, WC9, WC10)::, vč. 5% prořezu:</t>
  </si>
  <si>
    <t>(81+45+54+58)*1,05</t>
  </si>
  <si>
    <t>1350969328</t>
  </si>
  <si>
    <t>4*2*0,1</t>
  </si>
  <si>
    <t>1398207959</t>
  </si>
  <si>
    <t>pokládka kabelu NYY-J 19x1,5 (WC1+WC2+WC3+WC5+WC6+WC7+WC8+WC11+WC12+WC13+WC14+WC15):</t>
  </si>
  <si>
    <t>70+73+16+25</t>
  </si>
  <si>
    <t>-1867746708</t>
  </si>
  <si>
    <t>(70+73+16+25)*1,05</t>
  </si>
  <si>
    <t>91140673</t>
  </si>
  <si>
    <t>-1278841598</t>
  </si>
  <si>
    <t>pokládka kabelů NYY-J 24x1,5 (WC7):</t>
  </si>
  <si>
    <t>154942169</t>
  </si>
  <si>
    <t xml:space="preserve"> pokládka kabelů NYY-J 24x1,5 (WC7) -  včetně 5% prořezu:</t>
  </si>
  <si>
    <t>(38)*1,05</t>
  </si>
  <si>
    <t>-151938941</t>
  </si>
  <si>
    <t>210813111.1</t>
  </si>
  <si>
    <t>Montáž izolovaných kabelů měděných do 1 kV bez ukončení plných nebo laněných kulatých (např. CYKY, CHKE-R) uložených pevně počtu a průřezu žil 37x1,5 mm2</t>
  </si>
  <si>
    <t>1864372909</t>
  </si>
  <si>
    <t>pokládka kabelů NYY-J 30x1,5 (WC7):</t>
  </si>
  <si>
    <t>92+92</t>
  </si>
  <si>
    <t>34111165.1-R</t>
  </si>
  <si>
    <t>kabel silový s Cu jádrem 0,6/1kV (NYY-J) 30x1,5mm2</t>
  </si>
  <si>
    <t>1922164623</t>
  </si>
  <si>
    <t xml:space="preserve"> pokládka kabelů NYY-J 30x1,5 (WC7) -  včetně 5% prořezu:</t>
  </si>
  <si>
    <t>(92+92)*1,05</t>
  </si>
  <si>
    <t>-513376627</t>
  </si>
  <si>
    <t xml:space="preserve"> ukončení kabelu NYY-J 30x1,5:</t>
  </si>
  <si>
    <t>-259187511</t>
  </si>
  <si>
    <t>(11+11+11+14,5+14,5+14,5+14,5+14,5)</t>
  </si>
  <si>
    <t>-1470391485</t>
  </si>
  <si>
    <t>-319765325</t>
  </si>
  <si>
    <t>-994327595</t>
  </si>
  <si>
    <t>238</t>
  </si>
  <si>
    <t>-2114518477</t>
  </si>
  <si>
    <t>-1332056341</t>
  </si>
  <si>
    <t>218813121</t>
  </si>
  <si>
    <t>Demontáž izolovaných kabelů měděných do 1 kV bez odpojení vodičů plných nebo laněných kulatých (např. CYKY, CHKE-R) uložených pevně počtu a průřezu žil 37x1,5 mm2</t>
  </si>
  <si>
    <t>-1316456643</t>
  </si>
  <si>
    <t>-936727911</t>
  </si>
  <si>
    <t>(14+14+12+12)*0,001</t>
  </si>
  <si>
    <t>202482238</t>
  </si>
  <si>
    <t>1889151728</t>
  </si>
  <si>
    <t>919227184</t>
  </si>
  <si>
    <t>90234092</t>
  </si>
  <si>
    <t>220300157</t>
  </si>
  <si>
    <t>Montáž formy pro kabely TCEKE, TCEKES včetně odstranění pláště na jednom konci kabelu, odnitkování a vyšití formy, očištění konců žil a prozvonění, zaletování formy na špičky nebo zapojení pod šroubky délky kabelu do 0,5 m 35 XN</t>
  </si>
  <si>
    <t>58042678</t>
  </si>
  <si>
    <t>ukončení kabelu NYY-J 30x1,5:</t>
  </si>
  <si>
    <t>436756988</t>
  </si>
  <si>
    <t>540063364</t>
  </si>
  <si>
    <t>1620430485</t>
  </si>
  <si>
    <t>220300606</t>
  </si>
  <si>
    <t>Ukončení návěstních kabelů smršťovací záklopkou včetně odizolování, vyformování a zapojení vodičů na kabelech NCEY, NCYY do 37x1 nebo 1,5</t>
  </si>
  <si>
    <t>2101279874</t>
  </si>
  <si>
    <t>1249636459</t>
  </si>
  <si>
    <t>90184786</t>
  </si>
  <si>
    <t>35442120-R</t>
  </si>
  <si>
    <t>-1680175314</t>
  </si>
  <si>
    <t>23226003</t>
  </si>
  <si>
    <t>mezi novým řadičem SSZ a řadiče SSZ Brněnská - U Cihelny</t>
  </si>
  <si>
    <t>-1771298704</t>
  </si>
  <si>
    <t>-962050037</t>
  </si>
  <si>
    <t>(4*12)+(4*19)+(1*24)+(2*30)</t>
  </si>
  <si>
    <t>7*8</t>
  </si>
  <si>
    <t>701044634</t>
  </si>
  <si>
    <t>837821249</t>
  </si>
  <si>
    <t>-1159170035</t>
  </si>
  <si>
    <t>pokládka kabelu FTP cat6a (VVK1) mezi o řadičem SSZ a stožárem č. 1:</t>
  </si>
  <si>
    <t>pokládka kabelu FTP cat6a (VVK2, VVK3) mezi o řadičem SSZ a stožárem č. 4:</t>
  </si>
  <si>
    <t>79+79</t>
  </si>
  <si>
    <t>pokládka kabelu FTP cat6a (VVK4) mezi o řadičem SSZ a stožárem č. 6:</t>
  </si>
  <si>
    <t>pokládka kabelu FTP cat6a (VVK5) mezi o řadičem SSZ a stožárem č. 8:</t>
  </si>
  <si>
    <t>pokládka kabelu FTP cat6a (VVK6, VVK7) mezi o řadičem SSZ a stožárem č. 2,</t>
  </si>
  <si>
    <t>pokládka kabelu FTP cat6a (WC12) mezi o řadičem SSZ a stožárem č. 2 (jednotka RSU)</t>
  </si>
  <si>
    <t>44+44</t>
  </si>
  <si>
    <t>34121273-R</t>
  </si>
  <si>
    <t>-269996543</t>
  </si>
  <si>
    <t>518941546</t>
  </si>
  <si>
    <t>1777810787</t>
  </si>
  <si>
    <t>stožár č. 1 - 11:</t>
  </si>
  <si>
    <t>208</t>
  </si>
  <si>
    <t>-1173781026</t>
  </si>
  <si>
    <t xml:space="preserve">návěstidlo 1x200  na stožár č. 1 (ZA1), 2 (ZPCA1), 3 (KF1), 4 (SC1), 6 (ZD1), 8 (SF1)</t>
  </si>
  <si>
    <t xml:space="preserve">návěstidlo 1x200 na výložník  1 (ZA2), 6 (ZD2):</t>
  </si>
  <si>
    <t xml:space="preserve">na stožár č. 1 (VA1+VB1), 2 (VB3), 4 (VC1), 6 (VD1+VE1), 7 (VE3), 8 (VF1),  9 (VF3)</t>
  </si>
  <si>
    <t>9*2</t>
  </si>
  <si>
    <t>na stožá č.1 (VA2+VB2), 4 (VC2), 6 (VD2+VE2), 8 (VF2)</t>
  </si>
  <si>
    <t>-126172715</t>
  </si>
  <si>
    <t>432791575</t>
  </si>
  <si>
    <t>-597034732</t>
  </si>
  <si>
    <t>333865266</t>
  </si>
  <si>
    <t xml:space="preserve">stožár chodecký,  výška 3800 mm, č. 3, 5, 9</t>
  </si>
  <si>
    <t>-2052450610</t>
  </si>
  <si>
    <t>stožár chodecký, výška 3800 mm, č. 2, 7</t>
  </si>
  <si>
    <t>1934488039</t>
  </si>
  <si>
    <t xml:space="preserve">stožár výložníkový č. 4, 8  (s vyložením 5 m):</t>
  </si>
  <si>
    <t xml:space="preserve">stožár výložníkový č. 1, 6  (s vyložením 6 m):</t>
  </si>
  <si>
    <t>1034054013</t>
  </si>
  <si>
    <t xml:space="preserve">stožár výložníkový č. 4,8  (s vyložením 5 m):</t>
  </si>
  <si>
    <t>404451646-1-R</t>
  </si>
  <si>
    <t>Konzole délky 0,75m pro základní návěstidlo</t>
  </si>
  <si>
    <t>802810593</t>
  </si>
  <si>
    <t>stožár výložníkový č. 4:</t>
  </si>
  <si>
    <t>Stožár výložníkový s výložníkem délky 6m</t>
  </si>
  <si>
    <t>-1793055419</t>
  </si>
  <si>
    <t>220960004</t>
  </si>
  <si>
    <t>Montáž stožáru nebo sloupku včetně postavení stožáru, usazení nebo zabetonování základu, zatažení kabelu do stožáru, připojení kabelu, připojení uzemnění sloupku ručního řízení</t>
  </si>
  <si>
    <t>1290764231</t>
  </si>
  <si>
    <t>stožár pro RŘ zapuštěný, č. 10,11</t>
  </si>
  <si>
    <t>-2024500528</t>
  </si>
  <si>
    <t>stožár chodecký, výška 3800 mm, č. 3, 5, 9:</t>
  </si>
  <si>
    <t>-185095465</t>
  </si>
  <si>
    <t>404611039-R</t>
  </si>
  <si>
    <t>Sloupek ručního řízení zapučtěny</t>
  </si>
  <si>
    <t>-1109098354</t>
  </si>
  <si>
    <t>Sloupek ručního řízení na základovém rámu</t>
  </si>
  <si>
    <t>Poznámka k položce:_x000d_
Poznámka k položce: Poznámka k položce: Svislá část stožáru musí být opatřena do výšky 60 cm plastovým nástřikem</t>
  </si>
  <si>
    <t>stožár RŘ č. 10, 11:</t>
  </si>
  <si>
    <t>1472499208</t>
  </si>
  <si>
    <t>152810977</t>
  </si>
  <si>
    <t>1160521508</t>
  </si>
  <si>
    <t>715953904</t>
  </si>
  <si>
    <t>-625733878</t>
  </si>
  <si>
    <t>-1876687973</t>
  </si>
  <si>
    <t>-93262266</t>
  </si>
  <si>
    <t>1220764467</t>
  </si>
  <si>
    <t>návěstidlo 3x200 se směrovým signálem (S1,S2, S3) s kontrastním rámem:</t>
  </si>
  <si>
    <t>407986264</t>
  </si>
  <si>
    <t>-1336637439</t>
  </si>
  <si>
    <t>1817311479</t>
  </si>
  <si>
    <t xml:space="preserve">návěstidlo 1x200 se signálem  S6 (signál pro opuštění křižovatky) na stožáru s kontrastním rámen č. 3 (KF1)</t>
  </si>
  <si>
    <t xml:space="preserve"> návěstidlo 1x200 s signálem S5 (doplňková zelená šipka) na stožáru č. 4 (SC1), 8 (SF1)</t>
  </si>
  <si>
    <t xml:space="preserve"> návěstidlo 1x200 se signálem žluté barvy S4a na stožáru č. 1 (ZA1), 6 (DZ1)</t>
  </si>
  <si>
    <t xml:space="preserve"> návěstidlo 1x200 se signálem žluté barv S4a na výložník s kontrastním rámem č. 1 (ZA2), 6 (ZD2)</t>
  </si>
  <si>
    <t xml:space="preserve"> návěstidlo 1x200 se signálem S7 (přerušované žlutá světlo ve tvaru chodec + cyklista) na stožáru č. 1 (ZPCA1),</t>
  </si>
  <si>
    <t>-1354274786</t>
  </si>
  <si>
    <t xml:space="preserve">stožár čč. 3 (KF1),  stožár č. 4 (SC1),  stožár č. 8 (SF1)</t>
  </si>
  <si>
    <t>1+1+1</t>
  </si>
  <si>
    <t>-200477170</t>
  </si>
  <si>
    <t>346703079</t>
  </si>
  <si>
    <t>-950517261</t>
  </si>
  <si>
    <t>-1916813988</t>
  </si>
  <si>
    <t xml:space="preserve">návěstidlo 1x200 se signálem S4a na stožáru č. 1  (ZA1+ZA2)), 6 (ZD1+ZD2),</t>
  </si>
  <si>
    <t>959690624</t>
  </si>
  <si>
    <t>-467484411</t>
  </si>
  <si>
    <t>návěstidlo 3x200 se směrovým signálem (SS1,S2, S3) s kontrastním rámem:</t>
  </si>
  <si>
    <t>569168832</t>
  </si>
  <si>
    <t>-1378887671</t>
  </si>
  <si>
    <t>6*3</t>
  </si>
  <si>
    <t>-43112634</t>
  </si>
  <si>
    <t>4*3</t>
  </si>
  <si>
    <t>897136106</t>
  </si>
  <si>
    <t>návěstidlo chodecké, na stožárech 1, 2, 3, 5, 6, 7, 8, 9:</t>
  </si>
  <si>
    <t>-894367748</t>
  </si>
  <si>
    <t>1267912543</t>
  </si>
  <si>
    <t>montáž jednotka RSU pro technologii V2X na stožár č. 6</t>
  </si>
  <si>
    <t>1294618261</t>
  </si>
  <si>
    <t>1417579172</t>
  </si>
  <si>
    <t>přijímač BPN na stožár č. 1, 6:</t>
  </si>
  <si>
    <t>358167264</t>
  </si>
  <si>
    <t>507374188</t>
  </si>
  <si>
    <t>-257574653</t>
  </si>
  <si>
    <t>-616386221</t>
  </si>
  <si>
    <t>videodetektor na výložník č. 1 (VK1), 4 (VK2, VK3), 6 (VK4), 8 (VK5):</t>
  </si>
  <si>
    <t>533118993</t>
  </si>
  <si>
    <t>1221990418</t>
  </si>
  <si>
    <t>-129154412</t>
  </si>
  <si>
    <t>1134378662</t>
  </si>
  <si>
    <t>759339039</t>
  </si>
  <si>
    <t>259567331</t>
  </si>
  <si>
    <t>-1702411070</t>
  </si>
  <si>
    <t>-90399755</t>
  </si>
  <si>
    <t xml:space="preserve">stožár č. 1 (ZA2),  stožár č. 3 (KF1),  stožár č. 6 (ZD2)</t>
  </si>
  <si>
    <t>-168869541</t>
  </si>
  <si>
    <t>1751648931</t>
  </si>
  <si>
    <t>-71282937</t>
  </si>
  <si>
    <t>-1041978308</t>
  </si>
  <si>
    <t>-1720511482</t>
  </si>
  <si>
    <t>Mikroprocesorový řadič SSZ</t>
  </si>
  <si>
    <t>1695831162</t>
  </si>
  <si>
    <t>1131770982</t>
  </si>
  <si>
    <t>-2016526738</t>
  </si>
  <si>
    <t>1081116207</t>
  </si>
  <si>
    <t xml:space="preserve">signální skupina  VB, VC, VD, VE, VF, ZA, ZD</t>
  </si>
  <si>
    <t>-474081142</t>
  </si>
  <si>
    <t>PCA, PC, PD, PF, KF1, SC1, SF1, ZPCA</t>
  </si>
  <si>
    <t>-63307073</t>
  </si>
  <si>
    <t>2066020628</t>
  </si>
  <si>
    <t>16 signalních skupin</t>
  </si>
  <si>
    <t>527526767</t>
  </si>
  <si>
    <t>-2078512786</t>
  </si>
  <si>
    <t>-1496573070</t>
  </si>
  <si>
    <t>-1771485108</t>
  </si>
  <si>
    <t>934846707</t>
  </si>
  <si>
    <t>424421644</t>
  </si>
  <si>
    <t>1463521945</t>
  </si>
  <si>
    <t>-963081457</t>
  </si>
  <si>
    <t>1954599032</t>
  </si>
  <si>
    <t>-355821801</t>
  </si>
  <si>
    <t>-198090</t>
  </si>
  <si>
    <t>-1210690276</t>
  </si>
  <si>
    <t>-1400715450</t>
  </si>
  <si>
    <t>-1476657747</t>
  </si>
  <si>
    <t>-1913435869</t>
  </si>
  <si>
    <t>372828813</t>
  </si>
  <si>
    <t>-1011713293</t>
  </si>
  <si>
    <t>-1937877167</t>
  </si>
  <si>
    <t>1682019298</t>
  </si>
  <si>
    <t>-1322422886</t>
  </si>
  <si>
    <t>418992817</t>
  </si>
  <si>
    <t>46-M</t>
  </si>
  <si>
    <t>Zemní práce při extr.mont.pracích</t>
  </si>
  <si>
    <t>603435544</t>
  </si>
  <si>
    <t>145*0,001</t>
  </si>
  <si>
    <t>2123242129</t>
  </si>
  <si>
    <t>(145*0,001)*5</t>
  </si>
  <si>
    <t>186667246</t>
  </si>
  <si>
    <t>(0,6*0,6*0,6)*2</t>
  </si>
  <si>
    <t>5*(1,2*0,8*0,8)</t>
  </si>
  <si>
    <t>1187617728</t>
  </si>
  <si>
    <t>27+37</t>
  </si>
  <si>
    <t>97453402</t>
  </si>
  <si>
    <t>460161422</t>
  </si>
  <si>
    <t>-1228498777</t>
  </si>
  <si>
    <t>výkop 65 x 60 ručně - odměřeno v AutoCadu:</t>
  </si>
  <si>
    <t>1788850032</t>
  </si>
  <si>
    <t>331408715</t>
  </si>
  <si>
    <t>1554600761</t>
  </si>
  <si>
    <t>64*0,35*0,2</t>
  </si>
  <si>
    <t>19*0,35*0,4</t>
  </si>
  <si>
    <t>přebytečná zemina z výkopu 65 x 60 - odměřeno v AutoCadu:</t>
  </si>
  <si>
    <t>9*0,65*0,2</t>
  </si>
  <si>
    <t>((1,7*1*1)*5*0,8)+((0,6*0,6*0,6)*10*0,8)</t>
  </si>
  <si>
    <t>776415047</t>
  </si>
  <si>
    <t>16,9*4</t>
  </si>
  <si>
    <t>-1699120865</t>
  </si>
  <si>
    <t>1273862662</t>
  </si>
  <si>
    <t>460431442</t>
  </si>
  <si>
    <t>-1658976702</t>
  </si>
  <si>
    <t>zásyp 65 x 60 ručně - odměřeno v AutoCadu:</t>
  </si>
  <si>
    <t>2144831041</t>
  </si>
  <si>
    <t>-1116244454</t>
  </si>
  <si>
    <t>((11+11+11+14,5+14,5+14,5+14,5+14,5)*1,05)</t>
  </si>
  <si>
    <t>2043645189</t>
  </si>
  <si>
    <t>320040232</t>
  </si>
  <si>
    <t>-1860255907</t>
  </si>
  <si>
    <t>(0,6^3)*2</t>
  </si>
  <si>
    <t>1334321415</t>
  </si>
  <si>
    <t>1533752891</t>
  </si>
  <si>
    <t>90999058</t>
  </si>
  <si>
    <t>-1425927658</t>
  </si>
  <si>
    <t>64+19+9</t>
  </si>
  <si>
    <t>190887646</t>
  </si>
  <si>
    <t>521427194</t>
  </si>
  <si>
    <t>-463561447</t>
  </si>
  <si>
    <t>1451307514</t>
  </si>
  <si>
    <t>14+14+12+12</t>
  </si>
  <si>
    <t>-120422799</t>
  </si>
  <si>
    <t>317055424</t>
  </si>
  <si>
    <t>-532145593</t>
  </si>
  <si>
    <t>310</t>
  </si>
  <si>
    <t>-527874932</t>
  </si>
  <si>
    <t>-1885321254</t>
  </si>
  <si>
    <t>(1,2*0,8*0,8)*5</t>
  </si>
  <si>
    <t>60557811</t>
  </si>
  <si>
    <t>-1420399332</t>
  </si>
  <si>
    <t>((1,2*0,8*0,8)*5)*1,66</t>
  </si>
  <si>
    <t>((0,6*0,6*0,6)*2)*1,66</t>
  </si>
  <si>
    <t>1190930168</t>
  </si>
  <si>
    <t>18,379*10</t>
  </si>
  <si>
    <t>187</t>
  </si>
  <si>
    <t>-1198167860</t>
  </si>
  <si>
    <t>2_VRN - SSZ Brněnská - Žižkova - Družstevní</t>
  </si>
  <si>
    <t>1685964293</t>
  </si>
  <si>
    <t>511538950</t>
  </si>
  <si>
    <t>-320529263</t>
  </si>
  <si>
    <t>556813464</t>
  </si>
  <si>
    <t>834422210</t>
  </si>
  <si>
    <t>-1096722730</t>
  </si>
  <si>
    <t>59362310</t>
  </si>
  <si>
    <t>2107950266</t>
  </si>
  <si>
    <t>-1938298830</t>
  </si>
  <si>
    <t>3_DIO - Provizorní SSZ</t>
  </si>
  <si>
    <t>48819716</t>
  </si>
  <si>
    <t>737166855</t>
  </si>
  <si>
    <t>-1970914712</t>
  </si>
  <si>
    <t>-1930821906</t>
  </si>
  <si>
    <t>3_SO 101 - Stavební úpravy SSZ Nár.třída - Velkomoravská - Štefánikova</t>
  </si>
  <si>
    <t>-1800936995</t>
  </si>
  <si>
    <t>Nároží u stožáru č. 2:</t>
  </si>
  <si>
    <t>Nároží u stožáru č. 3:</t>
  </si>
  <si>
    <t>Nároží u stožáru č. 4:</t>
  </si>
  <si>
    <t>Nároží u stožáru č. 5:</t>
  </si>
  <si>
    <t>Nároží u stožáru č. 6:</t>
  </si>
  <si>
    <t>Nároží u stožáru č. 7:</t>
  </si>
  <si>
    <t>1921389138</t>
  </si>
  <si>
    <t>-1020082153</t>
  </si>
  <si>
    <t>-39881632</t>
  </si>
  <si>
    <t>21*0,5*0,6</t>
  </si>
  <si>
    <t>-1015796804</t>
  </si>
  <si>
    <t>-1181711398</t>
  </si>
  <si>
    <t>1818886782</t>
  </si>
  <si>
    <t>2094998530</t>
  </si>
  <si>
    <t>352330962</t>
  </si>
  <si>
    <t>6,3*20</t>
  </si>
  <si>
    <t>683215931</t>
  </si>
  <si>
    <t>21*0,5*0,6*1,7</t>
  </si>
  <si>
    <t>1996404232</t>
  </si>
  <si>
    <t>-420248551</t>
  </si>
  <si>
    <t>14*0,5</t>
  </si>
  <si>
    <t>-1191339375</t>
  </si>
  <si>
    <t>-1084407026</t>
  </si>
  <si>
    <t>1553350216</t>
  </si>
  <si>
    <t>21*0,5</t>
  </si>
  <si>
    <t>-1878819683</t>
  </si>
  <si>
    <t>21*0,5*0,15</t>
  </si>
  <si>
    <t>-1187846205</t>
  </si>
  <si>
    <t>-880672165</t>
  </si>
  <si>
    <t>14*0,3</t>
  </si>
  <si>
    <t>591734547</t>
  </si>
  <si>
    <t>870491976</t>
  </si>
  <si>
    <t>-2108423542</t>
  </si>
  <si>
    <t>-142298138</t>
  </si>
  <si>
    <t>1281746910</t>
  </si>
  <si>
    <t>Poznámka k položce:_x000d_
Poznámka k položce: 30% na doplnění stávajících očištěných kostek.</t>
  </si>
  <si>
    <t>1,4*1,02 "Přepočtené koeficientem množství</t>
  </si>
  <si>
    <t>1425985614</t>
  </si>
  <si>
    <t>Zpětná úprava po kabelových rýhách dlažbou dle okolních ploch + nová dlažba:</t>
  </si>
  <si>
    <t>nároží stožáru č. 2:</t>
  </si>
  <si>
    <t>4+22</t>
  </si>
  <si>
    <t>nároží stožáru č. 3:</t>
  </si>
  <si>
    <t>nároží stožáru č. 4:</t>
  </si>
  <si>
    <t>nároží stožáru č. 5:</t>
  </si>
  <si>
    <t>20+9</t>
  </si>
  <si>
    <t>1366614031</t>
  </si>
  <si>
    <t>nároží stožáru č. 6:</t>
  </si>
  <si>
    <t>59245263</t>
  </si>
  <si>
    <t>dlažba skladebná betonová 200x200mm tl 60mm barevná</t>
  </si>
  <si>
    <t>1720771804</t>
  </si>
  <si>
    <t>nároží stožáru č. 7:</t>
  </si>
  <si>
    <t>37*1,03 "Přepočtené koeficientem množství</t>
  </si>
  <si>
    <t>540995716</t>
  </si>
  <si>
    <t>Zámková dlažba dle okolních ploch:</t>
  </si>
  <si>
    <t>Velkoformátová dlažba dle okolních ploch:</t>
  </si>
  <si>
    <t>228875235</t>
  </si>
  <si>
    <t>-2057928165</t>
  </si>
  <si>
    <t>(10+12+9)*4</t>
  </si>
  <si>
    <t>Vodorovné dopravní značení přechody pro chodce, šipky, symboly retroreflexní bílý plast</t>
  </si>
  <si>
    <t>722034209</t>
  </si>
  <si>
    <t>Nápis "STOP":</t>
  </si>
  <si>
    <t>nároží u stožáru č. 1:</t>
  </si>
  <si>
    <t>nároží u stožáru č. 5:</t>
  </si>
  <si>
    <t>-934306026</t>
  </si>
  <si>
    <t>10+12+9</t>
  </si>
  <si>
    <t>2082842404</t>
  </si>
  <si>
    <t>504749389</t>
  </si>
  <si>
    <t>1003435898</t>
  </si>
  <si>
    <t>3*1,02 "Přepočtené koeficientem množství</t>
  </si>
  <si>
    <t>567623677</t>
  </si>
  <si>
    <t>-767718271</t>
  </si>
  <si>
    <t>Nároží u stožárů č. 5:</t>
  </si>
  <si>
    <t>Nároží u stožárů č. 6:</t>
  </si>
  <si>
    <t>302881288</t>
  </si>
  <si>
    <t>14*1,02 "Přepočtené koeficientem množství</t>
  </si>
  <si>
    <t>916241213</t>
  </si>
  <si>
    <t>Osazení obrubníku kamenného stojatého s boční opěrou do lože z betonu prostého</t>
  </si>
  <si>
    <t>1737833983</t>
  </si>
  <si>
    <t>Osazení obrubníku kamenného se zřízením lože, s vyplněním a zatřením spár cementovou maltou stojatého s boční opěrou z betonu prostého, do lože z betonu prostého</t>
  </si>
  <si>
    <t>Žulový obrubník:</t>
  </si>
  <si>
    <t>58380005</t>
  </si>
  <si>
    <t>obrubník kamenný žulový přímý 1000x200x250mm</t>
  </si>
  <si>
    <t>-1060571159</t>
  </si>
  <si>
    <t>Poznámka k položce:_x000d_
Poznámka k položce: Hmotnost: 120 kg/bm</t>
  </si>
  <si>
    <t>58380374</t>
  </si>
  <si>
    <t>obrubník kamenný žulový přímý 1000x120x250mm</t>
  </si>
  <si>
    <t>-688027151</t>
  </si>
  <si>
    <t>Poznámka k položce:_x000d_
Poznámka k položce: Hmotnost: 82 kg/bm</t>
  </si>
  <si>
    <t>Žulový obrubník přechodový:</t>
  </si>
  <si>
    <t>2011986441</t>
  </si>
  <si>
    <t>-459876063</t>
  </si>
  <si>
    <t>120801108</t>
  </si>
  <si>
    <t>231710536</t>
  </si>
  <si>
    <t>1234731034</t>
  </si>
  <si>
    <t>-1165740212</t>
  </si>
  <si>
    <t>202,268</t>
  </si>
  <si>
    <t>2,38</t>
  </si>
  <si>
    <t>odpad kód 17 05 04 - kámen:</t>
  </si>
  <si>
    <t>1,296</t>
  </si>
  <si>
    <t>-176777399</t>
  </si>
  <si>
    <t>205,944*29</t>
  </si>
  <si>
    <t>-542818516</t>
  </si>
  <si>
    <t>7*0,1*0,2*2,2</t>
  </si>
  <si>
    <t>153*0,6*2,2</t>
  </si>
  <si>
    <t>997221873</t>
  </si>
  <si>
    <t>Poplatek za uložení na recyklační skládce (skládkovné) stavebního odpadu zeminy a kamení zatříděného do Katalogu odpadů pod kódem 17 05 04</t>
  </si>
  <si>
    <t>1304006091</t>
  </si>
  <si>
    <t>Poplatek za uložení stavebního odpadu na recyklační skládce (skládkovné) zeminy a kamení zatříděného do Katalogu odpadů pod kódem 17 05 04</t>
  </si>
  <si>
    <t>odpad kód 17 05 04 - odstraněné žulové obrubníky:</t>
  </si>
  <si>
    <t>14*0,2*0,25*1,8</t>
  </si>
  <si>
    <t>odpad kód 17 05 04 - rozebrané žulové kostky:</t>
  </si>
  <si>
    <t>2*0,1*0,1*1,8</t>
  </si>
  <si>
    <t>-919631032</t>
  </si>
  <si>
    <t>(14*0,5)*0,2*1,7</t>
  </si>
  <si>
    <t>-1797011017</t>
  </si>
  <si>
    <t>101,184</t>
  </si>
  <si>
    <t>468021122</t>
  </si>
  <si>
    <t>Rozebrání dlažeb při elektromontážích ručně z kostek drobných do písku spáry zalité, vč. očištění, příp.naložení na dopr.prostředek</t>
  </si>
  <si>
    <t>706235190</t>
  </si>
  <si>
    <t>Vytrhání dlažby včetně ručního rozebrání, vytřídění, odhozu na hromady nebo naložení na dopravní prostředek a očistění kostek nebo dlaždic z pískového podkladu z kostek drobných, spáry zalité</t>
  </si>
  <si>
    <t>7*0,1</t>
  </si>
  <si>
    <t>3_SO 401 - SSZ Nár.třída - Velkomoravská - Štefánikova</t>
  </si>
  <si>
    <t>-992959038</t>
  </si>
  <si>
    <t>montáž značky P2 na stožár č. 3, 7:</t>
  </si>
  <si>
    <t>montáž značky P4 na stožár č. 1,5</t>
  </si>
  <si>
    <t>116098805</t>
  </si>
  <si>
    <t>-896608523</t>
  </si>
  <si>
    <t>55082315</t>
  </si>
  <si>
    <t>1407645193</t>
  </si>
  <si>
    <t>-92103259</t>
  </si>
  <si>
    <t>(4*2)*0,01</t>
  </si>
  <si>
    <t>444678344</t>
  </si>
  <si>
    <t>-638275946</t>
  </si>
  <si>
    <t>28726114</t>
  </si>
  <si>
    <t>1602843973</t>
  </si>
  <si>
    <t>-698070650</t>
  </si>
  <si>
    <t>12*2</t>
  </si>
  <si>
    <t>1756056942</t>
  </si>
  <si>
    <t>-791674314</t>
  </si>
  <si>
    <t>-120272520</t>
  </si>
  <si>
    <t>615588724</t>
  </si>
  <si>
    <t>-462855767</t>
  </si>
  <si>
    <t>120/2,5</t>
  </si>
  <si>
    <t>-392280112</t>
  </si>
  <si>
    <t>8*0,5</t>
  </si>
  <si>
    <t>210813011</t>
  </si>
  <si>
    <t>Montáž kabelu Cu plného nebo laněného do 1 kV žíly 3x1,5 až 6 mm2 (např. CYKY) bez ukončení uloženého pevně</t>
  </si>
  <si>
    <t>434459452</t>
  </si>
  <si>
    <t>pokládka kabelu NYY-J 3x1,5 (WC24, WC25, WC26, WC27):</t>
  </si>
  <si>
    <t>46+83+121+40</t>
  </si>
  <si>
    <t>34111030-R</t>
  </si>
  <si>
    <t>kabel silový s Cu jádrem 0,6/1kV (NYY-J) 3x1,5mm2</t>
  </si>
  <si>
    <t>906399512</t>
  </si>
  <si>
    <t>pokládka kabelu NYY-J 3x1,5 (WC24, WC25, WC26, WC27)::, vč. 5% prořezu:</t>
  </si>
  <si>
    <t>(116+48+48+116)*1,05</t>
  </si>
  <si>
    <t>-1005238995</t>
  </si>
  <si>
    <t>ukončení kabelů NYY-J 3x1,5:</t>
  </si>
  <si>
    <t>16850633</t>
  </si>
  <si>
    <t>-441772271</t>
  </si>
  <si>
    <t>-1228736860</t>
  </si>
  <si>
    <t>-467525511</t>
  </si>
  <si>
    <t>návěstidlo 1x200 na stožáru č. 1 (KC1), 2 (SD1) :</t>
  </si>
  <si>
    <t>2*3,5</t>
  </si>
  <si>
    <t>na stožár č. 1 (VA1), 3 (VB1), 5 (VC1), 7 (VD1)</t>
  </si>
  <si>
    <t>4*3,5</t>
  </si>
  <si>
    <t>na stožár č. 1 (VA2), 3 (VB2), 5 (VC2), 7 (VD2)</t>
  </si>
  <si>
    <t>(4*(6+4))</t>
  </si>
  <si>
    <t>tlačítko pro výzvu chodců na stožáru č. 1 (DPA1), 2 (DA2), 3 (DPB1), 4 (DPB2), 5 (DPC1), 6 (DPC2), 7 (DPD1), 8 (DPD2).</t>
  </si>
  <si>
    <t>-1335843519</t>
  </si>
  <si>
    <t>832883803</t>
  </si>
  <si>
    <t>návěstidlo 2x200 se signálem S9 na stožár č. 1 (PA1), 2 (PA2), 3 (PB1), 4 (PB2), 5 (PC1), 6 (PC2), 7 (PD1), 8 (PD2)</t>
  </si>
  <si>
    <t>1762601433</t>
  </si>
  <si>
    <t>-1057200854</t>
  </si>
  <si>
    <t>pokládka kabelu NYY-J 12x1,5 (WC2, WC4, WC6, WC8):</t>
  </si>
  <si>
    <t>116+48+48+116</t>
  </si>
  <si>
    <t>-110847862</t>
  </si>
  <si>
    <t>pokládka kabelu NYY-J 12x1,5 (WC2, WC4, WC6, WC8)::, vč. 5% prořezu:</t>
  </si>
  <si>
    <t>2003650491</t>
  </si>
  <si>
    <t>1416759328</t>
  </si>
  <si>
    <t>pokládka kabelu NYY-J 19x1,5 (WC3,+WC5):</t>
  </si>
  <si>
    <t>116+17</t>
  </si>
  <si>
    <t>1949521953</t>
  </si>
  <si>
    <t>pokládka kabelu NYY-J 19x1,5 (WC3,+WC5):, vč. 5% prořezu:</t>
  </si>
  <si>
    <t>(116+17)*1,05</t>
  </si>
  <si>
    <t>-1624674245</t>
  </si>
  <si>
    <t>-1349978705</t>
  </si>
  <si>
    <t>pokládka kabelů NYY-J 24x1,5 (WC1, WC7):</t>
  </si>
  <si>
    <t>100+66</t>
  </si>
  <si>
    <t>664794800</t>
  </si>
  <si>
    <t xml:space="preserve">pokládka kabelů NYY-J 24x1,5 (WC1, WC7) -  včetně 5% prořezu:</t>
  </si>
  <si>
    <t>(100+66)*1,05</t>
  </si>
  <si>
    <t>819603622</t>
  </si>
  <si>
    <t>169116618</t>
  </si>
  <si>
    <t>12+12+14+14+14+13+13+13</t>
  </si>
  <si>
    <t>115074500</t>
  </si>
  <si>
    <t>218813001</t>
  </si>
  <si>
    <t>Demontáž izolovaných kabelů měděných do 1 kV bez odpojení vodičů plných nebo laněných kulatých (např. CYKY, CHKE-R) uložených pevně počtu a průřezu žil 2x1,5 až 6 mm2</t>
  </si>
  <si>
    <t>1830026728</t>
  </si>
  <si>
    <t>210</t>
  </si>
  <si>
    <t>1848647144</t>
  </si>
  <si>
    <t xml:space="preserve">demontáž kabelu  WL2-J 4X10</t>
  </si>
  <si>
    <t>-854947814</t>
  </si>
  <si>
    <t>204</t>
  </si>
  <si>
    <t>1711544885</t>
  </si>
  <si>
    <t>554346151</t>
  </si>
  <si>
    <t>-1760672275</t>
  </si>
  <si>
    <t>(13+14+14)*0,001</t>
  </si>
  <si>
    <t>1815895747</t>
  </si>
  <si>
    <t>-486907706</t>
  </si>
  <si>
    <t>-1216194827</t>
  </si>
  <si>
    <t>-1330440463</t>
  </si>
  <si>
    <t>220300601</t>
  </si>
  <si>
    <t>Ukončení návěstních kabelů smršťovací záklopkou včetně odizolování, vyformování a zapojení vodičů na kabelech NCEY, NCYY do 5x1 nebo 1,5</t>
  </si>
  <si>
    <t>1931551270</t>
  </si>
  <si>
    <t>-1839128773</t>
  </si>
  <si>
    <t>-1860085655</t>
  </si>
  <si>
    <t>1675965403</t>
  </si>
  <si>
    <t>-1424041697</t>
  </si>
  <si>
    <t xml:space="preserve">zatažení kabelu přisvětlení PPCH: </t>
  </si>
  <si>
    <t>-173221876</t>
  </si>
  <si>
    <t>1246300391</t>
  </si>
  <si>
    <t>-1072709291</t>
  </si>
  <si>
    <t>(4*12)+(2*19)+(2*24)</t>
  </si>
  <si>
    <t>4*1</t>
  </si>
  <si>
    <t>měření na stávajících kabelech idnekčních smyček</t>
  </si>
  <si>
    <t>1375270785</t>
  </si>
  <si>
    <t>-533806157</t>
  </si>
  <si>
    <t>-1590634094</t>
  </si>
  <si>
    <t>pokládka kabelu FTP cat6a (VVK1, vvk2) mezi o řadičem SSZ a stožárem č. 1:</t>
  </si>
  <si>
    <t>106+106</t>
  </si>
  <si>
    <t>pokládka kabelu FTP cat6a (VVK3) mezi o řadičem SSZ a stožárem č. 3:</t>
  </si>
  <si>
    <t>pokládka kabelu FTP cat6a (VVK4) mezi o řadičem SSZ a stožárem č. 5:</t>
  </si>
  <si>
    <t>pokládka kabelu FTP cat6a (VVK5, VVK6) mezi o řadičem SSZ a stožárem č. 7:</t>
  </si>
  <si>
    <t>72+72</t>
  </si>
  <si>
    <t>pokládka kabelu FTP cat6a (WC28) mezi o řadičem SSZ a stožárem č. 5 (jednotka RSU)</t>
  </si>
  <si>
    <t>17+17</t>
  </si>
  <si>
    <t>1710955800</t>
  </si>
  <si>
    <t>1613627528</t>
  </si>
  <si>
    <t>1062199107</t>
  </si>
  <si>
    <t>-889232118</t>
  </si>
  <si>
    <t>návěstidlo 2x200 se signálem S9 na stožár č.. 1 (PA1), 2 (PA2), 3 (PB1), 4 (PB2), 5 (PC1), 6 (PC2), 7 (PD1), 8 (PD2)</t>
  </si>
  <si>
    <t>1264876744</t>
  </si>
  <si>
    <t>700859496</t>
  </si>
  <si>
    <t>-1794542341</t>
  </si>
  <si>
    <t>-536849962</t>
  </si>
  <si>
    <t>stožár chodecký</t>
  </si>
  <si>
    <t xml:space="preserve">stožár výložníkový </t>
  </si>
  <si>
    <t>-1192514266</t>
  </si>
  <si>
    <t xml:space="preserve">návěstidlo 1x200  na stožár č.1 (KC1), 7 (SD1) </t>
  </si>
  <si>
    <t>1725540916</t>
  </si>
  <si>
    <t>-929683661</t>
  </si>
  <si>
    <t>551111858</t>
  </si>
  <si>
    <t>návěstidlo 3x200 se směrovým signálem (S1) s kontrastním rámem:</t>
  </si>
  <si>
    <t>459810443</t>
  </si>
  <si>
    <t>632952400</t>
  </si>
  <si>
    <t xml:space="preserve">návěstidlo 1x200 se signálem  S6 (signál pro opuštění křižovatky) na stožáru s kontrastním rámen č. 1 (KC1)</t>
  </si>
  <si>
    <t xml:space="preserve"> návěstidlo 1x200 s signálem S5 (doplňková zelená šipka) na stožáru č. 7 (SD1)</t>
  </si>
  <si>
    <t>-285548285</t>
  </si>
  <si>
    <t xml:space="preserve">stožár č. 1 (KC1),  stožár č. 7 (SD1)</t>
  </si>
  <si>
    <t>168397665</t>
  </si>
  <si>
    <t>-1001279115</t>
  </si>
  <si>
    <t>-2132082029</t>
  </si>
  <si>
    <t>-520346185</t>
  </si>
  <si>
    <t>2062989231</t>
  </si>
  <si>
    <t>605654019</t>
  </si>
  <si>
    <t xml:space="preserve">Návěstidlo 3 světlové 200 - se světelným zdrojem LED  (napájený do 50V AC)</t>
  </si>
  <si>
    <t>1902573322</t>
  </si>
  <si>
    <t>1585892495</t>
  </si>
  <si>
    <t>1937091947</t>
  </si>
  <si>
    <t>1780247658</t>
  </si>
  <si>
    <t>1713518506</t>
  </si>
  <si>
    <t>212280133</t>
  </si>
  <si>
    <t>přijímač BPN na stožár č. 1, 5:</t>
  </si>
  <si>
    <t>-1252168038</t>
  </si>
  <si>
    <t>-1484221924</t>
  </si>
  <si>
    <t>731394055</t>
  </si>
  <si>
    <t>452008255</t>
  </si>
  <si>
    <t>videodetektor na výložník č. 1 (VK1), 4 (VK2, VK3), 5 (VK4), 7 (VK5, VK6):</t>
  </si>
  <si>
    <t>-463318688</t>
  </si>
  <si>
    <t>838301465</t>
  </si>
  <si>
    <t>-1395675686</t>
  </si>
  <si>
    <t>7640978</t>
  </si>
  <si>
    <t>1198224413</t>
  </si>
  <si>
    <t>96994138</t>
  </si>
  <si>
    <t>545608642</t>
  </si>
  <si>
    <t>2089038519</t>
  </si>
  <si>
    <t>stožár č. 1 (KC1)</t>
  </si>
  <si>
    <t>-746514546</t>
  </si>
  <si>
    <t>-873088501</t>
  </si>
  <si>
    <t>-822573261</t>
  </si>
  <si>
    <t>-1094950014</t>
  </si>
  <si>
    <t>-1584959566</t>
  </si>
  <si>
    <t>-422694859</t>
  </si>
  <si>
    <t>-1550421094</t>
  </si>
  <si>
    <t>-1503050045</t>
  </si>
  <si>
    <t>-622134535</t>
  </si>
  <si>
    <t xml:space="preserve">signální skupina  VB, VD, VC</t>
  </si>
  <si>
    <t>-1295694569</t>
  </si>
  <si>
    <t>PA, PB, PC, PD, KC1, SD1</t>
  </si>
  <si>
    <t>309575102</t>
  </si>
  <si>
    <t>-2002200985</t>
  </si>
  <si>
    <t>10 signalních skupin</t>
  </si>
  <si>
    <t>-1537412899</t>
  </si>
  <si>
    <t>844397212</t>
  </si>
  <si>
    <t>1236563955</t>
  </si>
  <si>
    <t>423568874</t>
  </si>
  <si>
    <t>141592040</t>
  </si>
  <si>
    <t>1453259089</t>
  </si>
  <si>
    <t>1701757000</t>
  </si>
  <si>
    <t>86964900</t>
  </si>
  <si>
    <t>-1013513102</t>
  </si>
  <si>
    <t>-901423479</t>
  </si>
  <si>
    <t>-1697219159</t>
  </si>
  <si>
    <t>228960126</t>
  </si>
  <si>
    <t>Demontáž stožárových doplňků včetně demontáže tlačítka nebo spínače a odpojení ze svorkovnice ve stožáru tlačítka pro chodce</t>
  </si>
  <si>
    <t>519745049</t>
  </si>
  <si>
    <t xml:space="preserve">PS401 - v.č. 02 - Situace SSZ </t>
  </si>
  <si>
    <t>- demontáž tlačítka pro chodce ze stožáru:</t>
  </si>
  <si>
    <t>-162338569</t>
  </si>
  <si>
    <t>-2106825355</t>
  </si>
  <si>
    <t>295575117</t>
  </si>
  <si>
    <t>demontáž kontrastního rámu návěstidla 3x200 ze stožáru:</t>
  </si>
  <si>
    <t>1110942822</t>
  </si>
  <si>
    <t>1245418735</t>
  </si>
  <si>
    <t>285486066</t>
  </si>
  <si>
    <t>140*0,001</t>
  </si>
  <si>
    <t>-1766867211</t>
  </si>
  <si>
    <t>(140*0,001)*5</t>
  </si>
  <si>
    <t>-1600518526</t>
  </si>
  <si>
    <t>15+5,5+13,5+2,5+5+2+2+3+15+2+20+2,5+6,5+2</t>
  </si>
  <si>
    <t>1019527339</t>
  </si>
  <si>
    <t>8,5+6</t>
  </si>
  <si>
    <t>-1814572780</t>
  </si>
  <si>
    <t>14,5</t>
  </si>
  <si>
    <t>-700825548</t>
  </si>
  <si>
    <t>667462760</t>
  </si>
  <si>
    <t>1244619103</t>
  </si>
  <si>
    <t>95,5*0,35*0,2</t>
  </si>
  <si>
    <t>14,5*0,65*0,2</t>
  </si>
  <si>
    <t>-847260248</t>
  </si>
  <si>
    <t>8,57*4</t>
  </si>
  <si>
    <t>913783126</t>
  </si>
  <si>
    <t>95,5</t>
  </si>
  <si>
    <t>930628166</t>
  </si>
  <si>
    <t>425893773</t>
  </si>
  <si>
    <t>-753716915</t>
  </si>
  <si>
    <t>((12+12+14+14+14+13+13+13)*1,05)</t>
  </si>
  <si>
    <t>1584187455</t>
  </si>
  <si>
    <t>-733573649</t>
  </si>
  <si>
    <t>1720572549</t>
  </si>
  <si>
    <t>-1365903389</t>
  </si>
  <si>
    <t>-131540670</t>
  </si>
  <si>
    <t>95,5+14,5</t>
  </si>
  <si>
    <t>-960353399</t>
  </si>
  <si>
    <t>-1114822555</t>
  </si>
  <si>
    <t>13+14+14</t>
  </si>
  <si>
    <t>948266191</t>
  </si>
  <si>
    <t>1960223918</t>
  </si>
  <si>
    <t>175*1,05</t>
  </si>
  <si>
    <t>-1226321050</t>
  </si>
  <si>
    <t>302</t>
  </si>
  <si>
    <t>643245902</t>
  </si>
  <si>
    <t>302*1,05</t>
  </si>
  <si>
    <t>-619324131</t>
  </si>
  <si>
    <t>3_VRN - SSZ Nár.třída - Velkomoravská - Štefánikova</t>
  </si>
  <si>
    <t>-1207042020</t>
  </si>
  <si>
    <t>https://podminky.urs.cz/item/CS_URS_2025_01/012103000</t>
  </si>
  <si>
    <t>-1731385730</t>
  </si>
  <si>
    <t>https://podminky.urs.cz/item/CS_URS_2025_01/012303000</t>
  </si>
  <si>
    <t>-202480261</t>
  </si>
  <si>
    <t>https://podminky.urs.cz/item/CS_URS_2025_01/012414000</t>
  </si>
  <si>
    <t>-1728706163</t>
  </si>
  <si>
    <t>https://podminky.urs.cz/item/CS_URS_2025_01/013244000</t>
  </si>
  <si>
    <t>-1815443432</t>
  </si>
  <si>
    <t>https://podminky.urs.cz/item/CS_URS_2025_01/013254000</t>
  </si>
  <si>
    <t>-1092209774</t>
  </si>
  <si>
    <t>https://podminky.urs.cz/item/CS_URS_2025_01/032002000</t>
  </si>
  <si>
    <t>283604741</t>
  </si>
  <si>
    <t>-207605862</t>
  </si>
  <si>
    <t>Koordinační činnost</t>
  </si>
  <si>
    <t>1724955571</t>
  </si>
  <si>
    <t>https://podminky.urs.cz/item/CS_URS_2025_01/045303000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</si>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</sst>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6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vertical="center" wrapText="1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styles" Target="styles.xml" /><Relationship Id="rId16" Type="http://schemas.openxmlformats.org/officeDocument/2006/relationships/theme" Target="theme/theme1.xml" /><Relationship Id="rId17" Type="http://schemas.openxmlformats.org/officeDocument/2006/relationships/calcChain" Target="calcChain.xml" /><Relationship Id="rId1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69875" cy="26987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69875" cy="26987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69875" cy="26987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69875" cy="26987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69875" cy="26987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69875" cy="26987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69875" cy="26987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69875" cy="26987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69875" cy="26987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69875" cy="26987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69875" cy="26987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69875" cy="26987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69875" cy="26987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044002000" TargetMode="External" /><Relationship Id="rId2" Type="http://schemas.openxmlformats.org/officeDocument/2006/relationships/hyperlink" Target="https://podminky.urs.cz/item/CS_URS_2025_01/072103000" TargetMode="External" /><Relationship Id="rId3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044002000" TargetMode="External" /><Relationship Id="rId2" Type="http://schemas.openxmlformats.org/officeDocument/2006/relationships/hyperlink" Target="https://podminky.urs.cz/item/CS_URS_2025_01/072103000" TargetMode="External" /><Relationship Id="rId3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202111" TargetMode="External" /><Relationship Id="rId2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044002000" TargetMode="External" /><Relationship Id="rId2" Type="http://schemas.openxmlformats.org/officeDocument/2006/relationships/hyperlink" Target="https://podminky.urs.cz/item/CS_URS_2025_01/072103000" TargetMode="External" /><Relationship Id="rId3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202111" TargetMode="External" /><Relationship Id="rId2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012103000" TargetMode="External" /><Relationship Id="rId2" Type="http://schemas.openxmlformats.org/officeDocument/2006/relationships/hyperlink" Target="https://podminky.urs.cz/item/CS_URS_2025_01/012303000" TargetMode="External" /><Relationship Id="rId3" Type="http://schemas.openxmlformats.org/officeDocument/2006/relationships/hyperlink" Target="https://podminky.urs.cz/item/CS_URS_2025_01/012414000" TargetMode="External" /><Relationship Id="rId4" Type="http://schemas.openxmlformats.org/officeDocument/2006/relationships/hyperlink" Target="https://podminky.urs.cz/item/CS_URS_2025_01/013244000" TargetMode="External" /><Relationship Id="rId5" Type="http://schemas.openxmlformats.org/officeDocument/2006/relationships/hyperlink" Target="https://podminky.urs.cz/item/CS_URS_2025_01/013254000" TargetMode="External" /><Relationship Id="rId6" Type="http://schemas.openxmlformats.org/officeDocument/2006/relationships/hyperlink" Target="https://podminky.urs.cz/item/CS_URS_2025_01/032002000" TargetMode="External" /><Relationship Id="rId7" Type="http://schemas.openxmlformats.org/officeDocument/2006/relationships/hyperlink" Target="https://podminky.urs.cz/item/CS_URS_2025_01/044002000" TargetMode="External" /><Relationship Id="rId8" Type="http://schemas.openxmlformats.org/officeDocument/2006/relationships/hyperlink" Target="https://podminky.urs.cz/item/CS_URS_2025_01/045303000" TargetMode="External" /><Relationship Id="rId9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574219" style="1" customWidth="1"/>
    <col min="2" max="2" width="1.722656" style="1" customWidth="1"/>
    <col min="3" max="3" width="4.292969" style="1" customWidth="1"/>
    <col min="4" max="4" width="2.722656" style="1" customWidth="1"/>
    <col min="5" max="5" width="2.722656" style="1" customWidth="1"/>
    <col min="6" max="6" width="2.722656" style="1" customWidth="1"/>
    <col min="7" max="7" width="2.722656" style="1" customWidth="1"/>
    <col min="8" max="8" width="2.722656" style="1" customWidth="1"/>
    <col min="9" max="9" width="2.722656" style="1" customWidth="1"/>
    <col min="10" max="10" width="2.722656" style="1" customWidth="1"/>
    <col min="11" max="11" width="2.722656" style="1" customWidth="1"/>
    <col min="12" max="12" width="2.722656" style="1" customWidth="1"/>
    <col min="13" max="13" width="2.722656" style="1" customWidth="1"/>
    <col min="14" max="14" width="2.722656" style="1" customWidth="1"/>
    <col min="15" max="15" width="2.722656" style="1" customWidth="1"/>
    <col min="16" max="16" width="2.722656" style="1" customWidth="1"/>
    <col min="17" max="17" width="2.722656" style="1" customWidth="1"/>
    <col min="18" max="18" width="2.722656" style="1" customWidth="1"/>
    <col min="19" max="19" width="2.722656" style="1" customWidth="1"/>
    <col min="20" max="20" width="2.722656" style="1" customWidth="1"/>
    <col min="21" max="21" width="2.722656" style="1" customWidth="1"/>
    <col min="22" max="22" width="2.722656" style="1" customWidth="1"/>
    <col min="23" max="23" width="2.722656" style="1" customWidth="1"/>
    <col min="24" max="24" width="2.722656" style="1" customWidth="1"/>
    <col min="25" max="25" width="2.722656" style="1" customWidth="1"/>
    <col min="26" max="26" width="2.722656" style="1" customWidth="1"/>
    <col min="27" max="27" width="2.722656" style="1" customWidth="1"/>
    <col min="28" max="28" width="2.722656" style="1" customWidth="1"/>
    <col min="29" max="29" width="2.722656" style="1" customWidth="1"/>
    <col min="30" max="30" width="2.722656" style="1" customWidth="1"/>
    <col min="31" max="31" width="2.722656" style="1" customWidth="1"/>
    <col min="32" max="32" width="2.722656" style="1" customWidth="1"/>
    <col min="33" max="33" width="2.722656" style="1" customWidth="1"/>
    <col min="34" max="34" width="3.433594" style="1" customWidth="1"/>
    <col min="35" max="35" width="38.86328" style="1" customWidth="1"/>
    <col min="36" max="36" width="2.574219" style="1" customWidth="1"/>
    <col min="37" max="37" width="2.574219" style="1" customWidth="1"/>
    <col min="38" max="38" width="8.574219" style="1" customWidth="1"/>
    <col min="39" max="39" width="3.433594" style="1" customWidth="1"/>
    <col min="40" max="40" width="13.72266" style="1" customWidth="1"/>
    <col min="41" max="41" width="7.722656" style="1" customWidth="1"/>
    <col min="42" max="42" width="4.292969" style="1" customWidth="1"/>
    <col min="43" max="43" width="16.00391" style="1" customWidth="1"/>
    <col min="44" max="44" width="14.00391" style="1" customWidth="1"/>
    <col min="45" max="45" width="26.43359" style="1" hidden="1" customWidth="1"/>
    <col min="46" max="46" width="26.43359" style="1" hidden="1" customWidth="1"/>
    <col min="47" max="47" width="26.43359" style="1" hidden="1" customWidth="1"/>
    <col min="48" max="48" width="22.29297" style="1" hidden="1" customWidth="1"/>
    <col min="49" max="49" width="22.29297" style="1" hidden="1" customWidth="1"/>
    <col min="50" max="50" width="25.57422" style="1" hidden="1" customWidth="1"/>
    <col min="51" max="51" width="25.57422" style="1" hidden="1" customWidth="1"/>
    <col min="52" max="52" width="22.29297" style="1" hidden="1" customWidth="1"/>
    <col min="53" max="53" width="19.72266" style="1" hidden="1" customWidth="1"/>
    <col min="54" max="54" width="25.57422" style="1" hidden="1" customWidth="1"/>
    <col min="55" max="55" width="22.29297" style="1" hidden="1" customWidth="1"/>
    <col min="56" max="56" width="19.72266" style="1" hidden="1" customWidth="1"/>
    <col min="57" max="57" width="68.29297" style="1" customWidth="1"/>
    <col min="71" max="71" width="9.140625" style="1" hidden="1"/>
    <col min="72" max="72" width="9.140625" style="1" hidden="1"/>
    <col min="73" max="73" width="9.140625" style="1" hidden="1"/>
    <col min="74" max="74" width="9.140625" style="1" hidden="1"/>
    <col min="75" max="75" width="9.140625" style="1" hidden="1"/>
    <col min="76" max="76" width="9.140625" style="1" hidden="1"/>
    <col min="77" max="77" width="9.140625" style="1" hidden="1"/>
    <col min="78" max="78" width="9.140625" style="1" hidden="1"/>
    <col min="79" max="79" width="9.140625" style="1" hidden="1"/>
    <col min="80" max="80" width="9.140625" style="1" hidden="1"/>
    <col min="81" max="81" width="9.140625" style="1" hidden="1"/>
    <col min="82" max="82" width="9.140625" style="1" hidden="1"/>
    <col min="83" max="83" width="9.140625" style="1" hidden="1"/>
    <col min="84" max="84" width="9.140625" style="1" hidden="1"/>
    <col min="85" max="85" width="9.140625" style="1" hidden="1"/>
    <col min="86" max="86" width="9.140625" style="1" hidden="1"/>
    <col min="87" max="87" width="9.140625" style="1" hidden="1"/>
    <col min="88" max="88" width="9.140625" style="1" hidden="1"/>
    <col min="89" max="89" width="9.140625" style="1" hidden="1"/>
    <col min="90" max="90" width="9.140625" style="1" hidden="1"/>
    <col min="91" max="91" width="9.140625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30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31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32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32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32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33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34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35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36</v>
      </c>
      <c r="AO17" s="24"/>
      <c r="AP17" s="24"/>
      <c r="AQ17" s="24"/>
      <c r="AR17" s="22"/>
      <c r="BE17" s="33"/>
      <c r="BS17" s="19" t="s">
        <v>37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38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34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36</v>
      </c>
      <c r="AO20" s="24"/>
      <c r="AP20" s="24"/>
      <c r="AQ20" s="24"/>
      <c r="AR20" s="22"/>
      <c r="BE20" s="33"/>
      <c r="BS20" s="19" t="s">
        <v>37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39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4.45217" customHeight="1">
      <c r="B23" s="23"/>
      <c r="C23" s="24"/>
      <c r="D23" s="24"/>
      <c r="E23" s="38" t="s">
        <v>40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41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42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43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44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45</v>
      </c>
      <c r="E29" s="49"/>
      <c r="F29" s="34" t="s">
        <v>46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47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48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49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50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51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52</v>
      </c>
      <c r="U35" s="56"/>
      <c r="V35" s="56"/>
      <c r="W35" s="56"/>
      <c r="X35" s="58" t="s">
        <v>53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54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P53S1622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Rekonstrukce 3x SSZ Hodonín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Hodonín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6. 3. 2025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4.92174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Město Hodonín, Masarykovo náměstí 531/1, 695 35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33</v>
      </c>
      <c r="AJ49" s="42"/>
      <c r="AK49" s="42"/>
      <c r="AL49" s="42"/>
      <c r="AM49" s="75" t="str">
        <f>IF(E17="","",E17)</f>
        <v>AŽD Praha s.r.o.</v>
      </c>
      <c r="AN49" s="66"/>
      <c r="AO49" s="66"/>
      <c r="AP49" s="66"/>
      <c r="AQ49" s="42"/>
      <c r="AR49" s="46"/>
      <c r="AS49" s="76" t="s">
        <v>55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4.92174" customHeight="1">
      <c r="A50" s="40"/>
      <c r="B50" s="41"/>
      <c r="C50" s="34" t="s">
        <v>31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38</v>
      </c>
      <c r="AJ50" s="42"/>
      <c r="AK50" s="42"/>
      <c r="AL50" s="42"/>
      <c r="AM50" s="75" t="str">
        <f>IF(E20="","",E20)</f>
        <v>AŽD Praha s.r.o.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56</v>
      </c>
      <c r="D52" s="89"/>
      <c r="E52" s="89"/>
      <c r="F52" s="89"/>
      <c r="G52" s="89"/>
      <c r="H52" s="90"/>
      <c r="I52" s="91" t="s">
        <v>57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58</v>
      </c>
      <c r="AH52" s="89"/>
      <c r="AI52" s="89"/>
      <c r="AJ52" s="89"/>
      <c r="AK52" s="89"/>
      <c r="AL52" s="89"/>
      <c r="AM52" s="89"/>
      <c r="AN52" s="91" t="s">
        <v>59</v>
      </c>
      <c r="AO52" s="89"/>
      <c r="AP52" s="89"/>
      <c r="AQ52" s="93" t="s">
        <v>60</v>
      </c>
      <c r="AR52" s="46"/>
      <c r="AS52" s="94" t="s">
        <v>61</v>
      </c>
      <c r="AT52" s="95" t="s">
        <v>62</v>
      </c>
      <c r="AU52" s="95" t="s">
        <v>63</v>
      </c>
      <c r="AV52" s="95" t="s">
        <v>64</v>
      </c>
      <c r="AW52" s="95" t="s">
        <v>65</v>
      </c>
      <c r="AX52" s="95" t="s">
        <v>66</v>
      </c>
      <c r="AY52" s="95" t="s">
        <v>67</v>
      </c>
      <c r="AZ52" s="95" t="s">
        <v>68</v>
      </c>
      <c r="BA52" s="95" t="s">
        <v>69</v>
      </c>
      <c r="BB52" s="95" t="s">
        <v>70</v>
      </c>
      <c r="BC52" s="95" t="s">
        <v>71</v>
      </c>
      <c r="BD52" s="96" t="s">
        <v>72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73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ROUND(SUM(AG55:AG66),2)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ROUND(SUM(AS55:AS66),2)</f>
        <v>0</v>
      </c>
      <c r="AT54" s="108">
        <f>ROUND(SUM(AV54:AW54),2)</f>
        <v>0</v>
      </c>
      <c r="AU54" s="109">
        <f>ROUND(SUM(AU55:AU66),5)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ROUND(SUM(AZ55:AZ66),2)</f>
        <v>0</v>
      </c>
      <c r="BA54" s="108">
        <f>ROUND(SUM(BA55:BA66),2)</f>
        <v>0</v>
      </c>
      <c r="BB54" s="108">
        <f>ROUND(SUM(BB55:BB66),2)</f>
        <v>0</v>
      </c>
      <c r="BC54" s="108">
        <f>ROUND(SUM(BC55:BC66),2)</f>
        <v>0</v>
      </c>
      <c r="BD54" s="110">
        <f>ROUND(SUM(BD55:BD66),2)</f>
        <v>0</v>
      </c>
      <c r="BE54" s="6"/>
      <c r="BS54" s="111" t="s">
        <v>74</v>
      </c>
      <c r="BT54" s="111" t="s">
        <v>75</v>
      </c>
      <c r="BU54" s="112" t="s">
        <v>76</v>
      </c>
      <c r="BV54" s="111" t="s">
        <v>77</v>
      </c>
      <c r="BW54" s="111" t="s">
        <v>5</v>
      </c>
      <c r="BX54" s="111" t="s">
        <v>78</v>
      </c>
      <c r="CL54" s="111" t="s">
        <v>19</v>
      </c>
    </row>
    <row r="55" s="7" customFormat="1" ht="15.02609" customHeight="1">
      <c r="A55" s="113" t="s">
        <v>79</v>
      </c>
      <c r="B55" s="114"/>
      <c r="C55" s="115"/>
      <c r="D55" s="116" t="s">
        <v>80</v>
      </c>
      <c r="E55" s="116"/>
      <c r="F55" s="116"/>
      <c r="G55" s="116"/>
      <c r="H55" s="116"/>
      <c r="I55" s="117"/>
      <c r="J55" s="116" t="s">
        <v>81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'1_DIO - Provizorní SSZ'!J30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82</v>
      </c>
      <c r="AR55" s="120"/>
      <c r="AS55" s="121">
        <v>0</v>
      </c>
      <c r="AT55" s="122">
        <f>ROUND(SUM(AV55:AW55),2)</f>
        <v>0</v>
      </c>
      <c r="AU55" s="123">
        <f>'1_DIO - Provizorní SSZ'!P84</f>
        <v>0</v>
      </c>
      <c r="AV55" s="122">
        <f>'1_DIO - Provizorní SSZ'!J33</f>
        <v>0</v>
      </c>
      <c r="AW55" s="122">
        <f>'1_DIO - Provizorní SSZ'!J34</f>
        <v>0</v>
      </c>
      <c r="AX55" s="122">
        <f>'1_DIO - Provizorní SSZ'!J35</f>
        <v>0</v>
      </c>
      <c r="AY55" s="122">
        <f>'1_DIO - Provizorní SSZ'!J36</f>
        <v>0</v>
      </c>
      <c r="AZ55" s="122">
        <f>'1_DIO - Provizorní SSZ'!F33</f>
        <v>0</v>
      </c>
      <c r="BA55" s="122">
        <f>'1_DIO - Provizorní SSZ'!F34</f>
        <v>0</v>
      </c>
      <c r="BB55" s="122">
        <f>'1_DIO - Provizorní SSZ'!F35</f>
        <v>0</v>
      </c>
      <c r="BC55" s="122">
        <f>'1_DIO - Provizorní SSZ'!F36</f>
        <v>0</v>
      </c>
      <c r="BD55" s="124">
        <f>'1_DIO - Provizorní SSZ'!F37</f>
        <v>0</v>
      </c>
      <c r="BE55" s="7"/>
      <c r="BT55" s="125" t="s">
        <v>83</v>
      </c>
      <c r="BV55" s="125" t="s">
        <v>77</v>
      </c>
      <c r="BW55" s="125" t="s">
        <v>84</v>
      </c>
      <c r="BX55" s="125" t="s">
        <v>5</v>
      </c>
      <c r="CL55" s="125" t="s">
        <v>19</v>
      </c>
      <c r="CM55" s="125" t="s">
        <v>85</v>
      </c>
    </row>
    <row r="56" s="7" customFormat="1" ht="25.66957" customHeight="1">
      <c r="A56" s="113" t="s">
        <v>79</v>
      </c>
      <c r="B56" s="114"/>
      <c r="C56" s="115"/>
      <c r="D56" s="116" t="s">
        <v>86</v>
      </c>
      <c r="E56" s="116"/>
      <c r="F56" s="116"/>
      <c r="G56" s="116"/>
      <c r="H56" s="116"/>
      <c r="I56" s="117"/>
      <c r="J56" s="116" t="s">
        <v>87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'1_SO 101 - Stavební úprav...'!J30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82</v>
      </c>
      <c r="AR56" s="120"/>
      <c r="AS56" s="121">
        <v>0</v>
      </c>
      <c r="AT56" s="122">
        <f>ROUND(SUM(AV56:AW56),2)</f>
        <v>0</v>
      </c>
      <c r="AU56" s="123">
        <f>'1_SO 101 - Stavební úprav...'!P84</f>
        <v>0</v>
      </c>
      <c r="AV56" s="122">
        <f>'1_SO 101 - Stavební úprav...'!J33</f>
        <v>0</v>
      </c>
      <c r="AW56" s="122">
        <f>'1_SO 101 - Stavební úprav...'!J34</f>
        <v>0</v>
      </c>
      <c r="AX56" s="122">
        <f>'1_SO 101 - Stavební úprav...'!J35</f>
        <v>0</v>
      </c>
      <c r="AY56" s="122">
        <f>'1_SO 101 - Stavební úprav...'!J36</f>
        <v>0</v>
      </c>
      <c r="AZ56" s="122">
        <f>'1_SO 101 - Stavební úprav...'!F33</f>
        <v>0</v>
      </c>
      <c r="BA56" s="122">
        <f>'1_SO 101 - Stavební úprav...'!F34</f>
        <v>0</v>
      </c>
      <c r="BB56" s="122">
        <f>'1_SO 101 - Stavební úprav...'!F35</f>
        <v>0</v>
      </c>
      <c r="BC56" s="122">
        <f>'1_SO 101 - Stavební úprav...'!F36</f>
        <v>0</v>
      </c>
      <c r="BD56" s="124">
        <f>'1_SO 101 - Stavební úprav...'!F37</f>
        <v>0</v>
      </c>
      <c r="BE56" s="7"/>
      <c r="BT56" s="125" t="s">
        <v>83</v>
      </c>
      <c r="BV56" s="125" t="s">
        <v>77</v>
      </c>
      <c r="BW56" s="125" t="s">
        <v>88</v>
      </c>
      <c r="BX56" s="125" t="s">
        <v>5</v>
      </c>
      <c r="CL56" s="125" t="s">
        <v>19</v>
      </c>
      <c r="CM56" s="125" t="s">
        <v>85</v>
      </c>
    </row>
    <row r="57" s="7" customFormat="1" ht="25.66957" customHeight="1">
      <c r="A57" s="113" t="s">
        <v>79</v>
      </c>
      <c r="B57" s="114"/>
      <c r="C57" s="115"/>
      <c r="D57" s="116" t="s">
        <v>89</v>
      </c>
      <c r="E57" s="116"/>
      <c r="F57" s="116"/>
      <c r="G57" s="116"/>
      <c r="H57" s="116"/>
      <c r="I57" s="117"/>
      <c r="J57" s="116" t="s">
        <v>90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'1_SO 401 - SSZ Brněnská -...'!J30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82</v>
      </c>
      <c r="AR57" s="120"/>
      <c r="AS57" s="121">
        <v>0</v>
      </c>
      <c r="AT57" s="122">
        <f>ROUND(SUM(AV57:AW57),2)</f>
        <v>0</v>
      </c>
      <c r="AU57" s="123">
        <f>'1_SO 401 - SSZ Brněnská -...'!P87</f>
        <v>0</v>
      </c>
      <c r="AV57" s="122">
        <f>'1_SO 401 - SSZ Brněnská -...'!J33</f>
        <v>0</v>
      </c>
      <c r="AW57" s="122">
        <f>'1_SO 401 - SSZ Brněnská -...'!J34</f>
        <v>0</v>
      </c>
      <c r="AX57" s="122">
        <f>'1_SO 401 - SSZ Brněnská -...'!J35</f>
        <v>0</v>
      </c>
      <c r="AY57" s="122">
        <f>'1_SO 401 - SSZ Brněnská -...'!J36</f>
        <v>0</v>
      </c>
      <c r="AZ57" s="122">
        <f>'1_SO 401 - SSZ Brněnská -...'!F33</f>
        <v>0</v>
      </c>
      <c r="BA57" s="122">
        <f>'1_SO 401 - SSZ Brněnská -...'!F34</f>
        <v>0</v>
      </c>
      <c r="BB57" s="122">
        <f>'1_SO 401 - SSZ Brněnská -...'!F35</f>
        <v>0</v>
      </c>
      <c r="BC57" s="122">
        <f>'1_SO 401 - SSZ Brněnská -...'!F36</f>
        <v>0</v>
      </c>
      <c r="BD57" s="124">
        <f>'1_SO 401 - SSZ Brněnská -...'!F37</f>
        <v>0</v>
      </c>
      <c r="BE57" s="7"/>
      <c r="BT57" s="125" t="s">
        <v>83</v>
      </c>
      <c r="BV57" s="125" t="s">
        <v>77</v>
      </c>
      <c r="BW57" s="125" t="s">
        <v>91</v>
      </c>
      <c r="BX57" s="125" t="s">
        <v>5</v>
      </c>
      <c r="CL57" s="125" t="s">
        <v>19</v>
      </c>
      <c r="CM57" s="125" t="s">
        <v>85</v>
      </c>
    </row>
    <row r="58" s="7" customFormat="1" ht="15.02609" customHeight="1">
      <c r="A58" s="113" t="s">
        <v>79</v>
      </c>
      <c r="B58" s="114"/>
      <c r="C58" s="115"/>
      <c r="D58" s="116" t="s">
        <v>92</v>
      </c>
      <c r="E58" s="116"/>
      <c r="F58" s="116"/>
      <c r="G58" s="116"/>
      <c r="H58" s="116"/>
      <c r="I58" s="117"/>
      <c r="J58" s="116" t="s">
        <v>93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'1_VRN - SSZ Brněnská - U ...'!J30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82</v>
      </c>
      <c r="AR58" s="120"/>
      <c r="AS58" s="121">
        <v>0</v>
      </c>
      <c r="AT58" s="122">
        <f>ROUND(SUM(AV58:AW58),2)</f>
        <v>0</v>
      </c>
      <c r="AU58" s="123">
        <f>'1_VRN - SSZ Brněnská - U ...'!P83</f>
        <v>0</v>
      </c>
      <c r="AV58" s="122">
        <f>'1_VRN - SSZ Brněnská - U ...'!J33</f>
        <v>0</v>
      </c>
      <c r="AW58" s="122">
        <f>'1_VRN - SSZ Brněnská - U ...'!J34</f>
        <v>0</v>
      </c>
      <c r="AX58" s="122">
        <f>'1_VRN - SSZ Brněnská - U ...'!J35</f>
        <v>0</v>
      </c>
      <c r="AY58" s="122">
        <f>'1_VRN - SSZ Brněnská - U ...'!J36</f>
        <v>0</v>
      </c>
      <c r="AZ58" s="122">
        <f>'1_VRN - SSZ Brněnská - U ...'!F33</f>
        <v>0</v>
      </c>
      <c r="BA58" s="122">
        <f>'1_VRN - SSZ Brněnská - U ...'!F34</f>
        <v>0</v>
      </c>
      <c r="BB58" s="122">
        <f>'1_VRN - SSZ Brněnská - U ...'!F35</f>
        <v>0</v>
      </c>
      <c r="BC58" s="122">
        <f>'1_VRN - SSZ Brněnská - U ...'!F36</f>
        <v>0</v>
      </c>
      <c r="BD58" s="124">
        <f>'1_VRN - SSZ Brněnská - U ...'!F37</f>
        <v>0</v>
      </c>
      <c r="BE58" s="7"/>
      <c r="BT58" s="125" t="s">
        <v>83</v>
      </c>
      <c r="BV58" s="125" t="s">
        <v>77</v>
      </c>
      <c r="BW58" s="125" t="s">
        <v>94</v>
      </c>
      <c r="BX58" s="125" t="s">
        <v>5</v>
      </c>
      <c r="CL58" s="125" t="s">
        <v>19</v>
      </c>
      <c r="CM58" s="125" t="s">
        <v>85</v>
      </c>
    </row>
    <row r="59" s="7" customFormat="1" ht="15.02609" customHeight="1">
      <c r="A59" s="113" t="s">
        <v>79</v>
      </c>
      <c r="B59" s="114"/>
      <c r="C59" s="115"/>
      <c r="D59" s="116" t="s">
        <v>95</v>
      </c>
      <c r="E59" s="116"/>
      <c r="F59" s="116"/>
      <c r="G59" s="116"/>
      <c r="H59" s="116"/>
      <c r="I59" s="117"/>
      <c r="J59" s="116" t="s">
        <v>81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8">
        <f>'2_DIO - Provizorní SSZ'!J30</f>
        <v>0</v>
      </c>
      <c r="AH59" s="117"/>
      <c r="AI59" s="117"/>
      <c r="AJ59" s="117"/>
      <c r="AK59" s="117"/>
      <c r="AL59" s="117"/>
      <c r="AM59" s="117"/>
      <c r="AN59" s="118">
        <f>SUM(AG59,AT59)</f>
        <v>0</v>
      </c>
      <c r="AO59" s="117"/>
      <c r="AP59" s="117"/>
      <c r="AQ59" s="119" t="s">
        <v>82</v>
      </c>
      <c r="AR59" s="120"/>
      <c r="AS59" s="121">
        <v>0</v>
      </c>
      <c r="AT59" s="122">
        <f>ROUND(SUM(AV59:AW59),2)</f>
        <v>0</v>
      </c>
      <c r="AU59" s="123">
        <f>'2_DIO - Provizorní SSZ'!P84</f>
        <v>0</v>
      </c>
      <c r="AV59" s="122">
        <f>'2_DIO - Provizorní SSZ'!J33</f>
        <v>0</v>
      </c>
      <c r="AW59" s="122">
        <f>'2_DIO - Provizorní SSZ'!J34</f>
        <v>0</v>
      </c>
      <c r="AX59" s="122">
        <f>'2_DIO - Provizorní SSZ'!J35</f>
        <v>0</v>
      </c>
      <c r="AY59" s="122">
        <f>'2_DIO - Provizorní SSZ'!J36</f>
        <v>0</v>
      </c>
      <c r="AZ59" s="122">
        <f>'2_DIO - Provizorní SSZ'!F33</f>
        <v>0</v>
      </c>
      <c r="BA59" s="122">
        <f>'2_DIO - Provizorní SSZ'!F34</f>
        <v>0</v>
      </c>
      <c r="BB59" s="122">
        <f>'2_DIO - Provizorní SSZ'!F35</f>
        <v>0</v>
      </c>
      <c r="BC59" s="122">
        <f>'2_DIO - Provizorní SSZ'!F36</f>
        <v>0</v>
      </c>
      <c r="BD59" s="124">
        <f>'2_DIO - Provizorní SSZ'!F37</f>
        <v>0</v>
      </c>
      <c r="BE59" s="7"/>
      <c r="BT59" s="125" t="s">
        <v>83</v>
      </c>
      <c r="BV59" s="125" t="s">
        <v>77</v>
      </c>
      <c r="BW59" s="125" t="s">
        <v>96</v>
      </c>
      <c r="BX59" s="125" t="s">
        <v>5</v>
      </c>
      <c r="CL59" s="125" t="s">
        <v>19</v>
      </c>
      <c r="CM59" s="125" t="s">
        <v>85</v>
      </c>
    </row>
    <row r="60" s="7" customFormat="1" ht="25.66957" customHeight="1">
      <c r="A60" s="113" t="s">
        <v>79</v>
      </c>
      <c r="B60" s="114"/>
      <c r="C60" s="115"/>
      <c r="D60" s="116" t="s">
        <v>97</v>
      </c>
      <c r="E60" s="116"/>
      <c r="F60" s="116"/>
      <c r="G60" s="116"/>
      <c r="H60" s="116"/>
      <c r="I60" s="117"/>
      <c r="J60" s="116" t="s">
        <v>98</v>
      </c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8">
        <f>'2_SO 101 - Stavební úprav...'!J30</f>
        <v>0</v>
      </c>
      <c r="AH60" s="117"/>
      <c r="AI60" s="117"/>
      <c r="AJ60" s="117"/>
      <c r="AK60" s="117"/>
      <c r="AL60" s="117"/>
      <c r="AM60" s="117"/>
      <c r="AN60" s="118">
        <f>SUM(AG60,AT60)</f>
        <v>0</v>
      </c>
      <c r="AO60" s="117"/>
      <c r="AP60" s="117"/>
      <c r="AQ60" s="119" t="s">
        <v>82</v>
      </c>
      <c r="AR60" s="120"/>
      <c r="AS60" s="121">
        <v>0</v>
      </c>
      <c r="AT60" s="122">
        <f>ROUND(SUM(AV60:AW60),2)</f>
        <v>0</v>
      </c>
      <c r="AU60" s="123">
        <f>'2_SO 101 - Stavební úprav...'!P85</f>
        <v>0</v>
      </c>
      <c r="AV60" s="122">
        <f>'2_SO 101 - Stavební úprav...'!J33</f>
        <v>0</v>
      </c>
      <c r="AW60" s="122">
        <f>'2_SO 101 - Stavební úprav...'!J34</f>
        <v>0</v>
      </c>
      <c r="AX60" s="122">
        <f>'2_SO 101 - Stavební úprav...'!J35</f>
        <v>0</v>
      </c>
      <c r="AY60" s="122">
        <f>'2_SO 101 - Stavební úprav...'!J36</f>
        <v>0</v>
      </c>
      <c r="AZ60" s="122">
        <f>'2_SO 101 - Stavební úprav...'!F33</f>
        <v>0</v>
      </c>
      <c r="BA60" s="122">
        <f>'2_SO 101 - Stavební úprav...'!F34</f>
        <v>0</v>
      </c>
      <c r="BB60" s="122">
        <f>'2_SO 101 - Stavební úprav...'!F35</f>
        <v>0</v>
      </c>
      <c r="BC60" s="122">
        <f>'2_SO 101 - Stavební úprav...'!F36</f>
        <v>0</v>
      </c>
      <c r="BD60" s="124">
        <f>'2_SO 101 - Stavební úprav...'!F37</f>
        <v>0</v>
      </c>
      <c r="BE60" s="7"/>
      <c r="BT60" s="125" t="s">
        <v>83</v>
      </c>
      <c r="BV60" s="125" t="s">
        <v>77</v>
      </c>
      <c r="BW60" s="125" t="s">
        <v>99</v>
      </c>
      <c r="BX60" s="125" t="s">
        <v>5</v>
      </c>
      <c r="CL60" s="125" t="s">
        <v>19</v>
      </c>
      <c r="CM60" s="125" t="s">
        <v>85</v>
      </c>
    </row>
    <row r="61" s="7" customFormat="1" ht="25.66957" customHeight="1">
      <c r="A61" s="113" t="s">
        <v>79</v>
      </c>
      <c r="B61" s="114"/>
      <c r="C61" s="115"/>
      <c r="D61" s="116" t="s">
        <v>100</v>
      </c>
      <c r="E61" s="116"/>
      <c r="F61" s="116"/>
      <c r="G61" s="116"/>
      <c r="H61" s="116"/>
      <c r="I61" s="117"/>
      <c r="J61" s="116" t="s">
        <v>101</v>
      </c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8">
        <f>'2_SO 401 - SSZ Brněnská -...'!J30</f>
        <v>0</v>
      </c>
      <c r="AH61" s="117"/>
      <c r="AI61" s="117"/>
      <c r="AJ61" s="117"/>
      <c r="AK61" s="117"/>
      <c r="AL61" s="117"/>
      <c r="AM61" s="117"/>
      <c r="AN61" s="118">
        <f>SUM(AG61,AT61)</f>
        <v>0</v>
      </c>
      <c r="AO61" s="117"/>
      <c r="AP61" s="117"/>
      <c r="AQ61" s="119" t="s">
        <v>82</v>
      </c>
      <c r="AR61" s="120"/>
      <c r="AS61" s="121">
        <v>0</v>
      </c>
      <c r="AT61" s="122">
        <f>ROUND(SUM(AV61:AW61),2)</f>
        <v>0</v>
      </c>
      <c r="AU61" s="123">
        <f>'2_SO 401 - SSZ Brněnská -...'!P88</f>
        <v>0</v>
      </c>
      <c r="AV61" s="122">
        <f>'2_SO 401 - SSZ Brněnská -...'!J33</f>
        <v>0</v>
      </c>
      <c r="AW61" s="122">
        <f>'2_SO 401 - SSZ Brněnská -...'!J34</f>
        <v>0</v>
      </c>
      <c r="AX61" s="122">
        <f>'2_SO 401 - SSZ Brněnská -...'!J35</f>
        <v>0</v>
      </c>
      <c r="AY61" s="122">
        <f>'2_SO 401 - SSZ Brněnská -...'!J36</f>
        <v>0</v>
      </c>
      <c r="AZ61" s="122">
        <f>'2_SO 401 - SSZ Brněnská -...'!F33</f>
        <v>0</v>
      </c>
      <c r="BA61" s="122">
        <f>'2_SO 401 - SSZ Brněnská -...'!F34</f>
        <v>0</v>
      </c>
      <c r="BB61" s="122">
        <f>'2_SO 401 - SSZ Brněnská -...'!F35</f>
        <v>0</v>
      </c>
      <c r="BC61" s="122">
        <f>'2_SO 401 - SSZ Brněnská -...'!F36</f>
        <v>0</v>
      </c>
      <c r="BD61" s="124">
        <f>'2_SO 401 - SSZ Brněnská -...'!F37</f>
        <v>0</v>
      </c>
      <c r="BE61" s="7"/>
      <c r="BT61" s="125" t="s">
        <v>83</v>
      </c>
      <c r="BV61" s="125" t="s">
        <v>77</v>
      </c>
      <c r="BW61" s="125" t="s">
        <v>102</v>
      </c>
      <c r="BX61" s="125" t="s">
        <v>5</v>
      </c>
      <c r="CL61" s="125" t="s">
        <v>19</v>
      </c>
      <c r="CM61" s="125" t="s">
        <v>85</v>
      </c>
    </row>
    <row r="62" s="7" customFormat="1" ht="15.02609" customHeight="1">
      <c r="A62" s="113" t="s">
        <v>79</v>
      </c>
      <c r="B62" s="114"/>
      <c r="C62" s="115"/>
      <c r="D62" s="116" t="s">
        <v>103</v>
      </c>
      <c r="E62" s="116"/>
      <c r="F62" s="116"/>
      <c r="G62" s="116"/>
      <c r="H62" s="116"/>
      <c r="I62" s="117"/>
      <c r="J62" s="116" t="s">
        <v>101</v>
      </c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8">
        <f>'2_VRN - SSZ Brněnská - Ži...'!J30</f>
        <v>0</v>
      </c>
      <c r="AH62" s="117"/>
      <c r="AI62" s="117"/>
      <c r="AJ62" s="117"/>
      <c r="AK62" s="117"/>
      <c r="AL62" s="117"/>
      <c r="AM62" s="117"/>
      <c r="AN62" s="118">
        <f>SUM(AG62,AT62)</f>
        <v>0</v>
      </c>
      <c r="AO62" s="117"/>
      <c r="AP62" s="117"/>
      <c r="AQ62" s="119" t="s">
        <v>82</v>
      </c>
      <c r="AR62" s="120"/>
      <c r="AS62" s="121">
        <v>0</v>
      </c>
      <c r="AT62" s="122">
        <f>ROUND(SUM(AV62:AW62),2)</f>
        <v>0</v>
      </c>
      <c r="AU62" s="123">
        <f>'2_VRN - SSZ Brněnská - Ži...'!P83</f>
        <v>0</v>
      </c>
      <c r="AV62" s="122">
        <f>'2_VRN - SSZ Brněnská - Ži...'!J33</f>
        <v>0</v>
      </c>
      <c r="AW62" s="122">
        <f>'2_VRN - SSZ Brněnská - Ži...'!J34</f>
        <v>0</v>
      </c>
      <c r="AX62" s="122">
        <f>'2_VRN - SSZ Brněnská - Ži...'!J35</f>
        <v>0</v>
      </c>
      <c r="AY62" s="122">
        <f>'2_VRN - SSZ Brněnská - Ži...'!J36</f>
        <v>0</v>
      </c>
      <c r="AZ62" s="122">
        <f>'2_VRN - SSZ Brněnská - Ži...'!F33</f>
        <v>0</v>
      </c>
      <c r="BA62" s="122">
        <f>'2_VRN - SSZ Brněnská - Ži...'!F34</f>
        <v>0</v>
      </c>
      <c r="BB62" s="122">
        <f>'2_VRN - SSZ Brněnská - Ži...'!F35</f>
        <v>0</v>
      </c>
      <c r="BC62" s="122">
        <f>'2_VRN - SSZ Brněnská - Ži...'!F36</f>
        <v>0</v>
      </c>
      <c r="BD62" s="124">
        <f>'2_VRN - SSZ Brněnská - Ži...'!F37</f>
        <v>0</v>
      </c>
      <c r="BE62" s="7"/>
      <c r="BT62" s="125" t="s">
        <v>83</v>
      </c>
      <c r="BV62" s="125" t="s">
        <v>77</v>
      </c>
      <c r="BW62" s="125" t="s">
        <v>104</v>
      </c>
      <c r="BX62" s="125" t="s">
        <v>5</v>
      </c>
      <c r="CL62" s="125" t="s">
        <v>19</v>
      </c>
      <c r="CM62" s="125" t="s">
        <v>85</v>
      </c>
    </row>
    <row r="63" s="7" customFormat="1" ht="15.02609" customHeight="1">
      <c r="A63" s="113" t="s">
        <v>79</v>
      </c>
      <c r="B63" s="114"/>
      <c r="C63" s="115"/>
      <c r="D63" s="116" t="s">
        <v>105</v>
      </c>
      <c r="E63" s="116"/>
      <c r="F63" s="116"/>
      <c r="G63" s="116"/>
      <c r="H63" s="116"/>
      <c r="I63" s="117"/>
      <c r="J63" s="116" t="s">
        <v>81</v>
      </c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8">
        <f>'3_DIO - Provizorní SSZ'!J30</f>
        <v>0</v>
      </c>
      <c r="AH63" s="117"/>
      <c r="AI63" s="117"/>
      <c r="AJ63" s="117"/>
      <c r="AK63" s="117"/>
      <c r="AL63" s="117"/>
      <c r="AM63" s="117"/>
      <c r="AN63" s="118">
        <f>SUM(AG63,AT63)</f>
        <v>0</v>
      </c>
      <c r="AO63" s="117"/>
      <c r="AP63" s="117"/>
      <c r="AQ63" s="119" t="s">
        <v>82</v>
      </c>
      <c r="AR63" s="120"/>
      <c r="AS63" s="121">
        <v>0</v>
      </c>
      <c r="AT63" s="122">
        <f>ROUND(SUM(AV63:AW63),2)</f>
        <v>0</v>
      </c>
      <c r="AU63" s="123">
        <f>'3_DIO - Provizorní SSZ'!P84</f>
        <v>0</v>
      </c>
      <c r="AV63" s="122">
        <f>'3_DIO - Provizorní SSZ'!J33</f>
        <v>0</v>
      </c>
      <c r="AW63" s="122">
        <f>'3_DIO - Provizorní SSZ'!J34</f>
        <v>0</v>
      </c>
      <c r="AX63" s="122">
        <f>'3_DIO - Provizorní SSZ'!J35</f>
        <v>0</v>
      </c>
      <c r="AY63" s="122">
        <f>'3_DIO - Provizorní SSZ'!J36</f>
        <v>0</v>
      </c>
      <c r="AZ63" s="122">
        <f>'3_DIO - Provizorní SSZ'!F33</f>
        <v>0</v>
      </c>
      <c r="BA63" s="122">
        <f>'3_DIO - Provizorní SSZ'!F34</f>
        <v>0</v>
      </c>
      <c r="BB63" s="122">
        <f>'3_DIO - Provizorní SSZ'!F35</f>
        <v>0</v>
      </c>
      <c r="BC63" s="122">
        <f>'3_DIO - Provizorní SSZ'!F36</f>
        <v>0</v>
      </c>
      <c r="BD63" s="124">
        <f>'3_DIO - Provizorní SSZ'!F37</f>
        <v>0</v>
      </c>
      <c r="BE63" s="7"/>
      <c r="BT63" s="125" t="s">
        <v>83</v>
      </c>
      <c r="BV63" s="125" t="s">
        <v>77</v>
      </c>
      <c r="BW63" s="125" t="s">
        <v>106</v>
      </c>
      <c r="BX63" s="125" t="s">
        <v>5</v>
      </c>
      <c r="CL63" s="125" t="s">
        <v>19</v>
      </c>
      <c r="CM63" s="125" t="s">
        <v>85</v>
      </c>
    </row>
    <row r="64" s="7" customFormat="1" ht="25.66957" customHeight="1">
      <c r="A64" s="113" t="s">
        <v>79</v>
      </c>
      <c r="B64" s="114"/>
      <c r="C64" s="115"/>
      <c r="D64" s="116" t="s">
        <v>107</v>
      </c>
      <c r="E64" s="116"/>
      <c r="F64" s="116"/>
      <c r="G64" s="116"/>
      <c r="H64" s="116"/>
      <c r="I64" s="117"/>
      <c r="J64" s="116" t="s">
        <v>108</v>
      </c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8">
        <f>'3_SO 101 - Stavební úprav...'!J30</f>
        <v>0</v>
      </c>
      <c r="AH64" s="117"/>
      <c r="AI64" s="117"/>
      <c r="AJ64" s="117"/>
      <c r="AK64" s="117"/>
      <c r="AL64" s="117"/>
      <c r="AM64" s="117"/>
      <c r="AN64" s="118">
        <f>SUM(AG64,AT64)</f>
        <v>0</v>
      </c>
      <c r="AO64" s="117"/>
      <c r="AP64" s="117"/>
      <c r="AQ64" s="119" t="s">
        <v>82</v>
      </c>
      <c r="AR64" s="120"/>
      <c r="AS64" s="121">
        <v>0</v>
      </c>
      <c r="AT64" s="122">
        <f>ROUND(SUM(AV64:AW64),2)</f>
        <v>0</v>
      </c>
      <c r="AU64" s="123">
        <f>'3_SO 101 - Stavební úprav...'!P87</f>
        <v>0</v>
      </c>
      <c r="AV64" s="122">
        <f>'3_SO 101 - Stavební úprav...'!J33</f>
        <v>0</v>
      </c>
      <c r="AW64" s="122">
        <f>'3_SO 101 - Stavební úprav...'!J34</f>
        <v>0</v>
      </c>
      <c r="AX64" s="122">
        <f>'3_SO 101 - Stavební úprav...'!J35</f>
        <v>0</v>
      </c>
      <c r="AY64" s="122">
        <f>'3_SO 101 - Stavební úprav...'!J36</f>
        <v>0</v>
      </c>
      <c r="AZ64" s="122">
        <f>'3_SO 101 - Stavební úprav...'!F33</f>
        <v>0</v>
      </c>
      <c r="BA64" s="122">
        <f>'3_SO 101 - Stavební úprav...'!F34</f>
        <v>0</v>
      </c>
      <c r="BB64" s="122">
        <f>'3_SO 101 - Stavební úprav...'!F35</f>
        <v>0</v>
      </c>
      <c r="BC64" s="122">
        <f>'3_SO 101 - Stavební úprav...'!F36</f>
        <v>0</v>
      </c>
      <c r="BD64" s="124">
        <f>'3_SO 101 - Stavební úprav...'!F37</f>
        <v>0</v>
      </c>
      <c r="BE64" s="7"/>
      <c r="BT64" s="125" t="s">
        <v>83</v>
      </c>
      <c r="BV64" s="125" t="s">
        <v>77</v>
      </c>
      <c r="BW64" s="125" t="s">
        <v>109</v>
      </c>
      <c r="BX64" s="125" t="s">
        <v>5</v>
      </c>
      <c r="CL64" s="125" t="s">
        <v>19</v>
      </c>
      <c r="CM64" s="125" t="s">
        <v>85</v>
      </c>
    </row>
    <row r="65" s="7" customFormat="1" ht="25.66957" customHeight="1">
      <c r="A65" s="113" t="s">
        <v>79</v>
      </c>
      <c r="B65" s="114"/>
      <c r="C65" s="115"/>
      <c r="D65" s="116" t="s">
        <v>110</v>
      </c>
      <c r="E65" s="116"/>
      <c r="F65" s="116"/>
      <c r="G65" s="116"/>
      <c r="H65" s="116"/>
      <c r="I65" s="117"/>
      <c r="J65" s="116" t="s">
        <v>111</v>
      </c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8">
        <f>'3_SO 401 - SSZ Nár.třída ...'!J30</f>
        <v>0</v>
      </c>
      <c r="AH65" s="117"/>
      <c r="AI65" s="117"/>
      <c r="AJ65" s="117"/>
      <c r="AK65" s="117"/>
      <c r="AL65" s="117"/>
      <c r="AM65" s="117"/>
      <c r="AN65" s="118">
        <f>SUM(AG65,AT65)</f>
        <v>0</v>
      </c>
      <c r="AO65" s="117"/>
      <c r="AP65" s="117"/>
      <c r="AQ65" s="119" t="s">
        <v>82</v>
      </c>
      <c r="AR65" s="120"/>
      <c r="AS65" s="121">
        <v>0</v>
      </c>
      <c r="AT65" s="122">
        <f>ROUND(SUM(AV65:AW65),2)</f>
        <v>0</v>
      </c>
      <c r="AU65" s="123">
        <f>'3_SO 401 - SSZ Nár.třída ...'!P88</f>
        <v>0</v>
      </c>
      <c r="AV65" s="122">
        <f>'3_SO 401 - SSZ Nár.třída ...'!J33</f>
        <v>0</v>
      </c>
      <c r="AW65" s="122">
        <f>'3_SO 401 - SSZ Nár.třída ...'!J34</f>
        <v>0</v>
      </c>
      <c r="AX65" s="122">
        <f>'3_SO 401 - SSZ Nár.třída ...'!J35</f>
        <v>0</v>
      </c>
      <c r="AY65" s="122">
        <f>'3_SO 401 - SSZ Nár.třída ...'!J36</f>
        <v>0</v>
      </c>
      <c r="AZ65" s="122">
        <f>'3_SO 401 - SSZ Nár.třída ...'!F33</f>
        <v>0</v>
      </c>
      <c r="BA65" s="122">
        <f>'3_SO 401 - SSZ Nár.třída ...'!F34</f>
        <v>0</v>
      </c>
      <c r="BB65" s="122">
        <f>'3_SO 401 - SSZ Nár.třída ...'!F35</f>
        <v>0</v>
      </c>
      <c r="BC65" s="122">
        <f>'3_SO 401 - SSZ Nár.třída ...'!F36</f>
        <v>0</v>
      </c>
      <c r="BD65" s="124">
        <f>'3_SO 401 - SSZ Nár.třída ...'!F37</f>
        <v>0</v>
      </c>
      <c r="BE65" s="7"/>
      <c r="BT65" s="125" t="s">
        <v>83</v>
      </c>
      <c r="BV65" s="125" t="s">
        <v>77</v>
      </c>
      <c r="BW65" s="125" t="s">
        <v>112</v>
      </c>
      <c r="BX65" s="125" t="s">
        <v>5</v>
      </c>
      <c r="CL65" s="125" t="s">
        <v>19</v>
      </c>
      <c r="CM65" s="125" t="s">
        <v>85</v>
      </c>
    </row>
    <row r="66" s="7" customFormat="1" ht="25.66957" customHeight="1">
      <c r="A66" s="113" t="s">
        <v>79</v>
      </c>
      <c r="B66" s="114"/>
      <c r="C66" s="115"/>
      <c r="D66" s="116" t="s">
        <v>113</v>
      </c>
      <c r="E66" s="116"/>
      <c r="F66" s="116"/>
      <c r="G66" s="116"/>
      <c r="H66" s="116"/>
      <c r="I66" s="117"/>
      <c r="J66" s="116" t="s">
        <v>111</v>
      </c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8">
        <f>'3_VRN - SSZ Nár.třída - V...'!J30</f>
        <v>0</v>
      </c>
      <c r="AH66" s="117"/>
      <c r="AI66" s="117"/>
      <c r="AJ66" s="117"/>
      <c r="AK66" s="117"/>
      <c r="AL66" s="117"/>
      <c r="AM66" s="117"/>
      <c r="AN66" s="118">
        <f>SUM(AG66,AT66)</f>
        <v>0</v>
      </c>
      <c r="AO66" s="117"/>
      <c r="AP66" s="117"/>
      <c r="AQ66" s="119" t="s">
        <v>82</v>
      </c>
      <c r="AR66" s="120"/>
      <c r="AS66" s="126">
        <v>0</v>
      </c>
      <c r="AT66" s="127">
        <f>ROUND(SUM(AV66:AW66),2)</f>
        <v>0</v>
      </c>
      <c r="AU66" s="128">
        <f>'3_VRN - SSZ Nár.třída - V...'!P83</f>
        <v>0</v>
      </c>
      <c r="AV66" s="127">
        <f>'3_VRN - SSZ Nár.třída - V...'!J33</f>
        <v>0</v>
      </c>
      <c r="AW66" s="127">
        <f>'3_VRN - SSZ Nár.třída - V...'!J34</f>
        <v>0</v>
      </c>
      <c r="AX66" s="127">
        <f>'3_VRN - SSZ Nár.třída - V...'!J35</f>
        <v>0</v>
      </c>
      <c r="AY66" s="127">
        <f>'3_VRN - SSZ Nár.třída - V...'!J36</f>
        <v>0</v>
      </c>
      <c r="AZ66" s="127">
        <f>'3_VRN - SSZ Nár.třída - V...'!F33</f>
        <v>0</v>
      </c>
      <c r="BA66" s="127">
        <f>'3_VRN - SSZ Nár.třída - V...'!F34</f>
        <v>0</v>
      </c>
      <c r="BB66" s="127">
        <f>'3_VRN - SSZ Nár.třída - V...'!F35</f>
        <v>0</v>
      </c>
      <c r="BC66" s="127">
        <f>'3_VRN - SSZ Nár.třída - V...'!F36</f>
        <v>0</v>
      </c>
      <c r="BD66" s="129">
        <f>'3_VRN - SSZ Nár.třída - V...'!F37</f>
        <v>0</v>
      </c>
      <c r="BE66" s="7"/>
      <c r="BT66" s="125" t="s">
        <v>83</v>
      </c>
      <c r="BV66" s="125" t="s">
        <v>77</v>
      </c>
      <c r="BW66" s="125" t="s">
        <v>114</v>
      </c>
      <c r="BX66" s="125" t="s">
        <v>5</v>
      </c>
      <c r="CL66" s="125" t="s">
        <v>19</v>
      </c>
      <c r="CM66" s="125" t="s">
        <v>85</v>
      </c>
    </row>
    <row r="67" s="2" customFormat="1" ht="30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6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</row>
    <row r="68" s="2" customFormat="1" ht="6.96" customHeight="1">
      <c r="A68" s="40"/>
      <c r="B68" s="61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46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</row>
  </sheetData>
  <sheetProtection sheet="1" formatColumns="0" formatRows="0" objects="1" scenarios="1" spinCount="100000" saltValue="ieUFF1BcaUheNi8IV3XBWPHaC6ov7XhNGkmq5alylMBTovH54/8dJVb0wgf9N4BOCwMx/5+AJqWSPpnW5dDljg==" hashValue="7w09QSXgZNdTAywYes4cPgdM5FHpU44QFLRBIZd7lUgfLItqHNorpjkermwwbxE0sdb3mUib+LqSrdM3KwUTCA==" algorithmName="SHA-512" password="CC35"/>
  <mergeCells count="86">
    <mergeCell ref="C52:G52"/>
    <mergeCell ref="D61:H61"/>
    <mergeCell ref="D58:H58"/>
    <mergeCell ref="D55:H55"/>
    <mergeCell ref="D59:H59"/>
    <mergeCell ref="D60:H60"/>
    <mergeCell ref="D56:H56"/>
    <mergeCell ref="D57:H57"/>
    <mergeCell ref="D62:H62"/>
    <mergeCell ref="D63:H63"/>
    <mergeCell ref="D64:H64"/>
    <mergeCell ref="I52:AF52"/>
    <mergeCell ref="J61:AF61"/>
    <mergeCell ref="J60:AF60"/>
    <mergeCell ref="J62:AF62"/>
    <mergeCell ref="J63:AF63"/>
    <mergeCell ref="J59:AF59"/>
    <mergeCell ref="J57:AF57"/>
    <mergeCell ref="J58:AF58"/>
    <mergeCell ref="J64:AF64"/>
    <mergeCell ref="J56:AF56"/>
    <mergeCell ref="J55:AF55"/>
    <mergeCell ref="L45:AO45"/>
    <mergeCell ref="D65:H65"/>
    <mergeCell ref="J65:AF65"/>
    <mergeCell ref="D66:H66"/>
    <mergeCell ref="J66:AF66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63:AM63"/>
    <mergeCell ref="AG62:AM62"/>
    <mergeCell ref="AG52:AM52"/>
    <mergeCell ref="AG60:AM60"/>
    <mergeCell ref="AG55:AM55"/>
    <mergeCell ref="AG59:AM59"/>
    <mergeCell ref="AG61:AM61"/>
    <mergeCell ref="AG57:AM57"/>
    <mergeCell ref="AG64:AM64"/>
    <mergeCell ref="AG56:AM56"/>
    <mergeCell ref="AG58:AM58"/>
    <mergeCell ref="AM47:AN47"/>
    <mergeCell ref="AM49:AP49"/>
    <mergeCell ref="AM50:AP50"/>
    <mergeCell ref="AN64:AP64"/>
    <mergeCell ref="AN63:AP63"/>
    <mergeCell ref="AN57:AP57"/>
    <mergeCell ref="AN52:AP52"/>
    <mergeCell ref="AN62:AP62"/>
    <mergeCell ref="AN61:AP61"/>
    <mergeCell ref="AN56:AP56"/>
    <mergeCell ref="AN60:AP60"/>
    <mergeCell ref="AN58:AP58"/>
    <mergeCell ref="AN59:AP59"/>
    <mergeCell ref="AN55:AP55"/>
    <mergeCell ref="AS49:AT51"/>
    <mergeCell ref="AN65:AP65"/>
    <mergeCell ref="AG65:AM65"/>
    <mergeCell ref="AN66:AP66"/>
    <mergeCell ref="AG66:AM66"/>
    <mergeCell ref="AN54:AP54"/>
  </mergeCells>
  <hyperlinks>
    <hyperlink ref="A55" location="'1_DIO - Provizorní SSZ'!C2" display="/"/>
    <hyperlink ref="A56" location="'1_SO 101 - Stavební úprav...'!C2" display="/"/>
    <hyperlink ref="A57" location="'1_SO 401 - SSZ Brněnská -...'!C2" display="/"/>
    <hyperlink ref="A58" location="'1_VRN - SSZ Brněnská - U ...'!C2" display="/"/>
    <hyperlink ref="A59" location="'2_DIO - Provizorní SSZ'!C2" display="/"/>
    <hyperlink ref="A60" location="'2_SO 101 - Stavební úprav...'!C2" display="/"/>
    <hyperlink ref="A61" location="'2_SO 401 - SSZ Brněnská -...'!C2" display="/"/>
    <hyperlink ref="A62" location="'2_VRN - SSZ Brněnská - Ži...'!C2" display="/"/>
    <hyperlink ref="A63" location="'3_DIO - Provizorní SSZ'!C2" display="/"/>
    <hyperlink ref="A64" location="'3_SO 101 - Stavební úprav...'!C2" display="/"/>
    <hyperlink ref="A65" location="'3_SO 401 - SSZ Nár.třída ...'!C2" display="/"/>
    <hyperlink ref="A66" location="'3_VRN - SSZ Nár.třída - V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574219" style="1" customWidth="1"/>
    <col min="2" max="2" width="1.148438" style="1" customWidth="1"/>
    <col min="3" max="3" width="4.292969" style="1" customWidth="1"/>
    <col min="4" max="4" width="4.433594" style="1" customWidth="1"/>
    <col min="5" max="5" width="17.57422" style="1" customWidth="1"/>
    <col min="6" max="6" width="103.4336" style="1" customWidth="1"/>
    <col min="7" max="7" width="7.722656" style="1" customWidth="1"/>
    <col min="8" max="8" width="14.29297" style="1" customWidth="1"/>
    <col min="9" max="9" width="16.15234" style="1" customWidth="1"/>
    <col min="10" max="10" width="22.86328" style="1" customWidth="1"/>
    <col min="11" max="11" width="22.86328" style="1" customWidth="1"/>
    <col min="12" max="12" width="9.574219" style="1" customWidth="1"/>
    <col min="13" max="13" width="11.15234" style="1" hidden="1" customWidth="1"/>
    <col min="14" max="14" width="9.140625" style="1" hidden="1"/>
    <col min="15" max="15" width="14.57422" style="1" hidden="1" customWidth="1"/>
    <col min="16" max="16" width="14.57422" style="1" hidden="1" customWidth="1"/>
    <col min="17" max="17" width="14.57422" style="1" hidden="1" customWidth="1"/>
    <col min="18" max="18" width="14.57422" style="1" hidden="1" customWidth="1"/>
    <col min="19" max="19" width="14.57422" style="1" hidden="1" customWidth="1"/>
    <col min="20" max="20" width="14.57422" style="1" hidden="1" customWidth="1"/>
    <col min="21" max="21" width="16.72266" style="1" hidden="1" customWidth="1"/>
    <col min="22" max="22" width="12.72266" style="1" customWidth="1"/>
    <col min="23" max="23" width="16.72266" style="1" customWidth="1"/>
    <col min="24" max="24" width="12.72266" style="1" customWidth="1"/>
    <col min="25" max="25" width="15.43359" style="1" customWidth="1"/>
    <col min="26" max="26" width="11.29297" style="1" customWidth="1"/>
    <col min="27" max="27" width="15.43359" style="1" customWidth="1"/>
    <col min="28" max="28" width="16.72266" style="1" customWidth="1"/>
    <col min="29" max="29" width="11.29297" style="1" customWidth="1"/>
    <col min="30" max="30" width="15.43359" style="1" customWidth="1"/>
    <col min="31" max="31" width="16.72266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115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5.02609" customHeight="1">
      <c r="B7" s="22"/>
      <c r="E7" s="135" t="str">
        <f>'Rekapitulace stavby'!K6</f>
        <v>Rekonstrukce 3x SSZ Hodonín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116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02609" customHeight="1">
      <c r="A9" s="40"/>
      <c r="B9" s="46"/>
      <c r="C9" s="40"/>
      <c r="D9" s="40"/>
      <c r="E9" s="137" t="s">
        <v>117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6. 3. 2025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29</v>
      </c>
      <c r="J24" s="138" t="s">
        <v>36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5.02609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ROUND((SUM(BE84:BE100)),  2)</f>
        <v>0</v>
      </c>
      <c r="G33" s="40"/>
      <c r="H33" s="40"/>
      <c r="I33" s="150">
        <v>0.20999999999999999</v>
      </c>
      <c r="J33" s="149">
        <f>ROUND(((SUM(BE84:BE100))*I33),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ROUND((SUM(BF84:BF100)),  2)</f>
        <v>0</v>
      </c>
      <c r="G34" s="40"/>
      <c r="H34" s="40"/>
      <c r="I34" s="150">
        <v>0.12</v>
      </c>
      <c r="J34" s="149">
        <f>ROUND(((SUM(BF84:BF100))*I34),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ROUND((SUM(BG84:BG100)),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ROUND((SUM(BH84:BH100)),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ROUND((SUM(BI84:BI100)),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5.02609" customHeight="1">
      <c r="A48" s="40"/>
      <c r="B48" s="41"/>
      <c r="C48" s="42"/>
      <c r="D48" s="42"/>
      <c r="E48" s="162" t="str">
        <f>E7</f>
        <v>Rekonstrukce 3x SSZ Hodonín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02609" customHeight="1">
      <c r="A50" s="40"/>
      <c r="B50" s="41"/>
      <c r="C50" s="42"/>
      <c r="D50" s="42"/>
      <c r="E50" s="71" t="str">
        <f>E9</f>
        <v>1_DIO - Provizorní SSZ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Hodonín</v>
      </c>
      <c r="G52" s="42"/>
      <c r="H52" s="42"/>
      <c r="I52" s="34" t="s">
        <v>23</v>
      </c>
      <c r="J52" s="74" t="str">
        <f>IF(J12="","",J12)</f>
        <v>6. 3. 2025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4.92174" customHeight="1">
      <c r="A54" s="40"/>
      <c r="B54" s="41"/>
      <c r="C54" s="34" t="s">
        <v>25</v>
      </c>
      <c r="D54" s="42"/>
      <c r="E54" s="42"/>
      <c r="F54" s="29" t="str">
        <f>E15</f>
        <v>Město Hodonín, Masarykovo náměstí 531/1, 695 35</v>
      </c>
      <c r="G54" s="42"/>
      <c r="H54" s="42"/>
      <c r="I54" s="34" t="s">
        <v>33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4.92174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AŽD Praha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119</v>
      </c>
      <c r="D57" s="164"/>
      <c r="E57" s="164"/>
      <c r="F57" s="164"/>
      <c r="G57" s="164"/>
      <c r="H57" s="164"/>
      <c r="I57" s="164"/>
      <c r="J57" s="165" t="s">
        <v>120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121</v>
      </c>
    </row>
    <row r="60" s="9" customFormat="1" ht="24.96" customHeight="1">
      <c r="A60" s="9"/>
      <c r="B60" s="167"/>
      <c r="C60" s="168"/>
      <c r="D60" s="169" t="s">
        <v>122</v>
      </c>
      <c r="E60" s="170"/>
      <c r="F60" s="170"/>
      <c r="G60" s="170"/>
      <c r="H60" s="170"/>
      <c r="I60" s="170"/>
      <c r="J60" s="171">
        <f>J85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123</v>
      </c>
      <c r="E61" s="176"/>
      <c r="F61" s="176"/>
      <c r="G61" s="176"/>
      <c r="H61" s="176"/>
      <c r="I61" s="176"/>
      <c r="J61" s="177">
        <f>J86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7"/>
      <c r="C62" s="168"/>
      <c r="D62" s="169" t="s">
        <v>124</v>
      </c>
      <c r="E62" s="170"/>
      <c r="F62" s="170"/>
      <c r="G62" s="170"/>
      <c r="H62" s="170"/>
      <c r="I62" s="170"/>
      <c r="J62" s="171">
        <f>J92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3"/>
      <c r="C63" s="174"/>
      <c r="D63" s="175" t="s">
        <v>125</v>
      </c>
      <c r="E63" s="176"/>
      <c r="F63" s="176"/>
      <c r="G63" s="176"/>
      <c r="H63" s="176"/>
      <c r="I63" s="176"/>
      <c r="J63" s="177">
        <f>J93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126</v>
      </c>
      <c r="E64" s="176"/>
      <c r="F64" s="176"/>
      <c r="G64" s="176"/>
      <c r="H64" s="176"/>
      <c r="I64" s="176"/>
      <c r="J64" s="177">
        <f>J97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5" t="s">
        <v>127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5.02609" customHeight="1">
      <c r="A74" s="40"/>
      <c r="B74" s="41"/>
      <c r="C74" s="42"/>
      <c r="D74" s="42"/>
      <c r="E74" s="162" t="str">
        <f>E7</f>
        <v>Rekonstrukce 3x SSZ Hodonín</v>
      </c>
      <c r="F74" s="34"/>
      <c r="G74" s="34"/>
      <c r="H74" s="34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116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02609" customHeight="1">
      <c r="A76" s="40"/>
      <c r="B76" s="41"/>
      <c r="C76" s="42"/>
      <c r="D76" s="42"/>
      <c r="E76" s="71" t="str">
        <f>E9</f>
        <v>1_DIO - Provizorní SSZ</v>
      </c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21</v>
      </c>
      <c r="D78" s="42"/>
      <c r="E78" s="42"/>
      <c r="F78" s="29" t="str">
        <f>F12</f>
        <v>Hodonín</v>
      </c>
      <c r="G78" s="42"/>
      <c r="H78" s="42"/>
      <c r="I78" s="34" t="s">
        <v>23</v>
      </c>
      <c r="J78" s="74" t="str">
        <f>IF(J12="","",J12)</f>
        <v>6. 3. 2025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4.92174" customHeight="1">
      <c r="A80" s="40"/>
      <c r="B80" s="41"/>
      <c r="C80" s="34" t="s">
        <v>25</v>
      </c>
      <c r="D80" s="42"/>
      <c r="E80" s="42"/>
      <c r="F80" s="29" t="str">
        <f>E15</f>
        <v>Město Hodonín, Masarykovo náměstí 531/1, 695 35</v>
      </c>
      <c r="G80" s="42"/>
      <c r="H80" s="42"/>
      <c r="I80" s="34" t="s">
        <v>33</v>
      </c>
      <c r="J80" s="38" t="str">
        <f>E21</f>
        <v>AŽD Praha 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4.92174" customHeight="1">
      <c r="A81" s="40"/>
      <c r="B81" s="41"/>
      <c r="C81" s="34" t="s">
        <v>31</v>
      </c>
      <c r="D81" s="42"/>
      <c r="E81" s="42"/>
      <c r="F81" s="29" t="str">
        <f>IF(E18="","",E18)</f>
        <v>Vyplň údaj</v>
      </c>
      <c r="G81" s="42"/>
      <c r="H81" s="42"/>
      <c r="I81" s="34" t="s">
        <v>38</v>
      </c>
      <c r="J81" s="38" t="str">
        <f>E24</f>
        <v>AŽD Praha s.r.o.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1" customFormat="1" ht="29.28" customHeight="1">
      <c r="A83" s="179"/>
      <c r="B83" s="180"/>
      <c r="C83" s="181" t="s">
        <v>128</v>
      </c>
      <c r="D83" s="182" t="s">
        <v>60</v>
      </c>
      <c r="E83" s="182" t="s">
        <v>56</v>
      </c>
      <c r="F83" s="182" t="s">
        <v>57</v>
      </c>
      <c r="G83" s="182" t="s">
        <v>129</v>
      </c>
      <c r="H83" s="182" t="s">
        <v>130</v>
      </c>
      <c r="I83" s="182" t="s">
        <v>131</v>
      </c>
      <c r="J83" s="182" t="s">
        <v>120</v>
      </c>
      <c r="K83" s="183" t="s">
        <v>132</v>
      </c>
      <c r="L83" s="184"/>
      <c r="M83" s="94" t="s">
        <v>19</v>
      </c>
      <c r="N83" s="95" t="s">
        <v>45</v>
      </c>
      <c r="O83" s="95" t="s">
        <v>133</v>
      </c>
      <c r="P83" s="95" t="s">
        <v>134</v>
      </c>
      <c r="Q83" s="95" t="s">
        <v>135</v>
      </c>
      <c r="R83" s="95" t="s">
        <v>136</v>
      </c>
      <c r="S83" s="95" t="s">
        <v>137</v>
      </c>
      <c r="T83" s="96" t="s">
        <v>138</v>
      </c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</row>
    <row r="84" s="2" customFormat="1" ht="22.8" customHeight="1">
      <c r="A84" s="40"/>
      <c r="B84" s="41"/>
      <c r="C84" s="101" t="s">
        <v>139</v>
      </c>
      <c r="D84" s="42"/>
      <c r="E84" s="42"/>
      <c r="F84" s="42"/>
      <c r="G84" s="42"/>
      <c r="H84" s="42"/>
      <c r="I84" s="42"/>
      <c r="J84" s="185">
        <f>BK84</f>
        <v>0</v>
      </c>
      <c r="K84" s="42"/>
      <c r="L84" s="46"/>
      <c r="M84" s="97"/>
      <c r="N84" s="186"/>
      <c r="O84" s="98"/>
      <c r="P84" s="187">
        <f>P85+P92</f>
        <v>0</v>
      </c>
      <c r="Q84" s="98"/>
      <c r="R84" s="187">
        <f>R85+R92</f>
        <v>0.071999999999999995</v>
      </c>
      <c r="S84" s="98"/>
      <c r="T84" s="188">
        <f>T85+T92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74</v>
      </c>
      <c r="AU84" s="19" t="s">
        <v>121</v>
      </c>
      <c r="BK84" s="189">
        <f>BK85+BK92</f>
        <v>0</v>
      </c>
    </row>
    <row r="85" s="12" customFormat="1" ht="25.92" customHeight="1">
      <c r="A85" s="12"/>
      <c r="B85" s="190"/>
      <c r="C85" s="191"/>
      <c r="D85" s="192" t="s">
        <v>74</v>
      </c>
      <c r="E85" s="193" t="s">
        <v>140</v>
      </c>
      <c r="F85" s="193" t="s">
        <v>141</v>
      </c>
      <c r="G85" s="191"/>
      <c r="H85" s="191"/>
      <c r="I85" s="194"/>
      <c r="J85" s="195">
        <f>BK85</f>
        <v>0</v>
      </c>
      <c r="K85" s="191"/>
      <c r="L85" s="196"/>
      <c r="M85" s="197"/>
      <c r="N85" s="198"/>
      <c r="O85" s="198"/>
      <c r="P85" s="199">
        <f>P86</f>
        <v>0</v>
      </c>
      <c r="Q85" s="198"/>
      <c r="R85" s="199">
        <f>R86</f>
        <v>0.071999999999999995</v>
      </c>
      <c r="S85" s="198"/>
      <c r="T85" s="200">
        <f>T86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142</v>
      </c>
      <c r="AT85" s="202" t="s">
        <v>74</v>
      </c>
      <c r="AU85" s="202" t="s">
        <v>75</v>
      </c>
      <c r="AY85" s="201" t="s">
        <v>143</v>
      </c>
      <c r="BK85" s="203">
        <f>BK86</f>
        <v>0</v>
      </c>
    </row>
    <row r="86" s="12" customFormat="1" ht="22.8" customHeight="1">
      <c r="A86" s="12"/>
      <c r="B86" s="190"/>
      <c r="C86" s="191"/>
      <c r="D86" s="192" t="s">
        <v>74</v>
      </c>
      <c r="E86" s="204" t="s">
        <v>144</v>
      </c>
      <c r="F86" s="204" t="s">
        <v>145</v>
      </c>
      <c r="G86" s="191"/>
      <c r="H86" s="191"/>
      <c r="I86" s="194"/>
      <c r="J86" s="205">
        <f>BK86</f>
        <v>0</v>
      </c>
      <c r="K86" s="191"/>
      <c r="L86" s="196"/>
      <c r="M86" s="197"/>
      <c r="N86" s="198"/>
      <c r="O86" s="198"/>
      <c r="P86" s="199">
        <f>SUM(P87:P91)</f>
        <v>0</v>
      </c>
      <c r="Q86" s="198"/>
      <c r="R86" s="199">
        <f>SUM(R87:R91)</f>
        <v>0.071999999999999995</v>
      </c>
      <c r="S86" s="198"/>
      <c r="T86" s="200">
        <f>SUM(T87:T91)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142</v>
      </c>
      <c r="AT86" s="202" t="s">
        <v>74</v>
      </c>
      <c r="AU86" s="202" t="s">
        <v>83</v>
      </c>
      <c r="AY86" s="201" t="s">
        <v>143</v>
      </c>
      <c r="BK86" s="203">
        <f>SUM(BK87:BK91)</f>
        <v>0</v>
      </c>
    </row>
    <row r="87" s="2" customFormat="1" ht="15.02609" customHeight="1">
      <c r="A87" s="40"/>
      <c r="B87" s="41"/>
      <c r="C87" s="206" t="s">
        <v>83</v>
      </c>
      <c r="D87" s="206" t="s">
        <v>146</v>
      </c>
      <c r="E87" s="207" t="s">
        <v>147</v>
      </c>
      <c r="F87" s="208" t="s">
        <v>148</v>
      </c>
      <c r="G87" s="209" t="s">
        <v>149</v>
      </c>
      <c r="H87" s="210">
        <v>1</v>
      </c>
      <c r="I87" s="211"/>
      <c r="J87" s="212">
        <f>ROUND(I87*H87,2)</f>
        <v>0</v>
      </c>
      <c r="K87" s="208" t="s">
        <v>19</v>
      </c>
      <c r="L87" s="46"/>
      <c r="M87" s="213" t="s">
        <v>19</v>
      </c>
      <c r="N87" s="214" t="s">
        <v>46</v>
      </c>
      <c r="O87" s="86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7" t="s">
        <v>150</v>
      </c>
      <c r="AT87" s="217" t="s">
        <v>146</v>
      </c>
      <c r="AU87" s="217" t="s">
        <v>85</v>
      </c>
      <c r="AY87" s="19" t="s">
        <v>143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9" t="s">
        <v>83</v>
      </c>
      <c r="BK87" s="218">
        <f>ROUND(I87*H87,2)</f>
        <v>0</v>
      </c>
      <c r="BL87" s="19" t="s">
        <v>150</v>
      </c>
      <c r="BM87" s="217" t="s">
        <v>151</v>
      </c>
    </row>
    <row r="88" s="2" customFormat="1">
      <c r="A88" s="40"/>
      <c r="B88" s="41"/>
      <c r="C88" s="42"/>
      <c r="D88" s="219" t="s">
        <v>152</v>
      </c>
      <c r="E88" s="42"/>
      <c r="F88" s="220" t="s">
        <v>148</v>
      </c>
      <c r="G88" s="42"/>
      <c r="H88" s="42"/>
      <c r="I88" s="221"/>
      <c r="J88" s="42"/>
      <c r="K88" s="42"/>
      <c r="L88" s="46"/>
      <c r="M88" s="222"/>
      <c r="N88" s="223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152</v>
      </c>
      <c r="AU88" s="19" t="s">
        <v>85</v>
      </c>
    </row>
    <row r="89" s="2" customFormat="1" ht="15.02609" customHeight="1">
      <c r="A89" s="40"/>
      <c r="B89" s="41"/>
      <c r="C89" s="206" t="s">
        <v>85</v>
      </c>
      <c r="D89" s="206" t="s">
        <v>146</v>
      </c>
      <c r="E89" s="207" t="s">
        <v>153</v>
      </c>
      <c r="F89" s="208" t="s">
        <v>154</v>
      </c>
      <c r="G89" s="209" t="s">
        <v>155</v>
      </c>
      <c r="H89" s="210">
        <v>1</v>
      </c>
      <c r="I89" s="211"/>
      <c r="J89" s="212">
        <f>ROUND(I89*H89,2)</f>
        <v>0</v>
      </c>
      <c r="K89" s="208" t="s">
        <v>19</v>
      </c>
      <c r="L89" s="46"/>
      <c r="M89" s="213" t="s">
        <v>19</v>
      </c>
      <c r="N89" s="214" t="s">
        <v>46</v>
      </c>
      <c r="O89" s="86"/>
      <c r="P89" s="215">
        <f>O89*H89</f>
        <v>0</v>
      </c>
      <c r="Q89" s="215">
        <v>0.071999999999999995</v>
      </c>
      <c r="R89" s="215">
        <f>Q89*H89</f>
        <v>0.071999999999999995</v>
      </c>
      <c r="S89" s="215">
        <v>0</v>
      </c>
      <c r="T89" s="216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17" t="s">
        <v>150</v>
      </c>
      <c r="AT89" s="217" t="s">
        <v>146</v>
      </c>
      <c r="AU89" s="217" t="s">
        <v>85</v>
      </c>
      <c r="AY89" s="19" t="s">
        <v>143</v>
      </c>
      <c r="BE89" s="218">
        <f>IF(N89="základní",J89,0)</f>
        <v>0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19" t="s">
        <v>83</v>
      </c>
      <c r="BK89" s="218">
        <f>ROUND(I89*H89,2)</f>
        <v>0</v>
      </c>
      <c r="BL89" s="19" t="s">
        <v>150</v>
      </c>
      <c r="BM89" s="217" t="s">
        <v>156</v>
      </c>
    </row>
    <row r="90" s="2" customFormat="1">
      <c r="A90" s="40"/>
      <c r="B90" s="41"/>
      <c r="C90" s="42"/>
      <c r="D90" s="219" t="s">
        <v>152</v>
      </c>
      <c r="E90" s="42"/>
      <c r="F90" s="220" t="s">
        <v>154</v>
      </c>
      <c r="G90" s="42"/>
      <c r="H90" s="42"/>
      <c r="I90" s="221"/>
      <c r="J90" s="42"/>
      <c r="K90" s="42"/>
      <c r="L90" s="46"/>
      <c r="M90" s="222"/>
      <c r="N90" s="223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152</v>
      </c>
      <c r="AU90" s="19" t="s">
        <v>85</v>
      </c>
    </row>
    <row r="91" s="2" customFormat="1">
      <c r="A91" s="40"/>
      <c r="B91" s="41"/>
      <c r="C91" s="42"/>
      <c r="D91" s="219" t="s">
        <v>157</v>
      </c>
      <c r="E91" s="42"/>
      <c r="F91" s="224" t="s">
        <v>158</v>
      </c>
      <c r="G91" s="42"/>
      <c r="H91" s="42"/>
      <c r="I91" s="221"/>
      <c r="J91" s="42"/>
      <c r="K91" s="42"/>
      <c r="L91" s="46"/>
      <c r="M91" s="222"/>
      <c r="N91" s="22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157</v>
      </c>
      <c r="AU91" s="19" t="s">
        <v>85</v>
      </c>
    </row>
    <row r="92" s="12" customFormat="1" ht="25.92" customHeight="1">
      <c r="A92" s="12"/>
      <c r="B92" s="190"/>
      <c r="C92" s="191"/>
      <c r="D92" s="192" t="s">
        <v>74</v>
      </c>
      <c r="E92" s="193" t="s">
        <v>159</v>
      </c>
      <c r="F92" s="193" t="s">
        <v>160</v>
      </c>
      <c r="G92" s="191"/>
      <c r="H92" s="191"/>
      <c r="I92" s="194"/>
      <c r="J92" s="195">
        <f>BK92</f>
        <v>0</v>
      </c>
      <c r="K92" s="191"/>
      <c r="L92" s="196"/>
      <c r="M92" s="197"/>
      <c r="N92" s="198"/>
      <c r="O92" s="198"/>
      <c r="P92" s="199">
        <f>P93+P97</f>
        <v>0</v>
      </c>
      <c r="Q92" s="198"/>
      <c r="R92" s="199">
        <f>R93+R97</f>
        <v>0</v>
      </c>
      <c r="S92" s="198"/>
      <c r="T92" s="200">
        <f>T93+T97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1" t="s">
        <v>161</v>
      </c>
      <c r="AT92" s="202" t="s">
        <v>74</v>
      </c>
      <c r="AU92" s="202" t="s">
        <v>75</v>
      </c>
      <c r="AY92" s="201" t="s">
        <v>143</v>
      </c>
      <c r="BK92" s="203">
        <f>BK93+BK97</f>
        <v>0</v>
      </c>
    </row>
    <row r="93" s="12" customFormat="1" ht="22.8" customHeight="1">
      <c r="A93" s="12"/>
      <c r="B93" s="190"/>
      <c r="C93" s="191"/>
      <c r="D93" s="192" t="s">
        <v>74</v>
      </c>
      <c r="E93" s="204" t="s">
        <v>162</v>
      </c>
      <c r="F93" s="204" t="s">
        <v>163</v>
      </c>
      <c r="G93" s="191"/>
      <c r="H93" s="191"/>
      <c r="I93" s="194"/>
      <c r="J93" s="205">
        <f>BK93</f>
        <v>0</v>
      </c>
      <c r="K93" s="191"/>
      <c r="L93" s="196"/>
      <c r="M93" s="197"/>
      <c r="N93" s="198"/>
      <c r="O93" s="198"/>
      <c r="P93" s="199">
        <f>SUM(P94:P96)</f>
        <v>0</v>
      </c>
      <c r="Q93" s="198"/>
      <c r="R93" s="199">
        <f>SUM(R94:R96)</f>
        <v>0</v>
      </c>
      <c r="S93" s="198"/>
      <c r="T93" s="200">
        <f>SUM(T94:T96)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1" t="s">
        <v>161</v>
      </c>
      <c r="AT93" s="202" t="s">
        <v>74</v>
      </c>
      <c r="AU93" s="202" t="s">
        <v>83</v>
      </c>
      <c r="AY93" s="201" t="s">
        <v>143</v>
      </c>
      <c r="BK93" s="203">
        <f>SUM(BK94:BK96)</f>
        <v>0</v>
      </c>
    </row>
    <row r="94" s="2" customFormat="1" ht="15.02609" customHeight="1">
      <c r="A94" s="40"/>
      <c r="B94" s="41"/>
      <c r="C94" s="206" t="s">
        <v>142</v>
      </c>
      <c r="D94" s="206" t="s">
        <v>146</v>
      </c>
      <c r="E94" s="207" t="s">
        <v>164</v>
      </c>
      <c r="F94" s="208" t="s">
        <v>165</v>
      </c>
      <c r="G94" s="209" t="s">
        <v>166</v>
      </c>
      <c r="H94" s="210">
        <v>1</v>
      </c>
      <c r="I94" s="211"/>
      <c r="J94" s="212">
        <f>ROUND(I94*H94,2)</f>
        <v>0</v>
      </c>
      <c r="K94" s="208" t="s">
        <v>167</v>
      </c>
      <c r="L94" s="46"/>
      <c r="M94" s="213" t="s">
        <v>19</v>
      </c>
      <c r="N94" s="214" t="s">
        <v>46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168</v>
      </c>
      <c r="AT94" s="217" t="s">
        <v>146</v>
      </c>
      <c r="AU94" s="217" t="s">
        <v>85</v>
      </c>
      <c r="AY94" s="19" t="s">
        <v>143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83</v>
      </c>
      <c r="BK94" s="218">
        <f>ROUND(I94*H94,2)</f>
        <v>0</v>
      </c>
      <c r="BL94" s="19" t="s">
        <v>168</v>
      </c>
      <c r="BM94" s="217" t="s">
        <v>169</v>
      </c>
    </row>
    <row r="95" s="2" customFormat="1">
      <c r="A95" s="40"/>
      <c r="B95" s="41"/>
      <c r="C95" s="42"/>
      <c r="D95" s="219" t="s">
        <v>152</v>
      </c>
      <c r="E95" s="42"/>
      <c r="F95" s="220" t="s">
        <v>170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152</v>
      </c>
      <c r="AU95" s="19" t="s">
        <v>85</v>
      </c>
    </row>
    <row r="96" s="2" customFormat="1">
      <c r="A96" s="40"/>
      <c r="B96" s="41"/>
      <c r="C96" s="42"/>
      <c r="D96" s="225" t="s">
        <v>171</v>
      </c>
      <c r="E96" s="42"/>
      <c r="F96" s="226" t="s">
        <v>172</v>
      </c>
      <c r="G96" s="42"/>
      <c r="H96" s="42"/>
      <c r="I96" s="221"/>
      <c r="J96" s="42"/>
      <c r="K96" s="42"/>
      <c r="L96" s="46"/>
      <c r="M96" s="222"/>
      <c r="N96" s="22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171</v>
      </c>
      <c r="AU96" s="19" t="s">
        <v>85</v>
      </c>
    </row>
    <row r="97" s="12" customFormat="1" ht="22.8" customHeight="1">
      <c r="A97" s="12"/>
      <c r="B97" s="190"/>
      <c r="C97" s="191"/>
      <c r="D97" s="192" t="s">
        <v>74</v>
      </c>
      <c r="E97" s="204" t="s">
        <v>173</v>
      </c>
      <c r="F97" s="204" t="s">
        <v>174</v>
      </c>
      <c r="G97" s="191"/>
      <c r="H97" s="191"/>
      <c r="I97" s="194"/>
      <c r="J97" s="205">
        <f>BK97</f>
        <v>0</v>
      </c>
      <c r="K97" s="191"/>
      <c r="L97" s="196"/>
      <c r="M97" s="197"/>
      <c r="N97" s="198"/>
      <c r="O97" s="198"/>
      <c r="P97" s="199">
        <f>SUM(P98:P100)</f>
        <v>0</v>
      </c>
      <c r="Q97" s="198"/>
      <c r="R97" s="199">
        <f>SUM(R98:R100)</f>
        <v>0</v>
      </c>
      <c r="S97" s="198"/>
      <c r="T97" s="200">
        <f>SUM(T98:T100)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1" t="s">
        <v>161</v>
      </c>
      <c r="AT97" s="202" t="s">
        <v>74</v>
      </c>
      <c r="AU97" s="202" t="s">
        <v>83</v>
      </c>
      <c r="AY97" s="201" t="s">
        <v>143</v>
      </c>
      <c r="BK97" s="203">
        <f>SUM(BK98:BK100)</f>
        <v>0</v>
      </c>
    </row>
    <row r="98" s="2" customFormat="1" ht="15.02609" customHeight="1">
      <c r="A98" s="40"/>
      <c r="B98" s="41"/>
      <c r="C98" s="206" t="s">
        <v>175</v>
      </c>
      <c r="D98" s="206" t="s">
        <v>146</v>
      </c>
      <c r="E98" s="207" t="s">
        <v>176</v>
      </c>
      <c r="F98" s="208" t="s">
        <v>177</v>
      </c>
      <c r="G98" s="209" t="s">
        <v>166</v>
      </c>
      <c r="H98" s="210">
        <v>1</v>
      </c>
      <c r="I98" s="211"/>
      <c r="J98" s="212">
        <f>ROUND(I98*H98,2)</f>
        <v>0</v>
      </c>
      <c r="K98" s="208" t="s">
        <v>167</v>
      </c>
      <c r="L98" s="46"/>
      <c r="M98" s="213" t="s">
        <v>19</v>
      </c>
      <c r="N98" s="214" t="s">
        <v>46</v>
      </c>
      <c r="O98" s="86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168</v>
      </c>
      <c r="AT98" s="217" t="s">
        <v>146</v>
      </c>
      <c r="AU98" s="217" t="s">
        <v>85</v>
      </c>
      <c r="AY98" s="19" t="s">
        <v>143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9" t="s">
        <v>83</v>
      </c>
      <c r="BK98" s="218">
        <f>ROUND(I98*H98,2)</f>
        <v>0</v>
      </c>
      <c r="BL98" s="19" t="s">
        <v>168</v>
      </c>
      <c r="BM98" s="217" t="s">
        <v>178</v>
      </c>
    </row>
    <row r="99" s="2" customFormat="1">
      <c r="A99" s="40"/>
      <c r="B99" s="41"/>
      <c r="C99" s="42"/>
      <c r="D99" s="219" t="s">
        <v>152</v>
      </c>
      <c r="E99" s="42"/>
      <c r="F99" s="220" t="s">
        <v>177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152</v>
      </c>
      <c r="AU99" s="19" t="s">
        <v>85</v>
      </c>
    </row>
    <row r="100" s="2" customFormat="1">
      <c r="A100" s="40"/>
      <c r="B100" s="41"/>
      <c r="C100" s="42"/>
      <c r="D100" s="225" t="s">
        <v>171</v>
      </c>
      <c r="E100" s="42"/>
      <c r="F100" s="226" t="s">
        <v>179</v>
      </c>
      <c r="G100" s="42"/>
      <c r="H100" s="42"/>
      <c r="I100" s="221"/>
      <c r="J100" s="42"/>
      <c r="K100" s="42"/>
      <c r="L100" s="46"/>
      <c r="M100" s="227"/>
      <c r="N100" s="228"/>
      <c r="O100" s="229"/>
      <c r="P100" s="229"/>
      <c r="Q100" s="229"/>
      <c r="R100" s="229"/>
      <c r="S100" s="229"/>
      <c r="T100" s="23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171</v>
      </c>
      <c r="AU100" s="19" t="s">
        <v>85</v>
      </c>
    </row>
    <row r="101" s="2" customFormat="1" ht="6.96" customHeight="1">
      <c r="A101" s="40"/>
      <c r="B101" s="61"/>
      <c r="C101" s="62"/>
      <c r="D101" s="62"/>
      <c r="E101" s="62"/>
      <c r="F101" s="62"/>
      <c r="G101" s="62"/>
      <c r="H101" s="62"/>
      <c r="I101" s="62"/>
      <c r="J101" s="62"/>
      <c r="K101" s="62"/>
      <c r="L101" s="46"/>
      <c r="M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</row>
  </sheetData>
  <sheetProtection sheet="1" autoFilter="0" formatColumns="0" formatRows="0" objects="1" scenarios="1" spinCount="100000" saltValue="qytAN4PBliRicuKlTwsU7lM/V2Uwe/V4Q0gJKobUeTbM4Zgy3VjZW7auqu0O2dRhwSxpa1AojhGs5QnG64CdsQ==" hashValue="GLszi6rHygasEC5m/kJ1T2S1sMm49O5C+c+Q4eLbY5v6Fgl95Ox3ELlvq7cniXucuXjclWW5LhSjda6Q7gqQoQ==" algorithmName="SHA-512" password="CC35"/>
  <autoFilter ref="C83:K100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96" r:id="rId1" display="https://podminky.urs.cz/item/CS_URS_2025_01/044002000"/>
    <hyperlink ref="F100" r:id="rId2" display="https://podminky.urs.cz/item/CS_URS_2025_01/0721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574219" style="1" customWidth="1"/>
    <col min="2" max="2" width="1.148438" style="1" customWidth="1"/>
    <col min="3" max="3" width="4.292969" style="1" customWidth="1"/>
    <col min="4" max="4" width="4.433594" style="1" customWidth="1"/>
    <col min="5" max="5" width="17.57422" style="1" customWidth="1"/>
    <col min="6" max="6" width="103.4336" style="1" customWidth="1"/>
    <col min="7" max="7" width="7.722656" style="1" customWidth="1"/>
    <col min="8" max="8" width="14.29297" style="1" customWidth="1"/>
    <col min="9" max="9" width="16.15234" style="1" customWidth="1"/>
    <col min="10" max="10" width="22.86328" style="1" customWidth="1"/>
    <col min="11" max="11" width="22.86328" style="1" customWidth="1"/>
    <col min="12" max="12" width="9.574219" style="1" customWidth="1"/>
    <col min="13" max="13" width="11.15234" style="1" hidden="1" customWidth="1"/>
    <col min="14" max="14" width="9.140625" style="1" hidden="1"/>
    <col min="15" max="15" width="14.57422" style="1" hidden="1" customWidth="1"/>
    <col min="16" max="16" width="14.57422" style="1" hidden="1" customWidth="1"/>
    <col min="17" max="17" width="14.57422" style="1" hidden="1" customWidth="1"/>
    <col min="18" max="18" width="14.57422" style="1" hidden="1" customWidth="1"/>
    <col min="19" max="19" width="14.57422" style="1" hidden="1" customWidth="1"/>
    <col min="20" max="20" width="14.57422" style="1" hidden="1" customWidth="1"/>
    <col min="21" max="21" width="16.72266" style="1" hidden="1" customWidth="1"/>
    <col min="22" max="22" width="12.72266" style="1" customWidth="1"/>
    <col min="23" max="23" width="16.72266" style="1" customWidth="1"/>
    <col min="24" max="24" width="12.72266" style="1" customWidth="1"/>
    <col min="25" max="25" width="15.43359" style="1" customWidth="1"/>
    <col min="26" max="26" width="11.29297" style="1" customWidth="1"/>
    <col min="27" max="27" width="15.43359" style="1" customWidth="1"/>
    <col min="28" max="28" width="16.72266" style="1" customWidth="1"/>
    <col min="29" max="29" width="11.29297" style="1" customWidth="1"/>
    <col min="30" max="30" width="15.43359" style="1" customWidth="1"/>
    <col min="31" max="31" width="16.72266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115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5.02609" customHeight="1">
      <c r="B7" s="22"/>
      <c r="E7" s="135" t="str">
        <f>'Rekapitulace stavby'!K6</f>
        <v>Rekonstrukce 3x SSZ Hodonín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116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02609" customHeight="1">
      <c r="A9" s="40"/>
      <c r="B9" s="46"/>
      <c r="C9" s="40"/>
      <c r="D9" s="40"/>
      <c r="E9" s="137" t="s">
        <v>180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6. 3. 2025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29</v>
      </c>
      <c r="J24" s="138" t="s">
        <v>36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5.02609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ROUND((SUM(BE84:BE522)),  2)</f>
        <v>0</v>
      </c>
      <c r="G33" s="40"/>
      <c r="H33" s="40"/>
      <c r="I33" s="150">
        <v>0.20999999999999999</v>
      </c>
      <c r="J33" s="149">
        <f>ROUND(((SUM(BE84:BE522))*I33),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ROUND((SUM(BF84:BF522)),  2)</f>
        <v>0</v>
      </c>
      <c r="G34" s="40"/>
      <c r="H34" s="40"/>
      <c r="I34" s="150">
        <v>0.12</v>
      </c>
      <c r="J34" s="149">
        <f>ROUND(((SUM(BF84:BF522))*I34),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ROUND((SUM(BG84:BG522)),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ROUND((SUM(BH84:BH522)),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ROUND((SUM(BI84:BI522)),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5.02609" customHeight="1">
      <c r="A48" s="40"/>
      <c r="B48" s="41"/>
      <c r="C48" s="42"/>
      <c r="D48" s="42"/>
      <c r="E48" s="162" t="str">
        <f>E7</f>
        <v>Rekonstrukce 3x SSZ Hodonín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02609" customHeight="1">
      <c r="A50" s="40"/>
      <c r="B50" s="41"/>
      <c r="C50" s="42"/>
      <c r="D50" s="42"/>
      <c r="E50" s="71" t="str">
        <f>E9</f>
        <v>1_SO 101 - Stavební úpravy SSZ Brněnská - U Cihelny - M.Benky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Hodonín</v>
      </c>
      <c r="G52" s="42"/>
      <c r="H52" s="42"/>
      <c r="I52" s="34" t="s">
        <v>23</v>
      </c>
      <c r="J52" s="74" t="str">
        <f>IF(J12="","",J12)</f>
        <v>6. 3. 2025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4.92174" customHeight="1">
      <c r="A54" s="40"/>
      <c r="B54" s="41"/>
      <c r="C54" s="34" t="s">
        <v>25</v>
      </c>
      <c r="D54" s="42"/>
      <c r="E54" s="42"/>
      <c r="F54" s="29" t="str">
        <f>E15</f>
        <v>Město Hodonín, Masarykovo náměstí 531/1, 695 35</v>
      </c>
      <c r="G54" s="42"/>
      <c r="H54" s="42"/>
      <c r="I54" s="34" t="s">
        <v>33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4.92174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AŽD Praha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119</v>
      </c>
      <c r="D57" s="164"/>
      <c r="E57" s="164"/>
      <c r="F57" s="164"/>
      <c r="G57" s="164"/>
      <c r="H57" s="164"/>
      <c r="I57" s="164"/>
      <c r="J57" s="165" t="s">
        <v>120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121</v>
      </c>
    </row>
    <row r="60" s="9" customFormat="1" ht="24.96" customHeight="1">
      <c r="A60" s="9"/>
      <c r="B60" s="167"/>
      <c r="C60" s="168"/>
      <c r="D60" s="169" t="s">
        <v>181</v>
      </c>
      <c r="E60" s="170"/>
      <c r="F60" s="170"/>
      <c r="G60" s="170"/>
      <c r="H60" s="170"/>
      <c r="I60" s="170"/>
      <c r="J60" s="171">
        <f>J85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67"/>
      <c r="C61" s="168"/>
      <c r="D61" s="169" t="s">
        <v>182</v>
      </c>
      <c r="E61" s="170"/>
      <c r="F61" s="170"/>
      <c r="G61" s="170"/>
      <c r="H61" s="170"/>
      <c r="I61" s="170"/>
      <c r="J61" s="171">
        <f>J165</f>
        <v>0</v>
      </c>
      <c r="K61" s="168"/>
      <c r="L61" s="172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67"/>
      <c r="C62" s="168"/>
      <c r="D62" s="169" t="s">
        <v>183</v>
      </c>
      <c r="E62" s="170"/>
      <c r="F62" s="170"/>
      <c r="G62" s="170"/>
      <c r="H62" s="170"/>
      <c r="I62" s="170"/>
      <c r="J62" s="171">
        <f>J348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67"/>
      <c r="C63" s="168"/>
      <c r="D63" s="169" t="s">
        <v>184</v>
      </c>
      <c r="E63" s="170"/>
      <c r="F63" s="170"/>
      <c r="G63" s="170"/>
      <c r="H63" s="170"/>
      <c r="I63" s="170"/>
      <c r="J63" s="171">
        <f>J493</f>
        <v>0</v>
      </c>
      <c r="K63" s="168"/>
      <c r="L63" s="17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9" customFormat="1" ht="24.96" customHeight="1">
      <c r="A64" s="9"/>
      <c r="B64" s="167"/>
      <c r="C64" s="168"/>
      <c r="D64" s="169" t="s">
        <v>185</v>
      </c>
      <c r="E64" s="170"/>
      <c r="F64" s="170"/>
      <c r="G64" s="170"/>
      <c r="H64" s="170"/>
      <c r="I64" s="170"/>
      <c r="J64" s="171">
        <f>J518</f>
        <v>0</v>
      </c>
      <c r="K64" s="168"/>
      <c r="L64" s="17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5" t="s">
        <v>127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5.02609" customHeight="1">
      <c r="A74" s="40"/>
      <c r="B74" s="41"/>
      <c r="C74" s="42"/>
      <c r="D74" s="42"/>
      <c r="E74" s="162" t="str">
        <f>E7</f>
        <v>Rekonstrukce 3x SSZ Hodonín</v>
      </c>
      <c r="F74" s="34"/>
      <c r="G74" s="34"/>
      <c r="H74" s="34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116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02609" customHeight="1">
      <c r="A76" s="40"/>
      <c r="B76" s="41"/>
      <c r="C76" s="42"/>
      <c r="D76" s="42"/>
      <c r="E76" s="71" t="str">
        <f>E9</f>
        <v>1_SO 101 - Stavební úpravy SSZ Brněnská - U Cihelny - M.Benky</v>
      </c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21</v>
      </c>
      <c r="D78" s="42"/>
      <c r="E78" s="42"/>
      <c r="F78" s="29" t="str">
        <f>F12</f>
        <v>Hodonín</v>
      </c>
      <c r="G78" s="42"/>
      <c r="H78" s="42"/>
      <c r="I78" s="34" t="s">
        <v>23</v>
      </c>
      <c r="J78" s="74" t="str">
        <f>IF(J12="","",J12)</f>
        <v>6. 3. 2025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4.92174" customHeight="1">
      <c r="A80" s="40"/>
      <c r="B80" s="41"/>
      <c r="C80" s="34" t="s">
        <v>25</v>
      </c>
      <c r="D80" s="42"/>
      <c r="E80" s="42"/>
      <c r="F80" s="29" t="str">
        <f>E15</f>
        <v>Město Hodonín, Masarykovo náměstí 531/1, 695 35</v>
      </c>
      <c r="G80" s="42"/>
      <c r="H80" s="42"/>
      <c r="I80" s="34" t="s">
        <v>33</v>
      </c>
      <c r="J80" s="38" t="str">
        <f>E21</f>
        <v>AŽD Praha 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4.92174" customHeight="1">
      <c r="A81" s="40"/>
      <c r="B81" s="41"/>
      <c r="C81" s="34" t="s">
        <v>31</v>
      </c>
      <c r="D81" s="42"/>
      <c r="E81" s="42"/>
      <c r="F81" s="29" t="str">
        <f>IF(E18="","",E18)</f>
        <v>Vyplň údaj</v>
      </c>
      <c r="G81" s="42"/>
      <c r="H81" s="42"/>
      <c r="I81" s="34" t="s">
        <v>38</v>
      </c>
      <c r="J81" s="38" t="str">
        <f>E24</f>
        <v>AŽD Praha s.r.o.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1" customFormat="1" ht="29.28" customHeight="1">
      <c r="A83" s="179"/>
      <c r="B83" s="180"/>
      <c r="C83" s="181" t="s">
        <v>128</v>
      </c>
      <c r="D83" s="182" t="s">
        <v>60</v>
      </c>
      <c r="E83" s="182" t="s">
        <v>56</v>
      </c>
      <c r="F83" s="182" t="s">
        <v>57</v>
      </c>
      <c r="G83" s="182" t="s">
        <v>129</v>
      </c>
      <c r="H83" s="182" t="s">
        <v>130</v>
      </c>
      <c r="I83" s="182" t="s">
        <v>131</v>
      </c>
      <c r="J83" s="182" t="s">
        <v>120</v>
      </c>
      <c r="K83" s="183" t="s">
        <v>132</v>
      </c>
      <c r="L83" s="184"/>
      <c r="M83" s="94" t="s">
        <v>19</v>
      </c>
      <c r="N83" s="95" t="s">
        <v>45</v>
      </c>
      <c r="O83" s="95" t="s">
        <v>133</v>
      </c>
      <c r="P83" s="95" t="s">
        <v>134</v>
      </c>
      <c r="Q83" s="95" t="s">
        <v>135</v>
      </c>
      <c r="R83" s="95" t="s">
        <v>136</v>
      </c>
      <c r="S83" s="95" t="s">
        <v>137</v>
      </c>
      <c r="T83" s="96" t="s">
        <v>138</v>
      </c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</row>
    <row r="84" s="2" customFormat="1" ht="22.8" customHeight="1">
      <c r="A84" s="40"/>
      <c r="B84" s="41"/>
      <c r="C84" s="101" t="s">
        <v>139</v>
      </c>
      <c r="D84" s="42"/>
      <c r="E84" s="42"/>
      <c r="F84" s="42"/>
      <c r="G84" s="42"/>
      <c r="H84" s="42"/>
      <c r="I84" s="42"/>
      <c r="J84" s="185">
        <f>BK84</f>
        <v>0</v>
      </c>
      <c r="K84" s="42"/>
      <c r="L84" s="46"/>
      <c r="M84" s="97"/>
      <c r="N84" s="186"/>
      <c r="O84" s="98"/>
      <c r="P84" s="187">
        <f>P85+P165+P348+P493+P518</f>
        <v>0</v>
      </c>
      <c r="Q84" s="98"/>
      <c r="R84" s="187">
        <f>R85+R165+R348+R493+R518</f>
        <v>0</v>
      </c>
      <c r="S84" s="98"/>
      <c r="T84" s="188">
        <f>T85+T165+T348+T493+T518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74</v>
      </c>
      <c r="AU84" s="19" t="s">
        <v>121</v>
      </c>
      <c r="BK84" s="189">
        <f>BK85+BK165+BK348+BK493+BK518</f>
        <v>0</v>
      </c>
    </row>
    <row r="85" s="12" customFormat="1" ht="25.92" customHeight="1">
      <c r="A85" s="12"/>
      <c r="B85" s="190"/>
      <c r="C85" s="191"/>
      <c r="D85" s="192" t="s">
        <v>74</v>
      </c>
      <c r="E85" s="193" t="s">
        <v>83</v>
      </c>
      <c r="F85" s="193" t="s">
        <v>186</v>
      </c>
      <c r="G85" s="191"/>
      <c r="H85" s="191"/>
      <c r="I85" s="194"/>
      <c r="J85" s="195">
        <f>BK85</f>
        <v>0</v>
      </c>
      <c r="K85" s="191"/>
      <c r="L85" s="196"/>
      <c r="M85" s="197"/>
      <c r="N85" s="198"/>
      <c r="O85" s="198"/>
      <c r="P85" s="199">
        <f>SUM(P86:P164)</f>
        <v>0</v>
      </c>
      <c r="Q85" s="198"/>
      <c r="R85" s="199">
        <f>SUM(R86:R164)</f>
        <v>0</v>
      </c>
      <c r="S85" s="198"/>
      <c r="T85" s="200">
        <f>SUM(T86:T164)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83</v>
      </c>
      <c r="AT85" s="202" t="s">
        <v>74</v>
      </c>
      <c r="AU85" s="202" t="s">
        <v>75</v>
      </c>
      <c r="AY85" s="201" t="s">
        <v>143</v>
      </c>
      <c r="BK85" s="203">
        <f>SUM(BK86:BK164)</f>
        <v>0</v>
      </c>
    </row>
    <row r="86" s="2" customFormat="1" ht="31.93044" customHeight="1">
      <c r="A86" s="40"/>
      <c r="B86" s="41"/>
      <c r="C86" s="206" t="s">
        <v>83</v>
      </c>
      <c r="D86" s="206" t="s">
        <v>146</v>
      </c>
      <c r="E86" s="207" t="s">
        <v>187</v>
      </c>
      <c r="F86" s="208" t="s">
        <v>188</v>
      </c>
      <c r="G86" s="209" t="s">
        <v>189</v>
      </c>
      <c r="H86" s="210">
        <v>190.5</v>
      </c>
      <c r="I86" s="211"/>
      <c r="J86" s="212">
        <f>ROUND(I86*H86,2)</f>
        <v>0</v>
      </c>
      <c r="K86" s="208" t="s">
        <v>19</v>
      </c>
      <c r="L86" s="46"/>
      <c r="M86" s="213" t="s">
        <v>19</v>
      </c>
      <c r="N86" s="214" t="s">
        <v>46</v>
      </c>
      <c r="O86" s="86"/>
      <c r="P86" s="215">
        <f>O86*H86</f>
        <v>0</v>
      </c>
      <c r="Q86" s="215">
        <v>0</v>
      </c>
      <c r="R86" s="215">
        <f>Q86*H86</f>
        <v>0</v>
      </c>
      <c r="S86" s="215">
        <v>0</v>
      </c>
      <c r="T86" s="216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17" t="s">
        <v>175</v>
      </c>
      <c r="AT86" s="217" t="s">
        <v>146</v>
      </c>
      <c r="AU86" s="217" t="s">
        <v>83</v>
      </c>
      <c r="AY86" s="19" t="s">
        <v>143</v>
      </c>
      <c r="BE86" s="218">
        <f>IF(N86="základní",J86,0)</f>
        <v>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19" t="s">
        <v>83</v>
      </c>
      <c r="BK86" s="218">
        <f>ROUND(I86*H86,2)</f>
        <v>0</v>
      </c>
      <c r="BL86" s="19" t="s">
        <v>175</v>
      </c>
      <c r="BM86" s="217" t="s">
        <v>190</v>
      </c>
    </row>
    <row r="87" s="2" customFormat="1">
      <c r="A87" s="40"/>
      <c r="B87" s="41"/>
      <c r="C87" s="42"/>
      <c r="D87" s="219" t="s">
        <v>152</v>
      </c>
      <c r="E87" s="42"/>
      <c r="F87" s="220" t="s">
        <v>188</v>
      </c>
      <c r="G87" s="42"/>
      <c r="H87" s="42"/>
      <c r="I87" s="221"/>
      <c r="J87" s="42"/>
      <c r="K87" s="42"/>
      <c r="L87" s="46"/>
      <c r="M87" s="222"/>
      <c r="N87" s="223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152</v>
      </c>
      <c r="AU87" s="19" t="s">
        <v>83</v>
      </c>
    </row>
    <row r="88" s="2" customFormat="1">
      <c r="A88" s="40"/>
      <c r="B88" s="41"/>
      <c r="C88" s="42"/>
      <c r="D88" s="219" t="s">
        <v>157</v>
      </c>
      <c r="E88" s="42"/>
      <c r="F88" s="224" t="s">
        <v>191</v>
      </c>
      <c r="G88" s="42"/>
      <c r="H88" s="42"/>
      <c r="I88" s="221"/>
      <c r="J88" s="42"/>
      <c r="K88" s="42"/>
      <c r="L88" s="46"/>
      <c r="M88" s="222"/>
      <c r="N88" s="223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157</v>
      </c>
      <c r="AU88" s="19" t="s">
        <v>83</v>
      </c>
    </row>
    <row r="89" s="13" customFormat="1">
      <c r="A89" s="13"/>
      <c r="B89" s="231"/>
      <c r="C89" s="232"/>
      <c r="D89" s="219" t="s">
        <v>192</v>
      </c>
      <c r="E89" s="233" t="s">
        <v>19</v>
      </c>
      <c r="F89" s="234" t="s">
        <v>193</v>
      </c>
      <c r="G89" s="232"/>
      <c r="H89" s="233" t="s">
        <v>19</v>
      </c>
      <c r="I89" s="235"/>
      <c r="J89" s="232"/>
      <c r="K89" s="232"/>
      <c r="L89" s="236"/>
      <c r="M89" s="237"/>
      <c r="N89" s="238"/>
      <c r="O89" s="238"/>
      <c r="P89" s="238"/>
      <c r="Q89" s="238"/>
      <c r="R89" s="238"/>
      <c r="S89" s="238"/>
      <c r="T89" s="239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40" t="s">
        <v>192</v>
      </c>
      <c r="AU89" s="240" t="s">
        <v>83</v>
      </c>
      <c r="AV89" s="13" t="s">
        <v>83</v>
      </c>
      <c r="AW89" s="13" t="s">
        <v>37</v>
      </c>
      <c r="AX89" s="13" t="s">
        <v>75</v>
      </c>
      <c r="AY89" s="240" t="s">
        <v>143</v>
      </c>
    </row>
    <row r="90" s="14" customFormat="1">
      <c r="A90" s="14"/>
      <c r="B90" s="241"/>
      <c r="C90" s="242"/>
      <c r="D90" s="219" t="s">
        <v>192</v>
      </c>
      <c r="E90" s="243" t="s">
        <v>19</v>
      </c>
      <c r="F90" s="244" t="s">
        <v>194</v>
      </c>
      <c r="G90" s="242"/>
      <c r="H90" s="245">
        <v>23.5</v>
      </c>
      <c r="I90" s="246"/>
      <c r="J90" s="242"/>
      <c r="K90" s="242"/>
      <c r="L90" s="247"/>
      <c r="M90" s="248"/>
      <c r="N90" s="249"/>
      <c r="O90" s="249"/>
      <c r="P90" s="249"/>
      <c r="Q90" s="249"/>
      <c r="R90" s="249"/>
      <c r="S90" s="249"/>
      <c r="T90" s="250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T90" s="251" t="s">
        <v>192</v>
      </c>
      <c r="AU90" s="251" t="s">
        <v>83</v>
      </c>
      <c r="AV90" s="14" t="s">
        <v>85</v>
      </c>
      <c r="AW90" s="14" t="s">
        <v>37</v>
      </c>
      <c r="AX90" s="14" t="s">
        <v>75</v>
      </c>
      <c r="AY90" s="251" t="s">
        <v>143</v>
      </c>
    </row>
    <row r="91" s="13" customFormat="1">
      <c r="A91" s="13"/>
      <c r="B91" s="231"/>
      <c r="C91" s="232"/>
      <c r="D91" s="219" t="s">
        <v>192</v>
      </c>
      <c r="E91" s="233" t="s">
        <v>19</v>
      </c>
      <c r="F91" s="234" t="s">
        <v>195</v>
      </c>
      <c r="G91" s="232"/>
      <c r="H91" s="233" t="s">
        <v>19</v>
      </c>
      <c r="I91" s="235"/>
      <c r="J91" s="232"/>
      <c r="K91" s="232"/>
      <c r="L91" s="236"/>
      <c r="M91" s="237"/>
      <c r="N91" s="238"/>
      <c r="O91" s="238"/>
      <c r="P91" s="238"/>
      <c r="Q91" s="238"/>
      <c r="R91" s="238"/>
      <c r="S91" s="238"/>
      <c r="T91" s="239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40" t="s">
        <v>192</v>
      </c>
      <c r="AU91" s="240" t="s">
        <v>83</v>
      </c>
      <c r="AV91" s="13" t="s">
        <v>83</v>
      </c>
      <c r="AW91" s="13" t="s">
        <v>37</v>
      </c>
      <c r="AX91" s="13" t="s">
        <v>75</v>
      </c>
      <c r="AY91" s="240" t="s">
        <v>143</v>
      </c>
    </row>
    <row r="92" s="14" customFormat="1">
      <c r="A92" s="14"/>
      <c r="B92" s="241"/>
      <c r="C92" s="242"/>
      <c r="D92" s="219" t="s">
        <v>192</v>
      </c>
      <c r="E92" s="243" t="s">
        <v>19</v>
      </c>
      <c r="F92" s="244" t="s">
        <v>196</v>
      </c>
      <c r="G92" s="242"/>
      <c r="H92" s="245">
        <v>38.5</v>
      </c>
      <c r="I92" s="246"/>
      <c r="J92" s="242"/>
      <c r="K92" s="242"/>
      <c r="L92" s="247"/>
      <c r="M92" s="248"/>
      <c r="N92" s="249"/>
      <c r="O92" s="249"/>
      <c r="P92" s="249"/>
      <c r="Q92" s="249"/>
      <c r="R92" s="249"/>
      <c r="S92" s="249"/>
      <c r="T92" s="250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51" t="s">
        <v>192</v>
      </c>
      <c r="AU92" s="251" t="s">
        <v>83</v>
      </c>
      <c r="AV92" s="14" t="s">
        <v>85</v>
      </c>
      <c r="AW92" s="14" t="s">
        <v>37</v>
      </c>
      <c r="AX92" s="14" t="s">
        <v>75</v>
      </c>
      <c r="AY92" s="251" t="s">
        <v>143</v>
      </c>
    </row>
    <row r="93" s="13" customFormat="1">
      <c r="A93" s="13"/>
      <c r="B93" s="231"/>
      <c r="C93" s="232"/>
      <c r="D93" s="219" t="s">
        <v>192</v>
      </c>
      <c r="E93" s="233" t="s">
        <v>19</v>
      </c>
      <c r="F93" s="234" t="s">
        <v>197</v>
      </c>
      <c r="G93" s="232"/>
      <c r="H93" s="233" t="s">
        <v>19</v>
      </c>
      <c r="I93" s="235"/>
      <c r="J93" s="232"/>
      <c r="K93" s="232"/>
      <c r="L93" s="236"/>
      <c r="M93" s="237"/>
      <c r="N93" s="238"/>
      <c r="O93" s="238"/>
      <c r="P93" s="238"/>
      <c r="Q93" s="238"/>
      <c r="R93" s="238"/>
      <c r="S93" s="238"/>
      <c r="T93" s="239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0" t="s">
        <v>192</v>
      </c>
      <c r="AU93" s="240" t="s">
        <v>83</v>
      </c>
      <c r="AV93" s="13" t="s">
        <v>83</v>
      </c>
      <c r="AW93" s="13" t="s">
        <v>37</v>
      </c>
      <c r="AX93" s="13" t="s">
        <v>75</v>
      </c>
      <c r="AY93" s="240" t="s">
        <v>143</v>
      </c>
    </row>
    <row r="94" s="14" customFormat="1">
      <c r="A94" s="14"/>
      <c r="B94" s="241"/>
      <c r="C94" s="242"/>
      <c r="D94" s="219" t="s">
        <v>192</v>
      </c>
      <c r="E94" s="243" t="s">
        <v>19</v>
      </c>
      <c r="F94" s="244" t="s">
        <v>198</v>
      </c>
      <c r="G94" s="242"/>
      <c r="H94" s="245">
        <v>51.5</v>
      </c>
      <c r="I94" s="246"/>
      <c r="J94" s="242"/>
      <c r="K94" s="242"/>
      <c r="L94" s="247"/>
      <c r="M94" s="248"/>
      <c r="N94" s="249"/>
      <c r="O94" s="249"/>
      <c r="P94" s="249"/>
      <c r="Q94" s="249"/>
      <c r="R94" s="249"/>
      <c r="S94" s="249"/>
      <c r="T94" s="250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51" t="s">
        <v>192</v>
      </c>
      <c r="AU94" s="251" t="s">
        <v>83</v>
      </c>
      <c r="AV94" s="14" t="s">
        <v>85</v>
      </c>
      <c r="AW94" s="14" t="s">
        <v>37</v>
      </c>
      <c r="AX94" s="14" t="s">
        <v>75</v>
      </c>
      <c r="AY94" s="251" t="s">
        <v>143</v>
      </c>
    </row>
    <row r="95" s="13" customFormat="1">
      <c r="A95" s="13"/>
      <c r="B95" s="231"/>
      <c r="C95" s="232"/>
      <c r="D95" s="219" t="s">
        <v>192</v>
      </c>
      <c r="E95" s="233" t="s">
        <v>19</v>
      </c>
      <c r="F95" s="234" t="s">
        <v>199</v>
      </c>
      <c r="G95" s="232"/>
      <c r="H95" s="233" t="s">
        <v>19</v>
      </c>
      <c r="I95" s="235"/>
      <c r="J95" s="232"/>
      <c r="K95" s="232"/>
      <c r="L95" s="236"/>
      <c r="M95" s="237"/>
      <c r="N95" s="238"/>
      <c r="O95" s="238"/>
      <c r="P95" s="238"/>
      <c r="Q95" s="238"/>
      <c r="R95" s="238"/>
      <c r="S95" s="238"/>
      <c r="T95" s="239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0" t="s">
        <v>192</v>
      </c>
      <c r="AU95" s="240" t="s">
        <v>83</v>
      </c>
      <c r="AV95" s="13" t="s">
        <v>83</v>
      </c>
      <c r="AW95" s="13" t="s">
        <v>37</v>
      </c>
      <c r="AX95" s="13" t="s">
        <v>75</v>
      </c>
      <c r="AY95" s="240" t="s">
        <v>143</v>
      </c>
    </row>
    <row r="96" s="14" customFormat="1">
      <c r="A96" s="14"/>
      <c r="B96" s="241"/>
      <c r="C96" s="242"/>
      <c r="D96" s="219" t="s">
        <v>192</v>
      </c>
      <c r="E96" s="243" t="s">
        <v>19</v>
      </c>
      <c r="F96" s="244" t="s">
        <v>200</v>
      </c>
      <c r="G96" s="242"/>
      <c r="H96" s="245">
        <v>52.5</v>
      </c>
      <c r="I96" s="246"/>
      <c r="J96" s="242"/>
      <c r="K96" s="242"/>
      <c r="L96" s="247"/>
      <c r="M96" s="248"/>
      <c r="N96" s="249"/>
      <c r="O96" s="249"/>
      <c r="P96" s="249"/>
      <c r="Q96" s="249"/>
      <c r="R96" s="249"/>
      <c r="S96" s="249"/>
      <c r="T96" s="250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1" t="s">
        <v>192</v>
      </c>
      <c r="AU96" s="251" t="s">
        <v>83</v>
      </c>
      <c r="AV96" s="14" t="s">
        <v>85</v>
      </c>
      <c r="AW96" s="14" t="s">
        <v>37</v>
      </c>
      <c r="AX96" s="14" t="s">
        <v>75</v>
      </c>
      <c r="AY96" s="251" t="s">
        <v>143</v>
      </c>
    </row>
    <row r="97" s="13" customFormat="1">
      <c r="A97" s="13"/>
      <c r="B97" s="231"/>
      <c r="C97" s="232"/>
      <c r="D97" s="219" t="s">
        <v>192</v>
      </c>
      <c r="E97" s="233" t="s">
        <v>19</v>
      </c>
      <c r="F97" s="234" t="s">
        <v>201</v>
      </c>
      <c r="G97" s="232"/>
      <c r="H97" s="233" t="s">
        <v>19</v>
      </c>
      <c r="I97" s="235"/>
      <c r="J97" s="232"/>
      <c r="K97" s="232"/>
      <c r="L97" s="236"/>
      <c r="M97" s="237"/>
      <c r="N97" s="238"/>
      <c r="O97" s="238"/>
      <c r="P97" s="238"/>
      <c r="Q97" s="238"/>
      <c r="R97" s="238"/>
      <c r="S97" s="238"/>
      <c r="T97" s="239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0" t="s">
        <v>192</v>
      </c>
      <c r="AU97" s="240" t="s">
        <v>83</v>
      </c>
      <c r="AV97" s="13" t="s">
        <v>83</v>
      </c>
      <c r="AW97" s="13" t="s">
        <v>37</v>
      </c>
      <c r="AX97" s="13" t="s">
        <v>75</v>
      </c>
      <c r="AY97" s="240" t="s">
        <v>143</v>
      </c>
    </row>
    <row r="98" s="14" customFormat="1">
      <c r="A98" s="14"/>
      <c r="B98" s="241"/>
      <c r="C98" s="242"/>
      <c r="D98" s="219" t="s">
        <v>192</v>
      </c>
      <c r="E98" s="243" t="s">
        <v>19</v>
      </c>
      <c r="F98" s="244" t="s">
        <v>202</v>
      </c>
      <c r="G98" s="242"/>
      <c r="H98" s="245">
        <v>24.5</v>
      </c>
      <c r="I98" s="246"/>
      <c r="J98" s="242"/>
      <c r="K98" s="242"/>
      <c r="L98" s="247"/>
      <c r="M98" s="248"/>
      <c r="N98" s="249"/>
      <c r="O98" s="249"/>
      <c r="P98" s="249"/>
      <c r="Q98" s="249"/>
      <c r="R98" s="249"/>
      <c r="S98" s="249"/>
      <c r="T98" s="250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1" t="s">
        <v>192</v>
      </c>
      <c r="AU98" s="251" t="s">
        <v>83</v>
      </c>
      <c r="AV98" s="14" t="s">
        <v>85</v>
      </c>
      <c r="AW98" s="14" t="s">
        <v>37</v>
      </c>
      <c r="AX98" s="14" t="s">
        <v>75</v>
      </c>
      <c r="AY98" s="251" t="s">
        <v>143</v>
      </c>
    </row>
    <row r="99" s="15" customFormat="1">
      <c r="A99" s="15"/>
      <c r="B99" s="252"/>
      <c r="C99" s="253"/>
      <c r="D99" s="219" t="s">
        <v>192</v>
      </c>
      <c r="E99" s="254" t="s">
        <v>19</v>
      </c>
      <c r="F99" s="255" t="s">
        <v>203</v>
      </c>
      <c r="G99" s="253"/>
      <c r="H99" s="256">
        <v>190.5</v>
      </c>
      <c r="I99" s="257"/>
      <c r="J99" s="253"/>
      <c r="K99" s="253"/>
      <c r="L99" s="258"/>
      <c r="M99" s="259"/>
      <c r="N99" s="260"/>
      <c r="O99" s="260"/>
      <c r="P99" s="260"/>
      <c r="Q99" s="260"/>
      <c r="R99" s="260"/>
      <c r="S99" s="260"/>
      <c r="T99" s="261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T99" s="262" t="s">
        <v>192</v>
      </c>
      <c r="AU99" s="262" t="s">
        <v>83</v>
      </c>
      <c r="AV99" s="15" t="s">
        <v>175</v>
      </c>
      <c r="AW99" s="15" t="s">
        <v>37</v>
      </c>
      <c r="AX99" s="15" t="s">
        <v>83</v>
      </c>
      <c r="AY99" s="262" t="s">
        <v>143</v>
      </c>
    </row>
    <row r="100" s="2" customFormat="1" ht="23.68696" customHeight="1">
      <c r="A100" s="40"/>
      <c r="B100" s="41"/>
      <c r="C100" s="206" t="s">
        <v>85</v>
      </c>
      <c r="D100" s="206" t="s">
        <v>146</v>
      </c>
      <c r="E100" s="207" t="s">
        <v>204</v>
      </c>
      <c r="F100" s="208" t="s">
        <v>205</v>
      </c>
      <c r="G100" s="209" t="s">
        <v>189</v>
      </c>
      <c r="H100" s="210">
        <v>53.5</v>
      </c>
      <c r="I100" s="211"/>
      <c r="J100" s="212">
        <f>ROUND(I100*H100,2)</f>
        <v>0</v>
      </c>
      <c r="K100" s="208" t="s">
        <v>19</v>
      </c>
      <c r="L100" s="46"/>
      <c r="M100" s="213" t="s">
        <v>19</v>
      </c>
      <c r="N100" s="214" t="s">
        <v>46</v>
      </c>
      <c r="O100" s="86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175</v>
      </c>
      <c r="AT100" s="217" t="s">
        <v>146</v>
      </c>
      <c r="AU100" s="217" t="s">
        <v>83</v>
      </c>
      <c r="AY100" s="19" t="s">
        <v>143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83</v>
      </c>
      <c r="BK100" s="218">
        <f>ROUND(I100*H100,2)</f>
        <v>0</v>
      </c>
      <c r="BL100" s="19" t="s">
        <v>175</v>
      </c>
      <c r="BM100" s="217" t="s">
        <v>206</v>
      </c>
    </row>
    <row r="101" s="2" customFormat="1">
      <c r="A101" s="40"/>
      <c r="B101" s="41"/>
      <c r="C101" s="42"/>
      <c r="D101" s="219" t="s">
        <v>152</v>
      </c>
      <c r="E101" s="42"/>
      <c r="F101" s="220" t="s">
        <v>205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152</v>
      </c>
      <c r="AU101" s="19" t="s">
        <v>83</v>
      </c>
    </row>
    <row r="102" s="2" customFormat="1">
      <c r="A102" s="40"/>
      <c r="B102" s="41"/>
      <c r="C102" s="42"/>
      <c r="D102" s="219" t="s">
        <v>157</v>
      </c>
      <c r="E102" s="42"/>
      <c r="F102" s="224" t="s">
        <v>207</v>
      </c>
      <c r="G102" s="42"/>
      <c r="H102" s="42"/>
      <c r="I102" s="221"/>
      <c r="J102" s="42"/>
      <c r="K102" s="42"/>
      <c r="L102" s="46"/>
      <c r="M102" s="222"/>
      <c r="N102" s="22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157</v>
      </c>
      <c r="AU102" s="19" t="s">
        <v>83</v>
      </c>
    </row>
    <row r="103" s="13" customFormat="1">
      <c r="A103" s="13"/>
      <c r="B103" s="231"/>
      <c r="C103" s="232"/>
      <c r="D103" s="219" t="s">
        <v>192</v>
      </c>
      <c r="E103" s="233" t="s">
        <v>19</v>
      </c>
      <c r="F103" s="234" t="s">
        <v>208</v>
      </c>
      <c r="G103" s="232"/>
      <c r="H103" s="233" t="s">
        <v>19</v>
      </c>
      <c r="I103" s="235"/>
      <c r="J103" s="232"/>
      <c r="K103" s="232"/>
      <c r="L103" s="236"/>
      <c r="M103" s="237"/>
      <c r="N103" s="238"/>
      <c r="O103" s="238"/>
      <c r="P103" s="238"/>
      <c r="Q103" s="238"/>
      <c r="R103" s="238"/>
      <c r="S103" s="238"/>
      <c r="T103" s="23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0" t="s">
        <v>192</v>
      </c>
      <c r="AU103" s="240" t="s">
        <v>83</v>
      </c>
      <c r="AV103" s="13" t="s">
        <v>83</v>
      </c>
      <c r="AW103" s="13" t="s">
        <v>37</v>
      </c>
      <c r="AX103" s="13" t="s">
        <v>75</v>
      </c>
      <c r="AY103" s="240" t="s">
        <v>143</v>
      </c>
    </row>
    <row r="104" s="13" customFormat="1">
      <c r="A104" s="13"/>
      <c r="B104" s="231"/>
      <c r="C104" s="232"/>
      <c r="D104" s="219" t="s">
        <v>192</v>
      </c>
      <c r="E104" s="233" t="s">
        <v>19</v>
      </c>
      <c r="F104" s="234" t="s">
        <v>193</v>
      </c>
      <c r="G104" s="232"/>
      <c r="H104" s="233" t="s">
        <v>19</v>
      </c>
      <c r="I104" s="235"/>
      <c r="J104" s="232"/>
      <c r="K104" s="232"/>
      <c r="L104" s="236"/>
      <c r="M104" s="237"/>
      <c r="N104" s="238"/>
      <c r="O104" s="238"/>
      <c r="P104" s="238"/>
      <c r="Q104" s="238"/>
      <c r="R104" s="238"/>
      <c r="S104" s="238"/>
      <c r="T104" s="239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0" t="s">
        <v>192</v>
      </c>
      <c r="AU104" s="240" t="s">
        <v>83</v>
      </c>
      <c r="AV104" s="13" t="s">
        <v>83</v>
      </c>
      <c r="AW104" s="13" t="s">
        <v>37</v>
      </c>
      <c r="AX104" s="13" t="s">
        <v>75</v>
      </c>
      <c r="AY104" s="240" t="s">
        <v>143</v>
      </c>
    </row>
    <row r="105" s="14" customFormat="1">
      <c r="A105" s="14"/>
      <c r="B105" s="241"/>
      <c r="C105" s="242"/>
      <c r="D105" s="219" t="s">
        <v>192</v>
      </c>
      <c r="E105" s="243" t="s">
        <v>19</v>
      </c>
      <c r="F105" s="244" t="s">
        <v>209</v>
      </c>
      <c r="G105" s="242"/>
      <c r="H105" s="245">
        <v>7</v>
      </c>
      <c r="I105" s="246"/>
      <c r="J105" s="242"/>
      <c r="K105" s="242"/>
      <c r="L105" s="247"/>
      <c r="M105" s="248"/>
      <c r="N105" s="249"/>
      <c r="O105" s="249"/>
      <c r="P105" s="249"/>
      <c r="Q105" s="249"/>
      <c r="R105" s="249"/>
      <c r="S105" s="249"/>
      <c r="T105" s="250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1" t="s">
        <v>192</v>
      </c>
      <c r="AU105" s="251" t="s">
        <v>83</v>
      </c>
      <c r="AV105" s="14" t="s">
        <v>85</v>
      </c>
      <c r="AW105" s="14" t="s">
        <v>37</v>
      </c>
      <c r="AX105" s="14" t="s">
        <v>75</v>
      </c>
      <c r="AY105" s="251" t="s">
        <v>143</v>
      </c>
    </row>
    <row r="106" s="13" customFormat="1">
      <c r="A106" s="13"/>
      <c r="B106" s="231"/>
      <c r="C106" s="232"/>
      <c r="D106" s="219" t="s">
        <v>192</v>
      </c>
      <c r="E106" s="233" t="s">
        <v>19</v>
      </c>
      <c r="F106" s="234" t="s">
        <v>195</v>
      </c>
      <c r="G106" s="232"/>
      <c r="H106" s="233" t="s">
        <v>19</v>
      </c>
      <c r="I106" s="235"/>
      <c r="J106" s="232"/>
      <c r="K106" s="232"/>
      <c r="L106" s="236"/>
      <c r="M106" s="237"/>
      <c r="N106" s="238"/>
      <c r="O106" s="238"/>
      <c r="P106" s="238"/>
      <c r="Q106" s="238"/>
      <c r="R106" s="238"/>
      <c r="S106" s="238"/>
      <c r="T106" s="239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0" t="s">
        <v>192</v>
      </c>
      <c r="AU106" s="240" t="s">
        <v>83</v>
      </c>
      <c r="AV106" s="13" t="s">
        <v>83</v>
      </c>
      <c r="AW106" s="13" t="s">
        <v>37</v>
      </c>
      <c r="AX106" s="13" t="s">
        <v>75</v>
      </c>
      <c r="AY106" s="240" t="s">
        <v>143</v>
      </c>
    </row>
    <row r="107" s="14" customFormat="1">
      <c r="A107" s="14"/>
      <c r="B107" s="241"/>
      <c r="C107" s="242"/>
      <c r="D107" s="219" t="s">
        <v>192</v>
      </c>
      <c r="E107" s="243" t="s">
        <v>19</v>
      </c>
      <c r="F107" s="244" t="s">
        <v>210</v>
      </c>
      <c r="G107" s="242"/>
      <c r="H107" s="245">
        <v>11</v>
      </c>
      <c r="I107" s="246"/>
      <c r="J107" s="242"/>
      <c r="K107" s="242"/>
      <c r="L107" s="247"/>
      <c r="M107" s="248"/>
      <c r="N107" s="249"/>
      <c r="O107" s="249"/>
      <c r="P107" s="249"/>
      <c r="Q107" s="249"/>
      <c r="R107" s="249"/>
      <c r="S107" s="249"/>
      <c r="T107" s="250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1" t="s">
        <v>192</v>
      </c>
      <c r="AU107" s="251" t="s">
        <v>83</v>
      </c>
      <c r="AV107" s="14" t="s">
        <v>85</v>
      </c>
      <c r="AW107" s="14" t="s">
        <v>37</v>
      </c>
      <c r="AX107" s="14" t="s">
        <v>75</v>
      </c>
      <c r="AY107" s="251" t="s">
        <v>143</v>
      </c>
    </row>
    <row r="108" s="13" customFormat="1">
      <c r="A108" s="13"/>
      <c r="B108" s="231"/>
      <c r="C108" s="232"/>
      <c r="D108" s="219" t="s">
        <v>192</v>
      </c>
      <c r="E108" s="233" t="s">
        <v>19</v>
      </c>
      <c r="F108" s="234" t="s">
        <v>197</v>
      </c>
      <c r="G108" s="232"/>
      <c r="H108" s="233" t="s">
        <v>19</v>
      </c>
      <c r="I108" s="235"/>
      <c r="J108" s="232"/>
      <c r="K108" s="232"/>
      <c r="L108" s="236"/>
      <c r="M108" s="237"/>
      <c r="N108" s="238"/>
      <c r="O108" s="238"/>
      <c r="P108" s="238"/>
      <c r="Q108" s="238"/>
      <c r="R108" s="238"/>
      <c r="S108" s="238"/>
      <c r="T108" s="239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0" t="s">
        <v>192</v>
      </c>
      <c r="AU108" s="240" t="s">
        <v>83</v>
      </c>
      <c r="AV108" s="13" t="s">
        <v>83</v>
      </c>
      <c r="AW108" s="13" t="s">
        <v>37</v>
      </c>
      <c r="AX108" s="13" t="s">
        <v>75</v>
      </c>
      <c r="AY108" s="240" t="s">
        <v>143</v>
      </c>
    </row>
    <row r="109" s="14" customFormat="1">
      <c r="A109" s="14"/>
      <c r="B109" s="241"/>
      <c r="C109" s="242"/>
      <c r="D109" s="219" t="s">
        <v>192</v>
      </c>
      <c r="E109" s="243" t="s">
        <v>19</v>
      </c>
      <c r="F109" s="244" t="s">
        <v>211</v>
      </c>
      <c r="G109" s="242"/>
      <c r="H109" s="245">
        <v>12</v>
      </c>
      <c r="I109" s="246"/>
      <c r="J109" s="242"/>
      <c r="K109" s="242"/>
      <c r="L109" s="247"/>
      <c r="M109" s="248"/>
      <c r="N109" s="249"/>
      <c r="O109" s="249"/>
      <c r="P109" s="249"/>
      <c r="Q109" s="249"/>
      <c r="R109" s="249"/>
      <c r="S109" s="249"/>
      <c r="T109" s="250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1" t="s">
        <v>192</v>
      </c>
      <c r="AU109" s="251" t="s">
        <v>83</v>
      </c>
      <c r="AV109" s="14" t="s">
        <v>85</v>
      </c>
      <c r="AW109" s="14" t="s">
        <v>37</v>
      </c>
      <c r="AX109" s="14" t="s">
        <v>75</v>
      </c>
      <c r="AY109" s="251" t="s">
        <v>143</v>
      </c>
    </row>
    <row r="110" s="13" customFormat="1">
      <c r="A110" s="13"/>
      <c r="B110" s="231"/>
      <c r="C110" s="232"/>
      <c r="D110" s="219" t="s">
        <v>192</v>
      </c>
      <c r="E110" s="233" t="s">
        <v>19</v>
      </c>
      <c r="F110" s="234" t="s">
        <v>199</v>
      </c>
      <c r="G110" s="232"/>
      <c r="H110" s="233" t="s">
        <v>19</v>
      </c>
      <c r="I110" s="235"/>
      <c r="J110" s="232"/>
      <c r="K110" s="232"/>
      <c r="L110" s="236"/>
      <c r="M110" s="237"/>
      <c r="N110" s="238"/>
      <c r="O110" s="238"/>
      <c r="P110" s="238"/>
      <c r="Q110" s="238"/>
      <c r="R110" s="238"/>
      <c r="S110" s="238"/>
      <c r="T110" s="239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0" t="s">
        <v>192</v>
      </c>
      <c r="AU110" s="240" t="s">
        <v>83</v>
      </c>
      <c r="AV110" s="13" t="s">
        <v>83</v>
      </c>
      <c r="AW110" s="13" t="s">
        <v>37</v>
      </c>
      <c r="AX110" s="13" t="s">
        <v>75</v>
      </c>
      <c r="AY110" s="240" t="s">
        <v>143</v>
      </c>
    </row>
    <row r="111" s="14" customFormat="1">
      <c r="A111" s="14"/>
      <c r="B111" s="241"/>
      <c r="C111" s="242"/>
      <c r="D111" s="219" t="s">
        <v>192</v>
      </c>
      <c r="E111" s="243" t="s">
        <v>19</v>
      </c>
      <c r="F111" s="244" t="s">
        <v>212</v>
      </c>
      <c r="G111" s="242"/>
      <c r="H111" s="245">
        <v>16</v>
      </c>
      <c r="I111" s="246"/>
      <c r="J111" s="242"/>
      <c r="K111" s="242"/>
      <c r="L111" s="247"/>
      <c r="M111" s="248"/>
      <c r="N111" s="249"/>
      <c r="O111" s="249"/>
      <c r="P111" s="249"/>
      <c r="Q111" s="249"/>
      <c r="R111" s="249"/>
      <c r="S111" s="249"/>
      <c r="T111" s="250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1" t="s">
        <v>192</v>
      </c>
      <c r="AU111" s="251" t="s">
        <v>83</v>
      </c>
      <c r="AV111" s="14" t="s">
        <v>85</v>
      </c>
      <c r="AW111" s="14" t="s">
        <v>37</v>
      </c>
      <c r="AX111" s="14" t="s">
        <v>75</v>
      </c>
      <c r="AY111" s="251" t="s">
        <v>143</v>
      </c>
    </row>
    <row r="112" s="13" customFormat="1">
      <c r="A112" s="13"/>
      <c r="B112" s="231"/>
      <c r="C112" s="232"/>
      <c r="D112" s="219" t="s">
        <v>192</v>
      </c>
      <c r="E112" s="233" t="s">
        <v>19</v>
      </c>
      <c r="F112" s="234" t="s">
        <v>201</v>
      </c>
      <c r="G112" s="232"/>
      <c r="H112" s="233" t="s">
        <v>19</v>
      </c>
      <c r="I112" s="235"/>
      <c r="J112" s="232"/>
      <c r="K112" s="232"/>
      <c r="L112" s="236"/>
      <c r="M112" s="237"/>
      <c r="N112" s="238"/>
      <c r="O112" s="238"/>
      <c r="P112" s="238"/>
      <c r="Q112" s="238"/>
      <c r="R112" s="238"/>
      <c r="S112" s="238"/>
      <c r="T112" s="23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0" t="s">
        <v>192</v>
      </c>
      <c r="AU112" s="240" t="s">
        <v>83</v>
      </c>
      <c r="AV112" s="13" t="s">
        <v>83</v>
      </c>
      <c r="AW112" s="13" t="s">
        <v>37</v>
      </c>
      <c r="AX112" s="13" t="s">
        <v>75</v>
      </c>
      <c r="AY112" s="240" t="s">
        <v>143</v>
      </c>
    </row>
    <row r="113" s="14" customFormat="1">
      <c r="A113" s="14"/>
      <c r="B113" s="241"/>
      <c r="C113" s="242"/>
      <c r="D113" s="219" t="s">
        <v>192</v>
      </c>
      <c r="E113" s="243" t="s">
        <v>19</v>
      </c>
      <c r="F113" s="244" t="s">
        <v>213</v>
      </c>
      <c r="G113" s="242"/>
      <c r="H113" s="245">
        <v>7.5</v>
      </c>
      <c r="I113" s="246"/>
      <c r="J113" s="242"/>
      <c r="K113" s="242"/>
      <c r="L113" s="247"/>
      <c r="M113" s="248"/>
      <c r="N113" s="249"/>
      <c r="O113" s="249"/>
      <c r="P113" s="249"/>
      <c r="Q113" s="249"/>
      <c r="R113" s="249"/>
      <c r="S113" s="249"/>
      <c r="T113" s="250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1" t="s">
        <v>192</v>
      </c>
      <c r="AU113" s="251" t="s">
        <v>83</v>
      </c>
      <c r="AV113" s="14" t="s">
        <v>85</v>
      </c>
      <c r="AW113" s="14" t="s">
        <v>37</v>
      </c>
      <c r="AX113" s="14" t="s">
        <v>75</v>
      </c>
      <c r="AY113" s="251" t="s">
        <v>143</v>
      </c>
    </row>
    <row r="114" s="15" customFormat="1">
      <c r="A114" s="15"/>
      <c r="B114" s="252"/>
      <c r="C114" s="253"/>
      <c r="D114" s="219" t="s">
        <v>192</v>
      </c>
      <c r="E114" s="254" t="s">
        <v>19</v>
      </c>
      <c r="F114" s="255" t="s">
        <v>203</v>
      </c>
      <c r="G114" s="253"/>
      <c r="H114" s="256">
        <v>53.5</v>
      </c>
      <c r="I114" s="257"/>
      <c r="J114" s="253"/>
      <c r="K114" s="253"/>
      <c r="L114" s="258"/>
      <c r="M114" s="259"/>
      <c r="N114" s="260"/>
      <c r="O114" s="260"/>
      <c r="P114" s="260"/>
      <c r="Q114" s="260"/>
      <c r="R114" s="260"/>
      <c r="S114" s="260"/>
      <c r="T114" s="261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62" t="s">
        <v>192</v>
      </c>
      <c r="AU114" s="262" t="s">
        <v>83</v>
      </c>
      <c r="AV114" s="15" t="s">
        <v>175</v>
      </c>
      <c r="AW114" s="15" t="s">
        <v>37</v>
      </c>
      <c r="AX114" s="15" t="s">
        <v>83</v>
      </c>
      <c r="AY114" s="262" t="s">
        <v>143</v>
      </c>
    </row>
    <row r="115" s="2" customFormat="1" ht="23.68696" customHeight="1">
      <c r="A115" s="40"/>
      <c r="B115" s="41"/>
      <c r="C115" s="206" t="s">
        <v>142</v>
      </c>
      <c r="D115" s="206" t="s">
        <v>146</v>
      </c>
      <c r="E115" s="207" t="s">
        <v>214</v>
      </c>
      <c r="F115" s="208" t="s">
        <v>215</v>
      </c>
      <c r="G115" s="209" t="s">
        <v>216</v>
      </c>
      <c r="H115" s="210">
        <v>53.5</v>
      </c>
      <c r="I115" s="211"/>
      <c r="J115" s="212">
        <f>ROUND(I115*H115,2)</f>
        <v>0</v>
      </c>
      <c r="K115" s="208" t="s">
        <v>19</v>
      </c>
      <c r="L115" s="46"/>
      <c r="M115" s="213" t="s">
        <v>19</v>
      </c>
      <c r="N115" s="214" t="s">
        <v>46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175</v>
      </c>
      <c r="AT115" s="217" t="s">
        <v>146</v>
      </c>
      <c r="AU115" s="217" t="s">
        <v>83</v>
      </c>
      <c r="AY115" s="19" t="s">
        <v>143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83</v>
      </c>
      <c r="BK115" s="218">
        <f>ROUND(I115*H115,2)</f>
        <v>0</v>
      </c>
      <c r="BL115" s="19" t="s">
        <v>175</v>
      </c>
      <c r="BM115" s="217" t="s">
        <v>217</v>
      </c>
    </row>
    <row r="116" s="2" customFormat="1">
      <c r="A116" s="40"/>
      <c r="B116" s="41"/>
      <c r="C116" s="42"/>
      <c r="D116" s="219" t="s">
        <v>152</v>
      </c>
      <c r="E116" s="42"/>
      <c r="F116" s="220" t="s">
        <v>215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152</v>
      </c>
      <c r="AU116" s="19" t="s">
        <v>83</v>
      </c>
    </row>
    <row r="117" s="2" customFormat="1">
      <c r="A117" s="40"/>
      <c r="B117" s="41"/>
      <c r="C117" s="42"/>
      <c r="D117" s="219" t="s">
        <v>157</v>
      </c>
      <c r="E117" s="42"/>
      <c r="F117" s="224" t="s">
        <v>191</v>
      </c>
      <c r="G117" s="42"/>
      <c r="H117" s="42"/>
      <c r="I117" s="221"/>
      <c r="J117" s="42"/>
      <c r="K117" s="42"/>
      <c r="L117" s="46"/>
      <c r="M117" s="222"/>
      <c r="N117" s="223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157</v>
      </c>
      <c r="AU117" s="19" t="s">
        <v>83</v>
      </c>
    </row>
    <row r="118" s="13" customFormat="1">
      <c r="A118" s="13"/>
      <c r="B118" s="231"/>
      <c r="C118" s="232"/>
      <c r="D118" s="219" t="s">
        <v>192</v>
      </c>
      <c r="E118" s="233" t="s">
        <v>19</v>
      </c>
      <c r="F118" s="234" t="s">
        <v>193</v>
      </c>
      <c r="G118" s="232"/>
      <c r="H118" s="233" t="s">
        <v>19</v>
      </c>
      <c r="I118" s="235"/>
      <c r="J118" s="232"/>
      <c r="K118" s="232"/>
      <c r="L118" s="236"/>
      <c r="M118" s="237"/>
      <c r="N118" s="238"/>
      <c r="O118" s="238"/>
      <c r="P118" s="238"/>
      <c r="Q118" s="238"/>
      <c r="R118" s="238"/>
      <c r="S118" s="238"/>
      <c r="T118" s="23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0" t="s">
        <v>192</v>
      </c>
      <c r="AU118" s="240" t="s">
        <v>83</v>
      </c>
      <c r="AV118" s="13" t="s">
        <v>83</v>
      </c>
      <c r="AW118" s="13" t="s">
        <v>37</v>
      </c>
      <c r="AX118" s="13" t="s">
        <v>75</v>
      </c>
      <c r="AY118" s="240" t="s">
        <v>143</v>
      </c>
    </row>
    <row r="119" s="14" customFormat="1">
      <c r="A119" s="14"/>
      <c r="B119" s="241"/>
      <c r="C119" s="242"/>
      <c r="D119" s="219" t="s">
        <v>192</v>
      </c>
      <c r="E119" s="243" t="s">
        <v>19</v>
      </c>
      <c r="F119" s="244" t="s">
        <v>218</v>
      </c>
      <c r="G119" s="242"/>
      <c r="H119" s="245">
        <v>7</v>
      </c>
      <c r="I119" s="246"/>
      <c r="J119" s="242"/>
      <c r="K119" s="242"/>
      <c r="L119" s="247"/>
      <c r="M119" s="248"/>
      <c r="N119" s="249"/>
      <c r="O119" s="249"/>
      <c r="P119" s="249"/>
      <c r="Q119" s="249"/>
      <c r="R119" s="249"/>
      <c r="S119" s="249"/>
      <c r="T119" s="250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1" t="s">
        <v>192</v>
      </c>
      <c r="AU119" s="251" t="s">
        <v>83</v>
      </c>
      <c r="AV119" s="14" t="s">
        <v>85</v>
      </c>
      <c r="AW119" s="14" t="s">
        <v>37</v>
      </c>
      <c r="AX119" s="14" t="s">
        <v>75</v>
      </c>
      <c r="AY119" s="251" t="s">
        <v>143</v>
      </c>
    </row>
    <row r="120" s="13" customFormat="1">
      <c r="A120" s="13"/>
      <c r="B120" s="231"/>
      <c r="C120" s="232"/>
      <c r="D120" s="219" t="s">
        <v>192</v>
      </c>
      <c r="E120" s="233" t="s">
        <v>19</v>
      </c>
      <c r="F120" s="234" t="s">
        <v>195</v>
      </c>
      <c r="G120" s="232"/>
      <c r="H120" s="233" t="s">
        <v>19</v>
      </c>
      <c r="I120" s="235"/>
      <c r="J120" s="232"/>
      <c r="K120" s="232"/>
      <c r="L120" s="236"/>
      <c r="M120" s="237"/>
      <c r="N120" s="238"/>
      <c r="O120" s="238"/>
      <c r="P120" s="238"/>
      <c r="Q120" s="238"/>
      <c r="R120" s="238"/>
      <c r="S120" s="238"/>
      <c r="T120" s="23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0" t="s">
        <v>192</v>
      </c>
      <c r="AU120" s="240" t="s">
        <v>83</v>
      </c>
      <c r="AV120" s="13" t="s">
        <v>83</v>
      </c>
      <c r="AW120" s="13" t="s">
        <v>37</v>
      </c>
      <c r="AX120" s="13" t="s">
        <v>75</v>
      </c>
      <c r="AY120" s="240" t="s">
        <v>143</v>
      </c>
    </row>
    <row r="121" s="14" customFormat="1">
      <c r="A121" s="14"/>
      <c r="B121" s="241"/>
      <c r="C121" s="242"/>
      <c r="D121" s="219" t="s">
        <v>192</v>
      </c>
      <c r="E121" s="243" t="s">
        <v>19</v>
      </c>
      <c r="F121" s="244" t="s">
        <v>219</v>
      </c>
      <c r="G121" s="242"/>
      <c r="H121" s="245">
        <v>11</v>
      </c>
      <c r="I121" s="246"/>
      <c r="J121" s="242"/>
      <c r="K121" s="242"/>
      <c r="L121" s="247"/>
      <c r="M121" s="248"/>
      <c r="N121" s="249"/>
      <c r="O121" s="249"/>
      <c r="P121" s="249"/>
      <c r="Q121" s="249"/>
      <c r="R121" s="249"/>
      <c r="S121" s="249"/>
      <c r="T121" s="250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1" t="s">
        <v>192</v>
      </c>
      <c r="AU121" s="251" t="s">
        <v>83</v>
      </c>
      <c r="AV121" s="14" t="s">
        <v>85</v>
      </c>
      <c r="AW121" s="14" t="s">
        <v>37</v>
      </c>
      <c r="AX121" s="14" t="s">
        <v>75</v>
      </c>
      <c r="AY121" s="251" t="s">
        <v>143</v>
      </c>
    </row>
    <row r="122" s="13" customFormat="1">
      <c r="A122" s="13"/>
      <c r="B122" s="231"/>
      <c r="C122" s="232"/>
      <c r="D122" s="219" t="s">
        <v>192</v>
      </c>
      <c r="E122" s="233" t="s">
        <v>19</v>
      </c>
      <c r="F122" s="234" t="s">
        <v>197</v>
      </c>
      <c r="G122" s="232"/>
      <c r="H122" s="233" t="s">
        <v>19</v>
      </c>
      <c r="I122" s="235"/>
      <c r="J122" s="232"/>
      <c r="K122" s="232"/>
      <c r="L122" s="236"/>
      <c r="M122" s="237"/>
      <c r="N122" s="238"/>
      <c r="O122" s="238"/>
      <c r="P122" s="238"/>
      <c r="Q122" s="238"/>
      <c r="R122" s="238"/>
      <c r="S122" s="238"/>
      <c r="T122" s="23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0" t="s">
        <v>192</v>
      </c>
      <c r="AU122" s="240" t="s">
        <v>83</v>
      </c>
      <c r="AV122" s="13" t="s">
        <v>83</v>
      </c>
      <c r="AW122" s="13" t="s">
        <v>37</v>
      </c>
      <c r="AX122" s="13" t="s">
        <v>75</v>
      </c>
      <c r="AY122" s="240" t="s">
        <v>143</v>
      </c>
    </row>
    <row r="123" s="14" customFormat="1">
      <c r="A123" s="14"/>
      <c r="B123" s="241"/>
      <c r="C123" s="242"/>
      <c r="D123" s="219" t="s">
        <v>192</v>
      </c>
      <c r="E123" s="243" t="s">
        <v>19</v>
      </c>
      <c r="F123" s="244" t="s">
        <v>8</v>
      </c>
      <c r="G123" s="242"/>
      <c r="H123" s="245">
        <v>12</v>
      </c>
      <c r="I123" s="246"/>
      <c r="J123" s="242"/>
      <c r="K123" s="242"/>
      <c r="L123" s="247"/>
      <c r="M123" s="248"/>
      <c r="N123" s="249"/>
      <c r="O123" s="249"/>
      <c r="P123" s="249"/>
      <c r="Q123" s="249"/>
      <c r="R123" s="249"/>
      <c r="S123" s="249"/>
      <c r="T123" s="250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1" t="s">
        <v>192</v>
      </c>
      <c r="AU123" s="251" t="s">
        <v>83</v>
      </c>
      <c r="AV123" s="14" t="s">
        <v>85</v>
      </c>
      <c r="AW123" s="14" t="s">
        <v>37</v>
      </c>
      <c r="AX123" s="14" t="s">
        <v>75</v>
      </c>
      <c r="AY123" s="251" t="s">
        <v>143</v>
      </c>
    </row>
    <row r="124" s="13" customFormat="1">
      <c r="A124" s="13"/>
      <c r="B124" s="231"/>
      <c r="C124" s="232"/>
      <c r="D124" s="219" t="s">
        <v>192</v>
      </c>
      <c r="E124" s="233" t="s">
        <v>19</v>
      </c>
      <c r="F124" s="234" t="s">
        <v>199</v>
      </c>
      <c r="G124" s="232"/>
      <c r="H124" s="233" t="s">
        <v>19</v>
      </c>
      <c r="I124" s="235"/>
      <c r="J124" s="232"/>
      <c r="K124" s="232"/>
      <c r="L124" s="236"/>
      <c r="M124" s="237"/>
      <c r="N124" s="238"/>
      <c r="O124" s="238"/>
      <c r="P124" s="238"/>
      <c r="Q124" s="238"/>
      <c r="R124" s="238"/>
      <c r="S124" s="238"/>
      <c r="T124" s="239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0" t="s">
        <v>192</v>
      </c>
      <c r="AU124" s="240" t="s">
        <v>83</v>
      </c>
      <c r="AV124" s="13" t="s">
        <v>83</v>
      </c>
      <c r="AW124" s="13" t="s">
        <v>37</v>
      </c>
      <c r="AX124" s="13" t="s">
        <v>75</v>
      </c>
      <c r="AY124" s="240" t="s">
        <v>143</v>
      </c>
    </row>
    <row r="125" s="14" customFormat="1">
      <c r="A125" s="14"/>
      <c r="B125" s="241"/>
      <c r="C125" s="242"/>
      <c r="D125" s="219" t="s">
        <v>192</v>
      </c>
      <c r="E125" s="243" t="s">
        <v>19</v>
      </c>
      <c r="F125" s="244" t="s">
        <v>220</v>
      </c>
      <c r="G125" s="242"/>
      <c r="H125" s="245">
        <v>16</v>
      </c>
      <c r="I125" s="246"/>
      <c r="J125" s="242"/>
      <c r="K125" s="242"/>
      <c r="L125" s="247"/>
      <c r="M125" s="248"/>
      <c r="N125" s="249"/>
      <c r="O125" s="249"/>
      <c r="P125" s="249"/>
      <c r="Q125" s="249"/>
      <c r="R125" s="249"/>
      <c r="S125" s="249"/>
      <c r="T125" s="250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1" t="s">
        <v>192</v>
      </c>
      <c r="AU125" s="251" t="s">
        <v>83</v>
      </c>
      <c r="AV125" s="14" t="s">
        <v>85</v>
      </c>
      <c r="AW125" s="14" t="s">
        <v>37</v>
      </c>
      <c r="AX125" s="14" t="s">
        <v>75</v>
      </c>
      <c r="AY125" s="251" t="s">
        <v>143</v>
      </c>
    </row>
    <row r="126" s="13" customFormat="1">
      <c r="A126" s="13"/>
      <c r="B126" s="231"/>
      <c r="C126" s="232"/>
      <c r="D126" s="219" t="s">
        <v>192</v>
      </c>
      <c r="E126" s="233" t="s">
        <v>19</v>
      </c>
      <c r="F126" s="234" t="s">
        <v>201</v>
      </c>
      <c r="G126" s="232"/>
      <c r="H126" s="233" t="s">
        <v>19</v>
      </c>
      <c r="I126" s="235"/>
      <c r="J126" s="232"/>
      <c r="K126" s="232"/>
      <c r="L126" s="236"/>
      <c r="M126" s="237"/>
      <c r="N126" s="238"/>
      <c r="O126" s="238"/>
      <c r="P126" s="238"/>
      <c r="Q126" s="238"/>
      <c r="R126" s="238"/>
      <c r="S126" s="238"/>
      <c r="T126" s="23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0" t="s">
        <v>192</v>
      </c>
      <c r="AU126" s="240" t="s">
        <v>83</v>
      </c>
      <c r="AV126" s="13" t="s">
        <v>83</v>
      </c>
      <c r="AW126" s="13" t="s">
        <v>37</v>
      </c>
      <c r="AX126" s="13" t="s">
        <v>75</v>
      </c>
      <c r="AY126" s="240" t="s">
        <v>143</v>
      </c>
    </row>
    <row r="127" s="14" customFormat="1">
      <c r="A127" s="14"/>
      <c r="B127" s="241"/>
      <c r="C127" s="242"/>
      <c r="D127" s="219" t="s">
        <v>192</v>
      </c>
      <c r="E127" s="243" t="s">
        <v>19</v>
      </c>
      <c r="F127" s="244" t="s">
        <v>221</v>
      </c>
      <c r="G127" s="242"/>
      <c r="H127" s="245">
        <v>7.5</v>
      </c>
      <c r="I127" s="246"/>
      <c r="J127" s="242"/>
      <c r="K127" s="242"/>
      <c r="L127" s="247"/>
      <c r="M127" s="248"/>
      <c r="N127" s="249"/>
      <c r="O127" s="249"/>
      <c r="P127" s="249"/>
      <c r="Q127" s="249"/>
      <c r="R127" s="249"/>
      <c r="S127" s="249"/>
      <c r="T127" s="250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1" t="s">
        <v>192</v>
      </c>
      <c r="AU127" s="251" t="s">
        <v>83</v>
      </c>
      <c r="AV127" s="14" t="s">
        <v>85</v>
      </c>
      <c r="AW127" s="14" t="s">
        <v>37</v>
      </c>
      <c r="AX127" s="14" t="s">
        <v>75</v>
      </c>
      <c r="AY127" s="251" t="s">
        <v>143</v>
      </c>
    </row>
    <row r="128" s="15" customFormat="1">
      <c r="A128" s="15"/>
      <c r="B128" s="252"/>
      <c r="C128" s="253"/>
      <c r="D128" s="219" t="s">
        <v>192</v>
      </c>
      <c r="E128" s="254" t="s">
        <v>19</v>
      </c>
      <c r="F128" s="255" t="s">
        <v>203</v>
      </c>
      <c r="G128" s="253"/>
      <c r="H128" s="256">
        <v>53.5</v>
      </c>
      <c r="I128" s="257"/>
      <c r="J128" s="253"/>
      <c r="K128" s="253"/>
      <c r="L128" s="258"/>
      <c r="M128" s="259"/>
      <c r="N128" s="260"/>
      <c r="O128" s="260"/>
      <c r="P128" s="260"/>
      <c r="Q128" s="260"/>
      <c r="R128" s="260"/>
      <c r="S128" s="260"/>
      <c r="T128" s="261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2" t="s">
        <v>192</v>
      </c>
      <c r="AU128" s="262" t="s">
        <v>83</v>
      </c>
      <c r="AV128" s="15" t="s">
        <v>175</v>
      </c>
      <c r="AW128" s="15" t="s">
        <v>37</v>
      </c>
      <c r="AX128" s="15" t="s">
        <v>83</v>
      </c>
      <c r="AY128" s="262" t="s">
        <v>143</v>
      </c>
    </row>
    <row r="129" s="2" customFormat="1" ht="21.28696" customHeight="1">
      <c r="A129" s="40"/>
      <c r="B129" s="41"/>
      <c r="C129" s="206" t="s">
        <v>175</v>
      </c>
      <c r="D129" s="206" t="s">
        <v>146</v>
      </c>
      <c r="E129" s="207" t="s">
        <v>222</v>
      </c>
      <c r="F129" s="208" t="s">
        <v>223</v>
      </c>
      <c r="G129" s="209" t="s">
        <v>224</v>
      </c>
      <c r="H129" s="210">
        <v>16.050000000000001</v>
      </c>
      <c r="I129" s="211"/>
      <c r="J129" s="212">
        <f>ROUND(I129*H129,2)</f>
        <v>0</v>
      </c>
      <c r="K129" s="208" t="s">
        <v>19</v>
      </c>
      <c r="L129" s="46"/>
      <c r="M129" s="213" t="s">
        <v>19</v>
      </c>
      <c r="N129" s="214" t="s">
        <v>46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175</v>
      </c>
      <c r="AT129" s="217" t="s">
        <v>146</v>
      </c>
      <c r="AU129" s="217" t="s">
        <v>83</v>
      </c>
      <c r="AY129" s="19" t="s">
        <v>143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9" t="s">
        <v>83</v>
      </c>
      <c r="BK129" s="218">
        <f>ROUND(I129*H129,2)</f>
        <v>0</v>
      </c>
      <c r="BL129" s="19" t="s">
        <v>175</v>
      </c>
      <c r="BM129" s="217" t="s">
        <v>225</v>
      </c>
    </row>
    <row r="130" s="2" customFormat="1">
      <c r="A130" s="40"/>
      <c r="B130" s="41"/>
      <c r="C130" s="42"/>
      <c r="D130" s="219" t="s">
        <v>152</v>
      </c>
      <c r="E130" s="42"/>
      <c r="F130" s="220" t="s">
        <v>226</v>
      </c>
      <c r="G130" s="42"/>
      <c r="H130" s="42"/>
      <c r="I130" s="221"/>
      <c r="J130" s="42"/>
      <c r="K130" s="42"/>
      <c r="L130" s="46"/>
      <c r="M130" s="222"/>
      <c r="N130" s="22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152</v>
      </c>
      <c r="AU130" s="19" t="s">
        <v>83</v>
      </c>
    </row>
    <row r="131" s="2" customFormat="1">
      <c r="A131" s="40"/>
      <c r="B131" s="41"/>
      <c r="C131" s="42"/>
      <c r="D131" s="219" t="s">
        <v>157</v>
      </c>
      <c r="E131" s="42"/>
      <c r="F131" s="224" t="s">
        <v>227</v>
      </c>
      <c r="G131" s="42"/>
      <c r="H131" s="42"/>
      <c r="I131" s="221"/>
      <c r="J131" s="42"/>
      <c r="K131" s="42"/>
      <c r="L131" s="46"/>
      <c r="M131" s="222"/>
      <c r="N131" s="223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157</v>
      </c>
      <c r="AU131" s="19" t="s">
        <v>83</v>
      </c>
    </row>
    <row r="132" s="14" customFormat="1">
      <c r="A132" s="14"/>
      <c r="B132" s="241"/>
      <c r="C132" s="242"/>
      <c r="D132" s="219" t="s">
        <v>192</v>
      </c>
      <c r="E132" s="243" t="s">
        <v>19</v>
      </c>
      <c r="F132" s="244" t="s">
        <v>228</v>
      </c>
      <c r="G132" s="242"/>
      <c r="H132" s="245">
        <v>16.050000000000001</v>
      </c>
      <c r="I132" s="246"/>
      <c r="J132" s="242"/>
      <c r="K132" s="242"/>
      <c r="L132" s="247"/>
      <c r="M132" s="248"/>
      <c r="N132" s="249"/>
      <c r="O132" s="249"/>
      <c r="P132" s="249"/>
      <c r="Q132" s="249"/>
      <c r="R132" s="249"/>
      <c r="S132" s="249"/>
      <c r="T132" s="25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1" t="s">
        <v>192</v>
      </c>
      <c r="AU132" s="251" t="s">
        <v>83</v>
      </c>
      <c r="AV132" s="14" t="s">
        <v>85</v>
      </c>
      <c r="AW132" s="14" t="s">
        <v>37</v>
      </c>
      <c r="AX132" s="14" t="s">
        <v>75</v>
      </c>
      <c r="AY132" s="251" t="s">
        <v>143</v>
      </c>
    </row>
    <row r="133" s="15" customFormat="1">
      <c r="A133" s="15"/>
      <c r="B133" s="252"/>
      <c r="C133" s="253"/>
      <c r="D133" s="219" t="s">
        <v>192</v>
      </c>
      <c r="E133" s="254" t="s">
        <v>19</v>
      </c>
      <c r="F133" s="255" t="s">
        <v>203</v>
      </c>
      <c r="G133" s="253"/>
      <c r="H133" s="256">
        <v>16.050000000000001</v>
      </c>
      <c r="I133" s="257"/>
      <c r="J133" s="253"/>
      <c r="K133" s="253"/>
      <c r="L133" s="258"/>
      <c r="M133" s="259"/>
      <c r="N133" s="260"/>
      <c r="O133" s="260"/>
      <c r="P133" s="260"/>
      <c r="Q133" s="260"/>
      <c r="R133" s="260"/>
      <c r="S133" s="260"/>
      <c r="T133" s="261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2" t="s">
        <v>192</v>
      </c>
      <c r="AU133" s="262" t="s">
        <v>83</v>
      </c>
      <c r="AV133" s="15" t="s">
        <v>175</v>
      </c>
      <c r="AW133" s="15" t="s">
        <v>37</v>
      </c>
      <c r="AX133" s="15" t="s">
        <v>83</v>
      </c>
      <c r="AY133" s="262" t="s">
        <v>143</v>
      </c>
    </row>
    <row r="134" s="2" customFormat="1" ht="21.28696" customHeight="1">
      <c r="A134" s="40"/>
      <c r="B134" s="41"/>
      <c r="C134" s="206" t="s">
        <v>161</v>
      </c>
      <c r="D134" s="206" t="s">
        <v>146</v>
      </c>
      <c r="E134" s="207" t="s">
        <v>229</v>
      </c>
      <c r="F134" s="208" t="s">
        <v>230</v>
      </c>
      <c r="G134" s="209" t="s">
        <v>224</v>
      </c>
      <c r="H134" s="210">
        <v>16.050000000000001</v>
      </c>
      <c r="I134" s="211"/>
      <c r="J134" s="212">
        <f>ROUND(I134*H134,2)</f>
        <v>0</v>
      </c>
      <c r="K134" s="208" t="s">
        <v>19</v>
      </c>
      <c r="L134" s="46"/>
      <c r="M134" s="213" t="s">
        <v>19</v>
      </c>
      <c r="N134" s="214" t="s">
        <v>46</v>
      </c>
      <c r="O134" s="86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17" t="s">
        <v>175</v>
      </c>
      <c r="AT134" s="217" t="s">
        <v>146</v>
      </c>
      <c r="AU134" s="217" t="s">
        <v>83</v>
      </c>
      <c r="AY134" s="19" t="s">
        <v>143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9" t="s">
        <v>83</v>
      </c>
      <c r="BK134" s="218">
        <f>ROUND(I134*H134,2)</f>
        <v>0</v>
      </c>
      <c r="BL134" s="19" t="s">
        <v>175</v>
      </c>
      <c r="BM134" s="217" t="s">
        <v>231</v>
      </c>
    </row>
    <row r="135" s="2" customFormat="1">
      <c r="A135" s="40"/>
      <c r="B135" s="41"/>
      <c r="C135" s="42"/>
      <c r="D135" s="219" t="s">
        <v>152</v>
      </c>
      <c r="E135" s="42"/>
      <c r="F135" s="220" t="s">
        <v>232</v>
      </c>
      <c r="G135" s="42"/>
      <c r="H135" s="42"/>
      <c r="I135" s="221"/>
      <c r="J135" s="42"/>
      <c r="K135" s="42"/>
      <c r="L135" s="46"/>
      <c r="M135" s="222"/>
      <c r="N135" s="223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152</v>
      </c>
      <c r="AU135" s="19" t="s">
        <v>83</v>
      </c>
    </row>
    <row r="136" s="14" customFormat="1">
      <c r="A136" s="14"/>
      <c r="B136" s="241"/>
      <c r="C136" s="242"/>
      <c r="D136" s="219" t="s">
        <v>192</v>
      </c>
      <c r="E136" s="243" t="s">
        <v>19</v>
      </c>
      <c r="F136" s="244" t="s">
        <v>228</v>
      </c>
      <c r="G136" s="242"/>
      <c r="H136" s="245">
        <v>16.050000000000001</v>
      </c>
      <c r="I136" s="246"/>
      <c r="J136" s="242"/>
      <c r="K136" s="242"/>
      <c r="L136" s="247"/>
      <c r="M136" s="248"/>
      <c r="N136" s="249"/>
      <c r="O136" s="249"/>
      <c r="P136" s="249"/>
      <c r="Q136" s="249"/>
      <c r="R136" s="249"/>
      <c r="S136" s="249"/>
      <c r="T136" s="250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1" t="s">
        <v>192</v>
      </c>
      <c r="AU136" s="251" t="s">
        <v>83</v>
      </c>
      <c r="AV136" s="14" t="s">
        <v>85</v>
      </c>
      <c r="AW136" s="14" t="s">
        <v>37</v>
      </c>
      <c r="AX136" s="14" t="s">
        <v>75</v>
      </c>
      <c r="AY136" s="251" t="s">
        <v>143</v>
      </c>
    </row>
    <row r="137" s="15" customFormat="1">
      <c r="A137" s="15"/>
      <c r="B137" s="252"/>
      <c r="C137" s="253"/>
      <c r="D137" s="219" t="s">
        <v>192</v>
      </c>
      <c r="E137" s="254" t="s">
        <v>19</v>
      </c>
      <c r="F137" s="255" t="s">
        <v>203</v>
      </c>
      <c r="G137" s="253"/>
      <c r="H137" s="256">
        <v>16.050000000000001</v>
      </c>
      <c r="I137" s="257"/>
      <c r="J137" s="253"/>
      <c r="K137" s="253"/>
      <c r="L137" s="258"/>
      <c r="M137" s="259"/>
      <c r="N137" s="260"/>
      <c r="O137" s="260"/>
      <c r="P137" s="260"/>
      <c r="Q137" s="260"/>
      <c r="R137" s="260"/>
      <c r="S137" s="260"/>
      <c r="T137" s="261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62" t="s">
        <v>192</v>
      </c>
      <c r="AU137" s="262" t="s">
        <v>83</v>
      </c>
      <c r="AV137" s="15" t="s">
        <v>175</v>
      </c>
      <c r="AW137" s="15" t="s">
        <v>37</v>
      </c>
      <c r="AX137" s="15" t="s">
        <v>83</v>
      </c>
      <c r="AY137" s="262" t="s">
        <v>143</v>
      </c>
    </row>
    <row r="138" s="2" customFormat="1" ht="23.68696" customHeight="1">
      <c r="A138" s="40"/>
      <c r="B138" s="41"/>
      <c r="C138" s="206" t="s">
        <v>233</v>
      </c>
      <c r="D138" s="206" t="s">
        <v>146</v>
      </c>
      <c r="E138" s="207" t="s">
        <v>234</v>
      </c>
      <c r="F138" s="208" t="s">
        <v>235</v>
      </c>
      <c r="G138" s="209" t="s">
        <v>224</v>
      </c>
      <c r="H138" s="210">
        <v>16.050000000000001</v>
      </c>
      <c r="I138" s="211"/>
      <c r="J138" s="212">
        <f>ROUND(I138*H138,2)</f>
        <v>0</v>
      </c>
      <c r="K138" s="208" t="s">
        <v>19</v>
      </c>
      <c r="L138" s="46"/>
      <c r="M138" s="213" t="s">
        <v>19</v>
      </c>
      <c r="N138" s="214" t="s">
        <v>46</v>
      </c>
      <c r="O138" s="86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175</v>
      </c>
      <c r="AT138" s="217" t="s">
        <v>146</v>
      </c>
      <c r="AU138" s="217" t="s">
        <v>83</v>
      </c>
      <c r="AY138" s="19" t="s">
        <v>143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83</v>
      </c>
      <c r="BK138" s="218">
        <f>ROUND(I138*H138,2)</f>
        <v>0</v>
      </c>
      <c r="BL138" s="19" t="s">
        <v>175</v>
      </c>
      <c r="BM138" s="217" t="s">
        <v>236</v>
      </c>
    </row>
    <row r="139" s="2" customFormat="1">
      <c r="A139" s="40"/>
      <c r="B139" s="41"/>
      <c r="C139" s="42"/>
      <c r="D139" s="219" t="s">
        <v>152</v>
      </c>
      <c r="E139" s="42"/>
      <c r="F139" s="220" t="s">
        <v>235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152</v>
      </c>
      <c r="AU139" s="19" t="s">
        <v>83</v>
      </c>
    </row>
    <row r="140" s="14" customFormat="1">
      <c r="A140" s="14"/>
      <c r="B140" s="241"/>
      <c r="C140" s="242"/>
      <c r="D140" s="219" t="s">
        <v>192</v>
      </c>
      <c r="E140" s="243" t="s">
        <v>19</v>
      </c>
      <c r="F140" s="244" t="s">
        <v>228</v>
      </c>
      <c r="G140" s="242"/>
      <c r="H140" s="245">
        <v>16.050000000000001</v>
      </c>
      <c r="I140" s="246"/>
      <c r="J140" s="242"/>
      <c r="K140" s="242"/>
      <c r="L140" s="247"/>
      <c r="M140" s="248"/>
      <c r="N140" s="249"/>
      <c r="O140" s="249"/>
      <c r="P140" s="249"/>
      <c r="Q140" s="249"/>
      <c r="R140" s="249"/>
      <c r="S140" s="249"/>
      <c r="T140" s="250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1" t="s">
        <v>192</v>
      </c>
      <c r="AU140" s="251" t="s">
        <v>83</v>
      </c>
      <c r="AV140" s="14" t="s">
        <v>85</v>
      </c>
      <c r="AW140" s="14" t="s">
        <v>37</v>
      </c>
      <c r="AX140" s="14" t="s">
        <v>75</v>
      </c>
      <c r="AY140" s="251" t="s">
        <v>143</v>
      </c>
    </row>
    <row r="141" s="15" customFormat="1">
      <c r="A141" s="15"/>
      <c r="B141" s="252"/>
      <c r="C141" s="253"/>
      <c r="D141" s="219" t="s">
        <v>192</v>
      </c>
      <c r="E141" s="254" t="s">
        <v>19</v>
      </c>
      <c r="F141" s="255" t="s">
        <v>203</v>
      </c>
      <c r="G141" s="253"/>
      <c r="H141" s="256">
        <v>16.050000000000001</v>
      </c>
      <c r="I141" s="257"/>
      <c r="J141" s="253"/>
      <c r="K141" s="253"/>
      <c r="L141" s="258"/>
      <c r="M141" s="259"/>
      <c r="N141" s="260"/>
      <c r="O141" s="260"/>
      <c r="P141" s="260"/>
      <c r="Q141" s="260"/>
      <c r="R141" s="260"/>
      <c r="S141" s="260"/>
      <c r="T141" s="261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2" t="s">
        <v>192</v>
      </c>
      <c r="AU141" s="262" t="s">
        <v>83</v>
      </c>
      <c r="AV141" s="15" t="s">
        <v>175</v>
      </c>
      <c r="AW141" s="15" t="s">
        <v>37</v>
      </c>
      <c r="AX141" s="15" t="s">
        <v>83</v>
      </c>
      <c r="AY141" s="262" t="s">
        <v>143</v>
      </c>
    </row>
    <row r="142" s="2" customFormat="1" ht="36.73043" customHeight="1">
      <c r="A142" s="40"/>
      <c r="B142" s="41"/>
      <c r="C142" s="206" t="s">
        <v>218</v>
      </c>
      <c r="D142" s="206" t="s">
        <v>146</v>
      </c>
      <c r="E142" s="207" t="s">
        <v>237</v>
      </c>
      <c r="F142" s="208" t="s">
        <v>238</v>
      </c>
      <c r="G142" s="209" t="s">
        <v>224</v>
      </c>
      <c r="H142" s="210">
        <v>16.050000000000001</v>
      </c>
      <c r="I142" s="211"/>
      <c r="J142" s="212">
        <f>ROUND(I142*H142,2)</f>
        <v>0</v>
      </c>
      <c r="K142" s="208" t="s">
        <v>19</v>
      </c>
      <c r="L142" s="46"/>
      <c r="M142" s="213" t="s">
        <v>19</v>
      </c>
      <c r="N142" s="214" t="s">
        <v>46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175</v>
      </c>
      <c r="AT142" s="217" t="s">
        <v>146</v>
      </c>
      <c r="AU142" s="217" t="s">
        <v>83</v>
      </c>
      <c r="AY142" s="19" t="s">
        <v>143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9" t="s">
        <v>83</v>
      </c>
      <c r="BK142" s="218">
        <f>ROUND(I142*H142,2)</f>
        <v>0</v>
      </c>
      <c r="BL142" s="19" t="s">
        <v>175</v>
      </c>
      <c r="BM142" s="217" t="s">
        <v>239</v>
      </c>
    </row>
    <row r="143" s="2" customFormat="1">
      <c r="A143" s="40"/>
      <c r="B143" s="41"/>
      <c r="C143" s="42"/>
      <c r="D143" s="219" t="s">
        <v>152</v>
      </c>
      <c r="E143" s="42"/>
      <c r="F143" s="220" t="s">
        <v>238</v>
      </c>
      <c r="G143" s="42"/>
      <c r="H143" s="42"/>
      <c r="I143" s="221"/>
      <c r="J143" s="42"/>
      <c r="K143" s="42"/>
      <c r="L143" s="46"/>
      <c r="M143" s="222"/>
      <c r="N143" s="223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152</v>
      </c>
      <c r="AU143" s="19" t="s">
        <v>83</v>
      </c>
    </row>
    <row r="144" s="13" customFormat="1">
      <c r="A144" s="13"/>
      <c r="B144" s="231"/>
      <c r="C144" s="232"/>
      <c r="D144" s="219" t="s">
        <v>192</v>
      </c>
      <c r="E144" s="233" t="s">
        <v>19</v>
      </c>
      <c r="F144" s="234" t="s">
        <v>240</v>
      </c>
      <c r="G144" s="232"/>
      <c r="H144" s="233" t="s">
        <v>19</v>
      </c>
      <c r="I144" s="235"/>
      <c r="J144" s="232"/>
      <c r="K144" s="232"/>
      <c r="L144" s="236"/>
      <c r="M144" s="237"/>
      <c r="N144" s="238"/>
      <c r="O144" s="238"/>
      <c r="P144" s="238"/>
      <c r="Q144" s="238"/>
      <c r="R144" s="238"/>
      <c r="S144" s="238"/>
      <c r="T144" s="23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0" t="s">
        <v>192</v>
      </c>
      <c r="AU144" s="240" t="s">
        <v>83</v>
      </c>
      <c r="AV144" s="13" t="s">
        <v>83</v>
      </c>
      <c r="AW144" s="13" t="s">
        <v>37</v>
      </c>
      <c r="AX144" s="13" t="s">
        <v>75</v>
      </c>
      <c r="AY144" s="240" t="s">
        <v>143</v>
      </c>
    </row>
    <row r="145" s="14" customFormat="1">
      <c r="A145" s="14"/>
      <c r="B145" s="241"/>
      <c r="C145" s="242"/>
      <c r="D145" s="219" t="s">
        <v>192</v>
      </c>
      <c r="E145" s="243" t="s">
        <v>19</v>
      </c>
      <c r="F145" s="244" t="s">
        <v>228</v>
      </c>
      <c r="G145" s="242"/>
      <c r="H145" s="245">
        <v>16.050000000000001</v>
      </c>
      <c r="I145" s="246"/>
      <c r="J145" s="242"/>
      <c r="K145" s="242"/>
      <c r="L145" s="247"/>
      <c r="M145" s="248"/>
      <c r="N145" s="249"/>
      <c r="O145" s="249"/>
      <c r="P145" s="249"/>
      <c r="Q145" s="249"/>
      <c r="R145" s="249"/>
      <c r="S145" s="249"/>
      <c r="T145" s="250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1" t="s">
        <v>192</v>
      </c>
      <c r="AU145" s="251" t="s">
        <v>83</v>
      </c>
      <c r="AV145" s="14" t="s">
        <v>85</v>
      </c>
      <c r="AW145" s="14" t="s">
        <v>37</v>
      </c>
      <c r="AX145" s="14" t="s">
        <v>75</v>
      </c>
      <c r="AY145" s="251" t="s">
        <v>143</v>
      </c>
    </row>
    <row r="146" s="15" customFormat="1">
      <c r="A146" s="15"/>
      <c r="B146" s="252"/>
      <c r="C146" s="253"/>
      <c r="D146" s="219" t="s">
        <v>192</v>
      </c>
      <c r="E146" s="254" t="s">
        <v>19</v>
      </c>
      <c r="F146" s="255" t="s">
        <v>203</v>
      </c>
      <c r="G146" s="253"/>
      <c r="H146" s="256">
        <v>16.050000000000001</v>
      </c>
      <c r="I146" s="257"/>
      <c r="J146" s="253"/>
      <c r="K146" s="253"/>
      <c r="L146" s="258"/>
      <c r="M146" s="259"/>
      <c r="N146" s="260"/>
      <c r="O146" s="260"/>
      <c r="P146" s="260"/>
      <c r="Q146" s="260"/>
      <c r="R146" s="260"/>
      <c r="S146" s="260"/>
      <c r="T146" s="261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2" t="s">
        <v>192</v>
      </c>
      <c r="AU146" s="262" t="s">
        <v>83</v>
      </c>
      <c r="AV146" s="15" t="s">
        <v>175</v>
      </c>
      <c r="AW146" s="15" t="s">
        <v>37</v>
      </c>
      <c r="AX146" s="15" t="s">
        <v>83</v>
      </c>
      <c r="AY146" s="262" t="s">
        <v>143</v>
      </c>
    </row>
    <row r="147" s="2" customFormat="1" ht="36.73043" customHeight="1">
      <c r="A147" s="40"/>
      <c r="B147" s="41"/>
      <c r="C147" s="206" t="s">
        <v>241</v>
      </c>
      <c r="D147" s="206" t="s">
        <v>146</v>
      </c>
      <c r="E147" s="207" t="s">
        <v>242</v>
      </c>
      <c r="F147" s="208" t="s">
        <v>243</v>
      </c>
      <c r="G147" s="209" t="s">
        <v>224</v>
      </c>
      <c r="H147" s="210">
        <v>16.050000000000001</v>
      </c>
      <c r="I147" s="211"/>
      <c r="J147" s="212">
        <f>ROUND(I147*H147,2)</f>
        <v>0</v>
      </c>
      <c r="K147" s="208" t="s">
        <v>19</v>
      </c>
      <c r="L147" s="46"/>
      <c r="M147" s="213" t="s">
        <v>19</v>
      </c>
      <c r="N147" s="214" t="s">
        <v>46</v>
      </c>
      <c r="O147" s="86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17" t="s">
        <v>175</v>
      </c>
      <c r="AT147" s="217" t="s">
        <v>146</v>
      </c>
      <c r="AU147" s="217" t="s">
        <v>83</v>
      </c>
      <c r="AY147" s="19" t="s">
        <v>143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9" t="s">
        <v>83</v>
      </c>
      <c r="BK147" s="218">
        <f>ROUND(I147*H147,2)</f>
        <v>0</v>
      </c>
      <c r="BL147" s="19" t="s">
        <v>175</v>
      </c>
      <c r="BM147" s="217" t="s">
        <v>244</v>
      </c>
    </row>
    <row r="148" s="2" customFormat="1">
      <c r="A148" s="40"/>
      <c r="B148" s="41"/>
      <c r="C148" s="42"/>
      <c r="D148" s="219" t="s">
        <v>152</v>
      </c>
      <c r="E148" s="42"/>
      <c r="F148" s="220" t="s">
        <v>243</v>
      </c>
      <c r="G148" s="42"/>
      <c r="H148" s="42"/>
      <c r="I148" s="221"/>
      <c r="J148" s="42"/>
      <c r="K148" s="42"/>
      <c r="L148" s="46"/>
      <c r="M148" s="222"/>
      <c r="N148" s="223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152</v>
      </c>
      <c r="AU148" s="19" t="s">
        <v>83</v>
      </c>
    </row>
    <row r="149" s="14" customFormat="1">
      <c r="A149" s="14"/>
      <c r="B149" s="241"/>
      <c r="C149" s="242"/>
      <c r="D149" s="219" t="s">
        <v>192</v>
      </c>
      <c r="E149" s="243" t="s">
        <v>19</v>
      </c>
      <c r="F149" s="244" t="s">
        <v>228</v>
      </c>
      <c r="G149" s="242"/>
      <c r="H149" s="245">
        <v>16.050000000000001</v>
      </c>
      <c r="I149" s="246"/>
      <c r="J149" s="242"/>
      <c r="K149" s="242"/>
      <c r="L149" s="247"/>
      <c r="M149" s="248"/>
      <c r="N149" s="249"/>
      <c r="O149" s="249"/>
      <c r="P149" s="249"/>
      <c r="Q149" s="249"/>
      <c r="R149" s="249"/>
      <c r="S149" s="249"/>
      <c r="T149" s="250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1" t="s">
        <v>192</v>
      </c>
      <c r="AU149" s="251" t="s">
        <v>83</v>
      </c>
      <c r="AV149" s="14" t="s">
        <v>85</v>
      </c>
      <c r="AW149" s="14" t="s">
        <v>37</v>
      </c>
      <c r="AX149" s="14" t="s">
        <v>75</v>
      </c>
      <c r="AY149" s="251" t="s">
        <v>143</v>
      </c>
    </row>
    <row r="150" s="15" customFormat="1">
      <c r="A150" s="15"/>
      <c r="B150" s="252"/>
      <c r="C150" s="253"/>
      <c r="D150" s="219" t="s">
        <v>192</v>
      </c>
      <c r="E150" s="254" t="s">
        <v>19</v>
      </c>
      <c r="F150" s="255" t="s">
        <v>203</v>
      </c>
      <c r="G150" s="253"/>
      <c r="H150" s="256">
        <v>16.050000000000001</v>
      </c>
      <c r="I150" s="257"/>
      <c r="J150" s="253"/>
      <c r="K150" s="253"/>
      <c r="L150" s="258"/>
      <c r="M150" s="259"/>
      <c r="N150" s="260"/>
      <c r="O150" s="260"/>
      <c r="P150" s="260"/>
      <c r="Q150" s="260"/>
      <c r="R150" s="260"/>
      <c r="S150" s="260"/>
      <c r="T150" s="261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62" t="s">
        <v>192</v>
      </c>
      <c r="AU150" s="262" t="s">
        <v>83</v>
      </c>
      <c r="AV150" s="15" t="s">
        <v>175</v>
      </c>
      <c r="AW150" s="15" t="s">
        <v>37</v>
      </c>
      <c r="AX150" s="15" t="s">
        <v>83</v>
      </c>
      <c r="AY150" s="262" t="s">
        <v>143</v>
      </c>
    </row>
    <row r="151" s="2" customFormat="1" ht="36.73043" customHeight="1">
      <c r="A151" s="40"/>
      <c r="B151" s="41"/>
      <c r="C151" s="206" t="s">
        <v>245</v>
      </c>
      <c r="D151" s="206" t="s">
        <v>146</v>
      </c>
      <c r="E151" s="207" t="s">
        <v>246</v>
      </c>
      <c r="F151" s="208" t="s">
        <v>247</v>
      </c>
      <c r="G151" s="209" t="s">
        <v>224</v>
      </c>
      <c r="H151" s="210">
        <v>321</v>
      </c>
      <c r="I151" s="211"/>
      <c r="J151" s="212">
        <f>ROUND(I151*H151,2)</f>
        <v>0</v>
      </c>
      <c r="K151" s="208" t="s">
        <v>19</v>
      </c>
      <c r="L151" s="46"/>
      <c r="M151" s="213" t="s">
        <v>19</v>
      </c>
      <c r="N151" s="214" t="s">
        <v>46</v>
      </c>
      <c r="O151" s="86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7" t="s">
        <v>175</v>
      </c>
      <c r="AT151" s="217" t="s">
        <v>146</v>
      </c>
      <c r="AU151" s="217" t="s">
        <v>83</v>
      </c>
      <c r="AY151" s="19" t="s">
        <v>143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9" t="s">
        <v>83</v>
      </c>
      <c r="BK151" s="218">
        <f>ROUND(I151*H151,2)</f>
        <v>0</v>
      </c>
      <c r="BL151" s="19" t="s">
        <v>175</v>
      </c>
      <c r="BM151" s="217" t="s">
        <v>248</v>
      </c>
    </row>
    <row r="152" s="2" customFormat="1">
      <c r="A152" s="40"/>
      <c r="B152" s="41"/>
      <c r="C152" s="42"/>
      <c r="D152" s="219" t="s">
        <v>152</v>
      </c>
      <c r="E152" s="42"/>
      <c r="F152" s="220" t="s">
        <v>249</v>
      </c>
      <c r="G152" s="42"/>
      <c r="H152" s="42"/>
      <c r="I152" s="221"/>
      <c r="J152" s="42"/>
      <c r="K152" s="42"/>
      <c r="L152" s="46"/>
      <c r="M152" s="222"/>
      <c r="N152" s="223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152</v>
      </c>
      <c r="AU152" s="19" t="s">
        <v>83</v>
      </c>
    </row>
    <row r="153" s="2" customFormat="1">
      <c r="A153" s="40"/>
      <c r="B153" s="41"/>
      <c r="C153" s="42"/>
      <c r="D153" s="219" t="s">
        <v>157</v>
      </c>
      <c r="E153" s="42"/>
      <c r="F153" s="224" t="s">
        <v>250</v>
      </c>
      <c r="G153" s="42"/>
      <c r="H153" s="42"/>
      <c r="I153" s="221"/>
      <c r="J153" s="42"/>
      <c r="K153" s="42"/>
      <c r="L153" s="46"/>
      <c r="M153" s="222"/>
      <c r="N153" s="22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157</v>
      </c>
      <c r="AU153" s="19" t="s">
        <v>83</v>
      </c>
    </row>
    <row r="154" s="14" customFormat="1">
      <c r="A154" s="14"/>
      <c r="B154" s="241"/>
      <c r="C154" s="242"/>
      <c r="D154" s="219" t="s">
        <v>192</v>
      </c>
      <c r="E154" s="243" t="s">
        <v>19</v>
      </c>
      <c r="F154" s="244" t="s">
        <v>251</v>
      </c>
      <c r="G154" s="242"/>
      <c r="H154" s="245">
        <v>321</v>
      </c>
      <c r="I154" s="246"/>
      <c r="J154" s="242"/>
      <c r="K154" s="242"/>
      <c r="L154" s="247"/>
      <c r="M154" s="248"/>
      <c r="N154" s="249"/>
      <c r="O154" s="249"/>
      <c r="P154" s="249"/>
      <c r="Q154" s="249"/>
      <c r="R154" s="249"/>
      <c r="S154" s="249"/>
      <c r="T154" s="250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1" t="s">
        <v>192</v>
      </c>
      <c r="AU154" s="251" t="s">
        <v>83</v>
      </c>
      <c r="AV154" s="14" t="s">
        <v>85</v>
      </c>
      <c r="AW154" s="14" t="s">
        <v>37</v>
      </c>
      <c r="AX154" s="14" t="s">
        <v>75</v>
      </c>
      <c r="AY154" s="251" t="s">
        <v>143</v>
      </c>
    </row>
    <row r="155" s="15" customFormat="1">
      <c r="A155" s="15"/>
      <c r="B155" s="252"/>
      <c r="C155" s="253"/>
      <c r="D155" s="219" t="s">
        <v>192</v>
      </c>
      <c r="E155" s="254" t="s">
        <v>19</v>
      </c>
      <c r="F155" s="255" t="s">
        <v>203</v>
      </c>
      <c r="G155" s="253"/>
      <c r="H155" s="256">
        <v>321</v>
      </c>
      <c r="I155" s="257"/>
      <c r="J155" s="253"/>
      <c r="K155" s="253"/>
      <c r="L155" s="258"/>
      <c r="M155" s="259"/>
      <c r="N155" s="260"/>
      <c r="O155" s="260"/>
      <c r="P155" s="260"/>
      <c r="Q155" s="260"/>
      <c r="R155" s="260"/>
      <c r="S155" s="260"/>
      <c r="T155" s="261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2" t="s">
        <v>192</v>
      </c>
      <c r="AU155" s="262" t="s">
        <v>83</v>
      </c>
      <c r="AV155" s="15" t="s">
        <v>175</v>
      </c>
      <c r="AW155" s="15" t="s">
        <v>37</v>
      </c>
      <c r="AX155" s="15" t="s">
        <v>83</v>
      </c>
      <c r="AY155" s="262" t="s">
        <v>143</v>
      </c>
    </row>
    <row r="156" s="2" customFormat="1" ht="23.68696" customHeight="1">
      <c r="A156" s="40"/>
      <c r="B156" s="41"/>
      <c r="C156" s="206" t="s">
        <v>252</v>
      </c>
      <c r="D156" s="206" t="s">
        <v>146</v>
      </c>
      <c r="E156" s="207" t="s">
        <v>253</v>
      </c>
      <c r="F156" s="208" t="s">
        <v>254</v>
      </c>
      <c r="G156" s="209" t="s">
        <v>255</v>
      </c>
      <c r="H156" s="210">
        <v>27.285</v>
      </c>
      <c r="I156" s="211"/>
      <c r="J156" s="212">
        <f>ROUND(I156*H156,2)</f>
        <v>0</v>
      </c>
      <c r="K156" s="208" t="s">
        <v>19</v>
      </c>
      <c r="L156" s="46"/>
      <c r="M156" s="213" t="s">
        <v>19</v>
      </c>
      <c r="N156" s="214" t="s">
        <v>46</v>
      </c>
      <c r="O156" s="86"/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17" t="s">
        <v>175</v>
      </c>
      <c r="AT156" s="217" t="s">
        <v>146</v>
      </c>
      <c r="AU156" s="217" t="s">
        <v>83</v>
      </c>
      <c r="AY156" s="19" t="s">
        <v>143</v>
      </c>
      <c r="BE156" s="218">
        <f>IF(N156="základní",J156,0)</f>
        <v>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19" t="s">
        <v>83</v>
      </c>
      <c r="BK156" s="218">
        <f>ROUND(I156*H156,2)</f>
        <v>0</v>
      </c>
      <c r="BL156" s="19" t="s">
        <v>175</v>
      </c>
      <c r="BM156" s="217" t="s">
        <v>256</v>
      </c>
    </row>
    <row r="157" s="2" customFormat="1">
      <c r="A157" s="40"/>
      <c r="B157" s="41"/>
      <c r="C157" s="42"/>
      <c r="D157" s="219" t="s">
        <v>152</v>
      </c>
      <c r="E157" s="42"/>
      <c r="F157" s="220" t="s">
        <v>254</v>
      </c>
      <c r="G157" s="42"/>
      <c r="H157" s="42"/>
      <c r="I157" s="221"/>
      <c r="J157" s="42"/>
      <c r="K157" s="42"/>
      <c r="L157" s="46"/>
      <c r="M157" s="222"/>
      <c r="N157" s="223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152</v>
      </c>
      <c r="AU157" s="19" t="s">
        <v>83</v>
      </c>
    </row>
    <row r="158" s="14" customFormat="1">
      <c r="A158" s="14"/>
      <c r="B158" s="241"/>
      <c r="C158" s="242"/>
      <c r="D158" s="219" t="s">
        <v>192</v>
      </c>
      <c r="E158" s="243" t="s">
        <v>19</v>
      </c>
      <c r="F158" s="244" t="s">
        <v>257</v>
      </c>
      <c r="G158" s="242"/>
      <c r="H158" s="245">
        <v>27.285</v>
      </c>
      <c r="I158" s="246"/>
      <c r="J158" s="242"/>
      <c r="K158" s="242"/>
      <c r="L158" s="247"/>
      <c r="M158" s="248"/>
      <c r="N158" s="249"/>
      <c r="O158" s="249"/>
      <c r="P158" s="249"/>
      <c r="Q158" s="249"/>
      <c r="R158" s="249"/>
      <c r="S158" s="249"/>
      <c r="T158" s="250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1" t="s">
        <v>192</v>
      </c>
      <c r="AU158" s="251" t="s">
        <v>83</v>
      </c>
      <c r="AV158" s="14" t="s">
        <v>85</v>
      </c>
      <c r="AW158" s="14" t="s">
        <v>37</v>
      </c>
      <c r="AX158" s="14" t="s">
        <v>75</v>
      </c>
      <c r="AY158" s="251" t="s">
        <v>143</v>
      </c>
    </row>
    <row r="159" s="15" customFormat="1">
      <c r="A159" s="15"/>
      <c r="B159" s="252"/>
      <c r="C159" s="253"/>
      <c r="D159" s="219" t="s">
        <v>192</v>
      </c>
      <c r="E159" s="254" t="s">
        <v>19</v>
      </c>
      <c r="F159" s="255" t="s">
        <v>203</v>
      </c>
      <c r="G159" s="253"/>
      <c r="H159" s="256">
        <v>27.285</v>
      </c>
      <c r="I159" s="257"/>
      <c r="J159" s="253"/>
      <c r="K159" s="253"/>
      <c r="L159" s="258"/>
      <c r="M159" s="259"/>
      <c r="N159" s="260"/>
      <c r="O159" s="260"/>
      <c r="P159" s="260"/>
      <c r="Q159" s="260"/>
      <c r="R159" s="260"/>
      <c r="S159" s="260"/>
      <c r="T159" s="261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62" t="s">
        <v>192</v>
      </c>
      <c r="AU159" s="262" t="s">
        <v>83</v>
      </c>
      <c r="AV159" s="15" t="s">
        <v>175</v>
      </c>
      <c r="AW159" s="15" t="s">
        <v>37</v>
      </c>
      <c r="AX159" s="15" t="s">
        <v>83</v>
      </c>
      <c r="AY159" s="262" t="s">
        <v>143</v>
      </c>
    </row>
    <row r="160" s="2" customFormat="1" ht="21.28696" customHeight="1">
      <c r="A160" s="40"/>
      <c r="B160" s="41"/>
      <c r="C160" s="206" t="s">
        <v>219</v>
      </c>
      <c r="D160" s="206" t="s">
        <v>146</v>
      </c>
      <c r="E160" s="207" t="s">
        <v>258</v>
      </c>
      <c r="F160" s="208" t="s">
        <v>259</v>
      </c>
      <c r="G160" s="209" t="s">
        <v>189</v>
      </c>
      <c r="H160" s="210">
        <v>190.5</v>
      </c>
      <c r="I160" s="211"/>
      <c r="J160" s="212">
        <f>ROUND(I160*H160,2)</f>
        <v>0</v>
      </c>
      <c r="K160" s="208" t="s">
        <v>19</v>
      </c>
      <c r="L160" s="46"/>
      <c r="M160" s="213" t="s">
        <v>19</v>
      </c>
      <c r="N160" s="214" t="s">
        <v>46</v>
      </c>
      <c r="O160" s="86"/>
      <c r="P160" s="215">
        <f>O160*H160</f>
        <v>0</v>
      </c>
      <c r="Q160" s="215">
        <v>0</v>
      </c>
      <c r="R160" s="215">
        <f>Q160*H160</f>
        <v>0</v>
      </c>
      <c r="S160" s="215">
        <v>0</v>
      </c>
      <c r="T160" s="216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17" t="s">
        <v>175</v>
      </c>
      <c r="AT160" s="217" t="s">
        <v>146</v>
      </c>
      <c r="AU160" s="217" t="s">
        <v>83</v>
      </c>
      <c r="AY160" s="19" t="s">
        <v>143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9" t="s">
        <v>83</v>
      </c>
      <c r="BK160" s="218">
        <f>ROUND(I160*H160,2)</f>
        <v>0</v>
      </c>
      <c r="BL160" s="19" t="s">
        <v>175</v>
      </c>
      <c r="BM160" s="217" t="s">
        <v>260</v>
      </c>
    </row>
    <row r="161" s="2" customFormat="1">
      <c r="A161" s="40"/>
      <c r="B161" s="41"/>
      <c r="C161" s="42"/>
      <c r="D161" s="219" t="s">
        <v>152</v>
      </c>
      <c r="E161" s="42"/>
      <c r="F161" s="220" t="s">
        <v>259</v>
      </c>
      <c r="G161" s="42"/>
      <c r="H161" s="42"/>
      <c r="I161" s="221"/>
      <c r="J161" s="42"/>
      <c r="K161" s="42"/>
      <c r="L161" s="46"/>
      <c r="M161" s="222"/>
      <c r="N161" s="223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152</v>
      </c>
      <c r="AU161" s="19" t="s">
        <v>83</v>
      </c>
    </row>
    <row r="162" s="2" customFormat="1">
      <c r="A162" s="40"/>
      <c r="B162" s="41"/>
      <c r="C162" s="42"/>
      <c r="D162" s="219" t="s">
        <v>157</v>
      </c>
      <c r="E162" s="42"/>
      <c r="F162" s="224" t="s">
        <v>191</v>
      </c>
      <c r="G162" s="42"/>
      <c r="H162" s="42"/>
      <c r="I162" s="221"/>
      <c r="J162" s="42"/>
      <c r="K162" s="42"/>
      <c r="L162" s="46"/>
      <c r="M162" s="222"/>
      <c r="N162" s="223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157</v>
      </c>
      <c r="AU162" s="19" t="s">
        <v>83</v>
      </c>
    </row>
    <row r="163" s="14" customFormat="1">
      <c r="A163" s="14"/>
      <c r="B163" s="241"/>
      <c r="C163" s="242"/>
      <c r="D163" s="219" t="s">
        <v>192</v>
      </c>
      <c r="E163" s="243" t="s">
        <v>19</v>
      </c>
      <c r="F163" s="244" t="s">
        <v>261</v>
      </c>
      <c r="G163" s="242"/>
      <c r="H163" s="245">
        <v>190.5</v>
      </c>
      <c r="I163" s="246"/>
      <c r="J163" s="242"/>
      <c r="K163" s="242"/>
      <c r="L163" s="247"/>
      <c r="M163" s="248"/>
      <c r="N163" s="249"/>
      <c r="O163" s="249"/>
      <c r="P163" s="249"/>
      <c r="Q163" s="249"/>
      <c r="R163" s="249"/>
      <c r="S163" s="249"/>
      <c r="T163" s="250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1" t="s">
        <v>192</v>
      </c>
      <c r="AU163" s="251" t="s">
        <v>83</v>
      </c>
      <c r="AV163" s="14" t="s">
        <v>85</v>
      </c>
      <c r="AW163" s="14" t="s">
        <v>37</v>
      </c>
      <c r="AX163" s="14" t="s">
        <v>75</v>
      </c>
      <c r="AY163" s="251" t="s">
        <v>143</v>
      </c>
    </row>
    <row r="164" s="15" customFormat="1">
      <c r="A164" s="15"/>
      <c r="B164" s="252"/>
      <c r="C164" s="253"/>
      <c r="D164" s="219" t="s">
        <v>192</v>
      </c>
      <c r="E164" s="254" t="s">
        <v>19</v>
      </c>
      <c r="F164" s="255" t="s">
        <v>203</v>
      </c>
      <c r="G164" s="253"/>
      <c r="H164" s="256">
        <v>190.5</v>
      </c>
      <c r="I164" s="257"/>
      <c r="J164" s="253"/>
      <c r="K164" s="253"/>
      <c r="L164" s="258"/>
      <c r="M164" s="259"/>
      <c r="N164" s="260"/>
      <c r="O164" s="260"/>
      <c r="P164" s="260"/>
      <c r="Q164" s="260"/>
      <c r="R164" s="260"/>
      <c r="S164" s="260"/>
      <c r="T164" s="261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2" t="s">
        <v>192</v>
      </c>
      <c r="AU164" s="262" t="s">
        <v>83</v>
      </c>
      <c r="AV164" s="15" t="s">
        <v>175</v>
      </c>
      <c r="AW164" s="15" t="s">
        <v>37</v>
      </c>
      <c r="AX164" s="15" t="s">
        <v>83</v>
      </c>
      <c r="AY164" s="262" t="s">
        <v>143</v>
      </c>
    </row>
    <row r="165" s="12" customFormat="1" ht="25.92" customHeight="1">
      <c r="A165" s="12"/>
      <c r="B165" s="190"/>
      <c r="C165" s="191"/>
      <c r="D165" s="192" t="s">
        <v>74</v>
      </c>
      <c r="E165" s="193" t="s">
        <v>161</v>
      </c>
      <c r="F165" s="193" t="s">
        <v>262</v>
      </c>
      <c r="G165" s="191"/>
      <c r="H165" s="191"/>
      <c r="I165" s="194"/>
      <c r="J165" s="195">
        <f>BK165</f>
        <v>0</v>
      </c>
      <c r="K165" s="191"/>
      <c r="L165" s="196"/>
      <c r="M165" s="197"/>
      <c r="N165" s="198"/>
      <c r="O165" s="198"/>
      <c r="P165" s="199">
        <f>SUM(P166:P347)</f>
        <v>0</v>
      </c>
      <c r="Q165" s="198"/>
      <c r="R165" s="199">
        <f>SUM(R166:R347)</f>
        <v>0</v>
      </c>
      <c r="S165" s="198"/>
      <c r="T165" s="200">
        <f>SUM(T166:T347)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01" t="s">
        <v>83</v>
      </c>
      <c r="AT165" s="202" t="s">
        <v>74</v>
      </c>
      <c r="AU165" s="202" t="s">
        <v>75</v>
      </c>
      <c r="AY165" s="201" t="s">
        <v>143</v>
      </c>
      <c r="BK165" s="203">
        <f>SUM(BK166:BK347)</f>
        <v>0</v>
      </c>
    </row>
    <row r="166" s="2" customFormat="1" ht="21.28696" customHeight="1">
      <c r="A166" s="40"/>
      <c r="B166" s="41"/>
      <c r="C166" s="206" t="s">
        <v>8</v>
      </c>
      <c r="D166" s="206" t="s">
        <v>146</v>
      </c>
      <c r="E166" s="207" t="s">
        <v>263</v>
      </c>
      <c r="F166" s="208" t="s">
        <v>264</v>
      </c>
      <c r="G166" s="209" t="s">
        <v>189</v>
      </c>
      <c r="H166" s="210">
        <v>217.25</v>
      </c>
      <c r="I166" s="211"/>
      <c r="J166" s="212">
        <f>ROUND(I166*H166,2)</f>
        <v>0</v>
      </c>
      <c r="K166" s="208" t="s">
        <v>19</v>
      </c>
      <c r="L166" s="46"/>
      <c r="M166" s="213" t="s">
        <v>19</v>
      </c>
      <c r="N166" s="214" t="s">
        <v>46</v>
      </c>
      <c r="O166" s="86"/>
      <c r="P166" s="215">
        <f>O166*H166</f>
        <v>0</v>
      </c>
      <c r="Q166" s="215">
        <v>0</v>
      </c>
      <c r="R166" s="215">
        <f>Q166*H166</f>
        <v>0</v>
      </c>
      <c r="S166" s="215">
        <v>0</v>
      </c>
      <c r="T166" s="216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17" t="s">
        <v>175</v>
      </c>
      <c r="AT166" s="217" t="s">
        <v>146</v>
      </c>
      <c r="AU166" s="217" t="s">
        <v>83</v>
      </c>
      <c r="AY166" s="19" t="s">
        <v>143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9" t="s">
        <v>83</v>
      </c>
      <c r="BK166" s="218">
        <f>ROUND(I166*H166,2)</f>
        <v>0</v>
      </c>
      <c r="BL166" s="19" t="s">
        <v>175</v>
      </c>
      <c r="BM166" s="217" t="s">
        <v>265</v>
      </c>
    </row>
    <row r="167" s="2" customFormat="1">
      <c r="A167" s="40"/>
      <c r="B167" s="41"/>
      <c r="C167" s="42"/>
      <c r="D167" s="219" t="s">
        <v>152</v>
      </c>
      <c r="E167" s="42"/>
      <c r="F167" s="220" t="s">
        <v>264</v>
      </c>
      <c r="G167" s="42"/>
      <c r="H167" s="42"/>
      <c r="I167" s="221"/>
      <c r="J167" s="42"/>
      <c r="K167" s="42"/>
      <c r="L167" s="46"/>
      <c r="M167" s="222"/>
      <c r="N167" s="223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152</v>
      </c>
      <c r="AU167" s="19" t="s">
        <v>83</v>
      </c>
    </row>
    <row r="168" s="2" customFormat="1">
      <c r="A168" s="40"/>
      <c r="B168" s="41"/>
      <c r="C168" s="42"/>
      <c r="D168" s="219" t="s">
        <v>157</v>
      </c>
      <c r="E168" s="42"/>
      <c r="F168" s="224" t="s">
        <v>266</v>
      </c>
      <c r="G168" s="42"/>
      <c r="H168" s="42"/>
      <c r="I168" s="221"/>
      <c r="J168" s="42"/>
      <c r="K168" s="42"/>
      <c r="L168" s="46"/>
      <c r="M168" s="222"/>
      <c r="N168" s="223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157</v>
      </c>
      <c r="AU168" s="19" t="s">
        <v>83</v>
      </c>
    </row>
    <row r="169" s="13" customFormat="1">
      <c r="A169" s="13"/>
      <c r="B169" s="231"/>
      <c r="C169" s="232"/>
      <c r="D169" s="219" t="s">
        <v>192</v>
      </c>
      <c r="E169" s="233" t="s">
        <v>19</v>
      </c>
      <c r="F169" s="234" t="s">
        <v>267</v>
      </c>
      <c r="G169" s="232"/>
      <c r="H169" s="233" t="s">
        <v>19</v>
      </c>
      <c r="I169" s="235"/>
      <c r="J169" s="232"/>
      <c r="K169" s="232"/>
      <c r="L169" s="236"/>
      <c r="M169" s="237"/>
      <c r="N169" s="238"/>
      <c r="O169" s="238"/>
      <c r="P169" s="238"/>
      <c r="Q169" s="238"/>
      <c r="R169" s="238"/>
      <c r="S169" s="238"/>
      <c r="T169" s="23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0" t="s">
        <v>192</v>
      </c>
      <c r="AU169" s="240" t="s">
        <v>83</v>
      </c>
      <c r="AV169" s="13" t="s">
        <v>83</v>
      </c>
      <c r="AW169" s="13" t="s">
        <v>37</v>
      </c>
      <c r="AX169" s="13" t="s">
        <v>75</v>
      </c>
      <c r="AY169" s="240" t="s">
        <v>143</v>
      </c>
    </row>
    <row r="170" s="14" customFormat="1">
      <c r="A170" s="14"/>
      <c r="B170" s="241"/>
      <c r="C170" s="242"/>
      <c r="D170" s="219" t="s">
        <v>192</v>
      </c>
      <c r="E170" s="243" t="s">
        <v>19</v>
      </c>
      <c r="F170" s="244" t="s">
        <v>261</v>
      </c>
      <c r="G170" s="242"/>
      <c r="H170" s="245">
        <v>190.5</v>
      </c>
      <c r="I170" s="246"/>
      <c r="J170" s="242"/>
      <c r="K170" s="242"/>
      <c r="L170" s="247"/>
      <c r="M170" s="248"/>
      <c r="N170" s="249"/>
      <c r="O170" s="249"/>
      <c r="P170" s="249"/>
      <c r="Q170" s="249"/>
      <c r="R170" s="249"/>
      <c r="S170" s="249"/>
      <c r="T170" s="25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1" t="s">
        <v>192</v>
      </c>
      <c r="AU170" s="251" t="s">
        <v>83</v>
      </c>
      <c r="AV170" s="14" t="s">
        <v>85</v>
      </c>
      <c r="AW170" s="14" t="s">
        <v>37</v>
      </c>
      <c r="AX170" s="14" t="s">
        <v>75</v>
      </c>
      <c r="AY170" s="251" t="s">
        <v>143</v>
      </c>
    </row>
    <row r="171" s="13" customFormat="1">
      <c r="A171" s="13"/>
      <c r="B171" s="231"/>
      <c r="C171" s="232"/>
      <c r="D171" s="219" t="s">
        <v>192</v>
      </c>
      <c r="E171" s="233" t="s">
        <v>19</v>
      </c>
      <c r="F171" s="234" t="s">
        <v>268</v>
      </c>
      <c r="G171" s="232"/>
      <c r="H171" s="233" t="s">
        <v>19</v>
      </c>
      <c r="I171" s="235"/>
      <c r="J171" s="232"/>
      <c r="K171" s="232"/>
      <c r="L171" s="236"/>
      <c r="M171" s="237"/>
      <c r="N171" s="238"/>
      <c r="O171" s="238"/>
      <c r="P171" s="238"/>
      <c r="Q171" s="238"/>
      <c r="R171" s="238"/>
      <c r="S171" s="238"/>
      <c r="T171" s="239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0" t="s">
        <v>192</v>
      </c>
      <c r="AU171" s="240" t="s">
        <v>83</v>
      </c>
      <c r="AV171" s="13" t="s">
        <v>83</v>
      </c>
      <c r="AW171" s="13" t="s">
        <v>37</v>
      </c>
      <c r="AX171" s="13" t="s">
        <v>75</v>
      </c>
      <c r="AY171" s="240" t="s">
        <v>143</v>
      </c>
    </row>
    <row r="172" s="14" customFormat="1">
      <c r="A172" s="14"/>
      <c r="B172" s="241"/>
      <c r="C172" s="242"/>
      <c r="D172" s="219" t="s">
        <v>192</v>
      </c>
      <c r="E172" s="243" t="s">
        <v>19</v>
      </c>
      <c r="F172" s="244" t="s">
        <v>269</v>
      </c>
      <c r="G172" s="242"/>
      <c r="H172" s="245">
        <v>26.75</v>
      </c>
      <c r="I172" s="246"/>
      <c r="J172" s="242"/>
      <c r="K172" s="242"/>
      <c r="L172" s="247"/>
      <c r="M172" s="248"/>
      <c r="N172" s="249"/>
      <c r="O172" s="249"/>
      <c r="P172" s="249"/>
      <c r="Q172" s="249"/>
      <c r="R172" s="249"/>
      <c r="S172" s="249"/>
      <c r="T172" s="250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1" t="s">
        <v>192</v>
      </c>
      <c r="AU172" s="251" t="s">
        <v>83</v>
      </c>
      <c r="AV172" s="14" t="s">
        <v>85</v>
      </c>
      <c r="AW172" s="14" t="s">
        <v>37</v>
      </c>
      <c r="AX172" s="14" t="s">
        <v>75</v>
      </c>
      <c r="AY172" s="251" t="s">
        <v>143</v>
      </c>
    </row>
    <row r="173" s="15" customFormat="1">
      <c r="A173" s="15"/>
      <c r="B173" s="252"/>
      <c r="C173" s="253"/>
      <c r="D173" s="219" t="s">
        <v>192</v>
      </c>
      <c r="E173" s="254" t="s">
        <v>19</v>
      </c>
      <c r="F173" s="255" t="s">
        <v>203</v>
      </c>
      <c r="G173" s="253"/>
      <c r="H173" s="256">
        <v>217.25</v>
      </c>
      <c r="I173" s="257"/>
      <c r="J173" s="253"/>
      <c r="K173" s="253"/>
      <c r="L173" s="258"/>
      <c r="M173" s="259"/>
      <c r="N173" s="260"/>
      <c r="O173" s="260"/>
      <c r="P173" s="260"/>
      <c r="Q173" s="260"/>
      <c r="R173" s="260"/>
      <c r="S173" s="260"/>
      <c r="T173" s="261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62" t="s">
        <v>192</v>
      </c>
      <c r="AU173" s="262" t="s">
        <v>83</v>
      </c>
      <c r="AV173" s="15" t="s">
        <v>175</v>
      </c>
      <c r="AW173" s="15" t="s">
        <v>37</v>
      </c>
      <c r="AX173" s="15" t="s">
        <v>83</v>
      </c>
      <c r="AY173" s="262" t="s">
        <v>143</v>
      </c>
    </row>
    <row r="174" s="2" customFormat="1" ht="15.02609" customHeight="1">
      <c r="A174" s="40"/>
      <c r="B174" s="41"/>
      <c r="C174" s="206" t="s">
        <v>270</v>
      </c>
      <c r="D174" s="206" t="s">
        <v>146</v>
      </c>
      <c r="E174" s="207" t="s">
        <v>271</v>
      </c>
      <c r="F174" s="208" t="s">
        <v>272</v>
      </c>
      <c r="G174" s="209" t="s">
        <v>189</v>
      </c>
      <c r="H174" s="210">
        <v>26.75</v>
      </c>
      <c r="I174" s="211"/>
      <c r="J174" s="212">
        <f>ROUND(I174*H174,2)</f>
        <v>0</v>
      </c>
      <c r="K174" s="208" t="s">
        <v>19</v>
      </c>
      <c r="L174" s="46"/>
      <c r="M174" s="213" t="s">
        <v>19</v>
      </c>
      <c r="N174" s="214" t="s">
        <v>46</v>
      </c>
      <c r="O174" s="86"/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17" t="s">
        <v>175</v>
      </c>
      <c r="AT174" s="217" t="s">
        <v>146</v>
      </c>
      <c r="AU174" s="217" t="s">
        <v>83</v>
      </c>
      <c r="AY174" s="19" t="s">
        <v>143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9" t="s">
        <v>83</v>
      </c>
      <c r="BK174" s="218">
        <f>ROUND(I174*H174,2)</f>
        <v>0</v>
      </c>
      <c r="BL174" s="19" t="s">
        <v>175</v>
      </c>
      <c r="BM174" s="217" t="s">
        <v>273</v>
      </c>
    </row>
    <row r="175" s="2" customFormat="1">
      <c r="A175" s="40"/>
      <c r="B175" s="41"/>
      <c r="C175" s="42"/>
      <c r="D175" s="219" t="s">
        <v>152</v>
      </c>
      <c r="E175" s="42"/>
      <c r="F175" s="220" t="s">
        <v>274</v>
      </c>
      <c r="G175" s="42"/>
      <c r="H175" s="42"/>
      <c r="I175" s="221"/>
      <c r="J175" s="42"/>
      <c r="K175" s="42"/>
      <c r="L175" s="46"/>
      <c r="M175" s="222"/>
      <c r="N175" s="223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152</v>
      </c>
      <c r="AU175" s="19" t="s">
        <v>83</v>
      </c>
    </row>
    <row r="176" s="13" customFormat="1">
      <c r="A176" s="13"/>
      <c r="B176" s="231"/>
      <c r="C176" s="232"/>
      <c r="D176" s="219" t="s">
        <v>192</v>
      </c>
      <c r="E176" s="233" t="s">
        <v>19</v>
      </c>
      <c r="F176" s="234" t="s">
        <v>193</v>
      </c>
      <c r="G176" s="232"/>
      <c r="H176" s="233" t="s">
        <v>19</v>
      </c>
      <c r="I176" s="235"/>
      <c r="J176" s="232"/>
      <c r="K176" s="232"/>
      <c r="L176" s="236"/>
      <c r="M176" s="237"/>
      <c r="N176" s="238"/>
      <c r="O176" s="238"/>
      <c r="P176" s="238"/>
      <c r="Q176" s="238"/>
      <c r="R176" s="238"/>
      <c r="S176" s="238"/>
      <c r="T176" s="23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0" t="s">
        <v>192</v>
      </c>
      <c r="AU176" s="240" t="s">
        <v>83</v>
      </c>
      <c r="AV176" s="13" t="s">
        <v>83</v>
      </c>
      <c r="AW176" s="13" t="s">
        <v>37</v>
      </c>
      <c r="AX176" s="13" t="s">
        <v>75</v>
      </c>
      <c r="AY176" s="240" t="s">
        <v>143</v>
      </c>
    </row>
    <row r="177" s="14" customFormat="1">
      <c r="A177" s="14"/>
      <c r="B177" s="241"/>
      <c r="C177" s="242"/>
      <c r="D177" s="219" t="s">
        <v>192</v>
      </c>
      <c r="E177" s="243" t="s">
        <v>19</v>
      </c>
      <c r="F177" s="244" t="s">
        <v>275</v>
      </c>
      <c r="G177" s="242"/>
      <c r="H177" s="245">
        <v>3.5</v>
      </c>
      <c r="I177" s="246"/>
      <c r="J177" s="242"/>
      <c r="K177" s="242"/>
      <c r="L177" s="247"/>
      <c r="M177" s="248"/>
      <c r="N177" s="249"/>
      <c r="O177" s="249"/>
      <c r="P177" s="249"/>
      <c r="Q177" s="249"/>
      <c r="R177" s="249"/>
      <c r="S177" s="249"/>
      <c r="T177" s="250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1" t="s">
        <v>192</v>
      </c>
      <c r="AU177" s="251" t="s">
        <v>83</v>
      </c>
      <c r="AV177" s="14" t="s">
        <v>85</v>
      </c>
      <c r="AW177" s="14" t="s">
        <v>37</v>
      </c>
      <c r="AX177" s="14" t="s">
        <v>75</v>
      </c>
      <c r="AY177" s="251" t="s">
        <v>143</v>
      </c>
    </row>
    <row r="178" s="13" customFormat="1">
      <c r="A178" s="13"/>
      <c r="B178" s="231"/>
      <c r="C178" s="232"/>
      <c r="D178" s="219" t="s">
        <v>192</v>
      </c>
      <c r="E178" s="233" t="s">
        <v>19</v>
      </c>
      <c r="F178" s="234" t="s">
        <v>195</v>
      </c>
      <c r="G178" s="232"/>
      <c r="H178" s="233" t="s">
        <v>19</v>
      </c>
      <c r="I178" s="235"/>
      <c r="J178" s="232"/>
      <c r="K178" s="232"/>
      <c r="L178" s="236"/>
      <c r="M178" s="237"/>
      <c r="N178" s="238"/>
      <c r="O178" s="238"/>
      <c r="P178" s="238"/>
      <c r="Q178" s="238"/>
      <c r="R178" s="238"/>
      <c r="S178" s="238"/>
      <c r="T178" s="23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0" t="s">
        <v>192</v>
      </c>
      <c r="AU178" s="240" t="s">
        <v>83</v>
      </c>
      <c r="AV178" s="13" t="s">
        <v>83</v>
      </c>
      <c r="AW178" s="13" t="s">
        <v>37</v>
      </c>
      <c r="AX178" s="13" t="s">
        <v>75</v>
      </c>
      <c r="AY178" s="240" t="s">
        <v>143</v>
      </c>
    </row>
    <row r="179" s="14" customFormat="1">
      <c r="A179" s="14"/>
      <c r="B179" s="241"/>
      <c r="C179" s="242"/>
      <c r="D179" s="219" t="s">
        <v>192</v>
      </c>
      <c r="E179" s="243" t="s">
        <v>19</v>
      </c>
      <c r="F179" s="244" t="s">
        <v>276</v>
      </c>
      <c r="G179" s="242"/>
      <c r="H179" s="245">
        <v>5.5</v>
      </c>
      <c r="I179" s="246"/>
      <c r="J179" s="242"/>
      <c r="K179" s="242"/>
      <c r="L179" s="247"/>
      <c r="M179" s="248"/>
      <c r="N179" s="249"/>
      <c r="O179" s="249"/>
      <c r="P179" s="249"/>
      <c r="Q179" s="249"/>
      <c r="R179" s="249"/>
      <c r="S179" s="249"/>
      <c r="T179" s="250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1" t="s">
        <v>192</v>
      </c>
      <c r="AU179" s="251" t="s">
        <v>83</v>
      </c>
      <c r="AV179" s="14" t="s">
        <v>85</v>
      </c>
      <c r="AW179" s="14" t="s">
        <v>37</v>
      </c>
      <c r="AX179" s="14" t="s">
        <v>75</v>
      </c>
      <c r="AY179" s="251" t="s">
        <v>143</v>
      </c>
    </row>
    <row r="180" s="13" customFormat="1">
      <c r="A180" s="13"/>
      <c r="B180" s="231"/>
      <c r="C180" s="232"/>
      <c r="D180" s="219" t="s">
        <v>192</v>
      </c>
      <c r="E180" s="233" t="s">
        <v>19</v>
      </c>
      <c r="F180" s="234" t="s">
        <v>197</v>
      </c>
      <c r="G180" s="232"/>
      <c r="H180" s="233" t="s">
        <v>19</v>
      </c>
      <c r="I180" s="235"/>
      <c r="J180" s="232"/>
      <c r="K180" s="232"/>
      <c r="L180" s="236"/>
      <c r="M180" s="237"/>
      <c r="N180" s="238"/>
      <c r="O180" s="238"/>
      <c r="P180" s="238"/>
      <c r="Q180" s="238"/>
      <c r="R180" s="238"/>
      <c r="S180" s="238"/>
      <c r="T180" s="23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0" t="s">
        <v>192</v>
      </c>
      <c r="AU180" s="240" t="s">
        <v>83</v>
      </c>
      <c r="AV180" s="13" t="s">
        <v>83</v>
      </c>
      <c r="AW180" s="13" t="s">
        <v>37</v>
      </c>
      <c r="AX180" s="13" t="s">
        <v>75</v>
      </c>
      <c r="AY180" s="240" t="s">
        <v>143</v>
      </c>
    </row>
    <row r="181" s="14" customFormat="1">
      <c r="A181" s="14"/>
      <c r="B181" s="241"/>
      <c r="C181" s="242"/>
      <c r="D181" s="219" t="s">
        <v>192</v>
      </c>
      <c r="E181" s="243" t="s">
        <v>19</v>
      </c>
      <c r="F181" s="244" t="s">
        <v>277</v>
      </c>
      <c r="G181" s="242"/>
      <c r="H181" s="245">
        <v>6</v>
      </c>
      <c r="I181" s="246"/>
      <c r="J181" s="242"/>
      <c r="K181" s="242"/>
      <c r="L181" s="247"/>
      <c r="M181" s="248"/>
      <c r="N181" s="249"/>
      <c r="O181" s="249"/>
      <c r="P181" s="249"/>
      <c r="Q181" s="249"/>
      <c r="R181" s="249"/>
      <c r="S181" s="249"/>
      <c r="T181" s="25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1" t="s">
        <v>192</v>
      </c>
      <c r="AU181" s="251" t="s">
        <v>83</v>
      </c>
      <c r="AV181" s="14" t="s">
        <v>85</v>
      </c>
      <c r="AW181" s="14" t="s">
        <v>37</v>
      </c>
      <c r="AX181" s="14" t="s">
        <v>75</v>
      </c>
      <c r="AY181" s="251" t="s">
        <v>143</v>
      </c>
    </row>
    <row r="182" s="13" customFormat="1">
      <c r="A182" s="13"/>
      <c r="B182" s="231"/>
      <c r="C182" s="232"/>
      <c r="D182" s="219" t="s">
        <v>192</v>
      </c>
      <c r="E182" s="233" t="s">
        <v>19</v>
      </c>
      <c r="F182" s="234" t="s">
        <v>199</v>
      </c>
      <c r="G182" s="232"/>
      <c r="H182" s="233" t="s">
        <v>19</v>
      </c>
      <c r="I182" s="235"/>
      <c r="J182" s="232"/>
      <c r="K182" s="232"/>
      <c r="L182" s="236"/>
      <c r="M182" s="237"/>
      <c r="N182" s="238"/>
      <c r="O182" s="238"/>
      <c r="P182" s="238"/>
      <c r="Q182" s="238"/>
      <c r="R182" s="238"/>
      <c r="S182" s="238"/>
      <c r="T182" s="23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0" t="s">
        <v>192</v>
      </c>
      <c r="AU182" s="240" t="s">
        <v>83</v>
      </c>
      <c r="AV182" s="13" t="s">
        <v>83</v>
      </c>
      <c r="AW182" s="13" t="s">
        <v>37</v>
      </c>
      <c r="AX182" s="13" t="s">
        <v>75</v>
      </c>
      <c r="AY182" s="240" t="s">
        <v>143</v>
      </c>
    </row>
    <row r="183" s="14" customFormat="1">
      <c r="A183" s="14"/>
      <c r="B183" s="241"/>
      <c r="C183" s="242"/>
      <c r="D183" s="219" t="s">
        <v>192</v>
      </c>
      <c r="E183" s="243" t="s">
        <v>19</v>
      </c>
      <c r="F183" s="244" t="s">
        <v>278</v>
      </c>
      <c r="G183" s="242"/>
      <c r="H183" s="245">
        <v>8</v>
      </c>
      <c r="I183" s="246"/>
      <c r="J183" s="242"/>
      <c r="K183" s="242"/>
      <c r="L183" s="247"/>
      <c r="M183" s="248"/>
      <c r="N183" s="249"/>
      <c r="O183" s="249"/>
      <c r="P183" s="249"/>
      <c r="Q183" s="249"/>
      <c r="R183" s="249"/>
      <c r="S183" s="249"/>
      <c r="T183" s="250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1" t="s">
        <v>192</v>
      </c>
      <c r="AU183" s="251" t="s">
        <v>83</v>
      </c>
      <c r="AV183" s="14" t="s">
        <v>85</v>
      </c>
      <c r="AW183" s="14" t="s">
        <v>37</v>
      </c>
      <c r="AX183" s="14" t="s">
        <v>75</v>
      </c>
      <c r="AY183" s="251" t="s">
        <v>143</v>
      </c>
    </row>
    <row r="184" s="13" customFormat="1">
      <c r="A184" s="13"/>
      <c r="B184" s="231"/>
      <c r="C184" s="232"/>
      <c r="D184" s="219" t="s">
        <v>192</v>
      </c>
      <c r="E184" s="233" t="s">
        <v>19</v>
      </c>
      <c r="F184" s="234" t="s">
        <v>201</v>
      </c>
      <c r="G184" s="232"/>
      <c r="H184" s="233" t="s">
        <v>19</v>
      </c>
      <c r="I184" s="235"/>
      <c r="J184" s="232"/>
      <c r="K184" s="232"/>
      <c r="L184" s="236"/>
      <c r="M184" s="237"/>
      <c r="N184" s="238"/>
      <c r="O184" s="238"/>
      <c r="P184" s="238"/>
      <c r="Q184" s="238"/>
      <c r="R184" s="238"/>
      <c r="S184" s="238"/>
      <c r="T184" s="239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0" t="s">
        <v>192</v>
      </c>
      <c r="AU184" s="240" t="s">
        <v>83</v>
      </c>
      <c r="AV184" s="13" t="s">
        <v>83</v>
      </c>
      <c r="AW184" s="13" t="s">
        <v>37</v>
      </c>
      <c r="AX184" s="13" t="s">
        <v>75</v>
      </c>
      <c r="AY184" s="240" t="s">
        <v>143</v>
      </c>
    </row>
    <row r="185" s="14" customFormat="1">
      <c r="A185" s="14"/>
      <c r="B185" s="241"/>
      <c r="C185" s="242"/>
      <c r="D185" s="219" t="s">
        <v>192</v>
      </c>
      <c r="E185" s="243" t="s">
        <v>19</v>
      </c>
      <c r="F185" s="244" t="s">
        <v>279</v>
      </c>
      <c r="G185" s="242"/>
      <c r="H185" s="245">
        <v>3.75</v>
      </c>
      <c r="I185" s="246"/>
      <c r="J185" s="242"/>
      <c r="K185" s="242"/>
      <c r="L185" s="247"/>
      <c r="M185" s="248"/>
      <c r="N185" s="249"/>
      <c r="O185" s="249"/>
      <c r="P185" s="249"/>
      <c r="Q185" s="249"/>
      <c r="R185" s="249"/>
      <c r="S185" s="249"/>
      <c r="T185" s="250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1" t="s">
        <v>192</v>
      </c>
      <c r="AU185" s="251" t="s">
        <v>83</v>
      </c>
      <c r="AV185" s="14" t="s">
        <v>85</v>
      </c>
      <c r="AW185" s="14" t="s">
        <v>37</v>
      </c>
      <c r="AX185" s="14" t="s">
        <v>75</v>
      </c>
      <c r="AY185" s="251" t="s">
        <v>143</v>
      </c>
    </row>
    <row r="186" s="15" customFormat="1">
      <c r="A186" s="15"/>
      <c r="B186" s="252"/>
      <c r="C186" s="253"/>
      <c r="D186" s="219" t="s">
        <v>192</v>
      </c>
      <c r="E186" s="254" t="s">
        <v>19</v>
      </c>
      <c r="F186" s="255" t="s">
        <v>203</v>
      </c>
      <c r="G186" s="253"/>
      <c r="H186" s="256">
        <v>26.75</v>
      </c>
      <c r="I186" s="257"/>
      <c r="J186" s="253"/>
      <c r="K186" s="253"/>
      <c r="L186" s="258"/>
      <c r="M186" s="259"/>
      <c r="N186" s="260"/>
      <c r="O186" s="260"/>
      <c r="P186" s="260"/>
      <c r="Q186" s="260"/>
      <c r="R186" s="260"/>
      <c r="S186" s="260"/>
      <c r="T186" s="261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62" t="s">
        <v>192</v>
      </c>
      <c r="AU186" s="262" t="s">
        <v>83</v>
      </c>
      <c r="AV186" s="15" t="s">
        <v>175</v>
      </c>
      <c r="AW186" s="15" t="s">
        <v>37</v>
      </c>
      <c r="AX186" s="15" t="s">
        <v>83</v>
      </c>
      <c r="AY186" s="262" t="s">
        <v>143</v>
      </c>
    </row>
    <row r="187" s="2" customFormat="1" ht="15.02609" customHeight="1">
      <c r="A187" s="40"/>
      <c r="B187" s="41"/>
      <c r="C187" s="206" t="s">
        <v>280</v>
      </c>
      <c r="D187" s="206" t="s">
        <v>146</v>
      </c>
      <c r="E187" s="207" t="s">
        <v>281</v>
      </c>
      <c r="F187" s="208" t="s">
        <v>282</v>
      </c>
      <c r="G187" s="209" t="s">
        <v>189</v>
      </c>
      <c r="H187" s="210">
        <v>26.75</v>
      </c>
      <c r="I187" s="211"/>
      <c r="J187" s="212">
        <f>ROUND(I187*H187,2)</f>
        <v>0</v>
      </c>
      <c r="K187" s="208" t="s">
        <v>19</v>
      </c>
      <c r="L187" s="46"/>
      <c r="M187" s="213" t="s">
        <v>19</v>
      </c>
      <c r="N187" s="214" t="s">
        <v>46</v>
      </c>
      <c r="O187" s="86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17" t="s">
        <v>175</v>
      </c>
      <c r="AT187" s="217" t="s">
        <v>146</v>
      </c>
      <c r="AU187" s="217" t="s">
        <v>83</v>
      </c>
      <c r="AY187" s="19" t="s">
        <v>143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9" t="s">
        <v>83</v>
      </c>
      <c r="BK187" s="218">
        <f>ROUND(I187*H187,2)</f>
        <v>0</v>
      </c>
      <c r="BL187" s="19" t="s">
        <v>175</v>
      </c>
      <c r="BM187" s="217" t="s">
        <v>283</v>
      </c>
    </row>
    <row r="188" s="2" customFormat="1">
      <c r="A188" s="40"/>
      <c r="B188" s="41"/>
      <c r="C188" s="42"/>
      <c r="D188" s="219" t="s">
        <v>152</v>
      </c>
      <c r="E188" s="42"/>
      <c r="F188" s="220" t="s">
        <v>284</v>
      </c>
      <c r="G188" s="42"/>
      <c r="H188" s="42"/>
      <c r="I188" s="221"/>
      <c r="J188" s="42"/>
      <c r="K188" s="42"/>
      <c r="L188" s="46"/>
      <c r="M188" s="222"/>
      <c r="N188" s="223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152</v>
      </c>
      <c r="AU188" s="19" t="s">
        <v>83</v>
      </c>
    </row>
    <row r="189" s="13" customFormat="1">
      <c r="A189" s="13"/>
      <c r="B189" s="231"/>
      <c r="C189" s="232"/>
      <c r="D189" s="219" t="s">
        <v>192</v>
      </c>
      <c r="E189" s="233" t="s">
        <v>19</v>
      </c>
      <c r="F189" s="234" t="s">
        <v>193</v>
      </c>
      <c r="G189" s="232"/>
      <c r="H189" s="233" t="s">
        <v>19</v>
      </c>
      <c r="I189" s="235"/>
      <c r="J189" s="232"/>
      <c r="K189" s="232"/>
      <c r="L189" s="236"/>
      <c r="M189" s="237"/>
      <c r="N189" s="238"/>
      <c r="O189" s="238"/>
      <c r="P189" s="238"/>
      <c r="Q189" s="238"/>
      <c r="R189" s="238"/>
      <c r="S189" s="238"/>
      <c r="T189" s="23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0" t="s">
        <v>192</v>
      </c>
      <c r="AU189" s="240" t="s">
        <v>83</v>
      </c>
      <c r="AV189" s="13" t="s">
        <v>83</v>
      </c>
      <c r="AW189" s="13" t="s">
        <v>37</v>
      </c>
      <c r="AX189" s="13" t="s">
        <v>75</v>
      </c>
      <c r="AY189" s="240" t="s">
        <v>143</v>
      </c>
    </row>
    <row r="190" s="14" customFormat="1">
      <c r="A190" s="14"/>
      <c r="B190" s="241"/>
      <c r="C190" s="242"/>
      <c r="D190" s="219" t="s">
        <v>192</v>
      </c>
      <c r="E190" s="243" t="s">
        <v>19</v>
      </c>
      <c r="F190" s="244" t="s">
        <v>275</v>
      </c>
      <c r="G190" s="242"/>
      <c r="H190" s="245">
        <v>3.5</v>
      </c>
      <c r="I190" s="246"/>
      <c r="J190" s="242"/>
      <c r="K190" s="242"/>
      <c r="L190" s="247"/>
      <c r="M190" s="248"/>
      <c r="N190" s="249"/>
      <c r="O190" s="249"/>
      <c r="P190" s="249"/>
      <c r="Q190" s="249"/>
      <c r="R190" s="249"/>
      <c r="S190" s="249"/>
      <c r="T190" s="25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1" t="s">
        <v>192</v>
      </c>
      <c r="AU190" s="251" t="s">
        <v>83</v>
      </c>
      <c r="AV190" s="14" t="s">
        <v>85</v>
      </c>
      <c r="AW190" s="14" t="s">
        <v>37</v>
      </c>
      <c r="AX190" s="14" t="s">
        <v>75</v>
      </c>
      <c r="AY190" s="251" t="s">
        <v>143</v>
      </c>
    </row>
    <row r="191" s="13" customFormat="1">
      <c r="A191" s="13"/>
      <c r="B191" s="231"/>
      <c r="C191" s="232"/>
      <c r="D191" s="219" t="s">
        <v>192</v>
      </c>
      <c r="E191" s="233" t="s">
        <v>19</v>
      </c>
      <c r="F191" s="234" t="s">
        <v>195</v>
      </c>
      <c r="G191" s="232"/>
      <c r="H191" s="233" t="s">
        <v>19</v>
      </c>
      <c r="I191" s="235"/>
      <c r="J191" s="232"/>
      <c r="K191" s="232"/>
      <c r="L191" s="236"/>
      <c r="M191" s="237"/>
      <c r="N191" s="238"/>
      <c r="O191" s="238"/>
      <c r="P191" s="238"/>
      <c r="Q191" s="238"/>
      <c r="R191" s="238"/>
      <c r="S191" s="238"/>
      <c r="T191" s="23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0" t="s">
        <v>192</v>
      </c>
      <c r="AU191" s="240" t="s">
        <v>83</v>
      </c>
      <c r="AV191" s="13" t="s">
        <v>83</v>
      </c>
      <c r="AW191" s="13" t="s">
        <v>37</v>
      </c>
      <c r="AX191" s="13" t="s">
        <v>75</v>
      </c>
      <c r="AY191" s="240" t="s">
        <v>143</v>
      </c>
    </row>
    <row r="192" s="14" customFormat="1">
      <c r="A192" s="14"/>
      <c r="B192" s="241"/>
      <c r="C192" s="242"/>
      <c r="D192" s="219" t="s">
        <v>192</v>
      </c>
      <c r="E192" s="243" t="s">
        <v>19</v>
      </c>
      <c r="F192" s="244" t="s">
        <v>276</v>
      </c>
      <c r="G192" s="242"/>
      <c r="H192" s="245">
        <v>5.5</v>
      </c>
      <c r="I192" s="246"/>
      <c r="J192" s="242"/>
      <c r="K192" s="242"/>
      <c r="L192" s="247"/>
      <c r="M192" s="248"/>
      <c r="N192" s="249"/>
      <c r="O192" s="249"/>
      <c r="P192" s="249"/>
      <c r="Q192" s="249"/>
      <c r="R192" s="249"/>
      <c r="S192" s="249"/>
      <c r="T192" s="25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1" t="s">
        <v>192</v>
      </c>
      <c r="AU192" s="251" t="s">
        <v>83</v>
      </c>
      <c r="AV192" s="14" t="s">
        <v>85</v>
      </c>
      <c r="AW192" s="14" t="s">
        <v>37</v>
      </c>
      <c r="AX192" s="14" t="s">
        <v>75</v>
      </c>
      <c r="AY192" s="251" t="s">
        <v>143</v>
      </c>
    </row>
    <row r="193" s="13" customFormat="1">
      <c r="A193" s="13"/>
      <c r="B193" s="231"/>
      <c r="C193" s="232"/>
      <c r="D193" s="219" t="s">
        <v>192</v>
      </c>
      <c r="E193" s="233" t="s">
        <v>19</v>
      </c>
      <c r="F193" s="234" t="s">
        <v>197</v>
      </c>
      <c r="G193" s="232"/>
      <c r="H193" s="233" t="s">
        <v>19</v>
      </c>
      <c r="I193" s="235"/>
      <c r="J193" s="232"/>
      <c r="K193" s="232"/>
      <c r="L193" s="236"/>
      <c r="M193" s="237"/>
      <c r="N193" s="238"/>
      <c r="O193" s="238"/>
      <c r="P193" s="238"/>
      <c r="Q193" s="238"/>
      <c r="R193" s="238"/>
      <c r="S193" s="238"/>
      <c r="T193" s="239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0" t="s">
        <v>192</v>
      </c>
      <c r="AU193" s="240" t="s">
        <v>83</v>
      </c>
      <c r="AV193" s="13" t="s">
        <v>83</v>
      </c>
      <c r="AW193" s="13" t="s">
        <v>37</v>
      </c>
      <c r="AX193" s="13" t="s">
        <v>75</v>
      </c>
      <c r="AY193" s="240" t="s">
        <v>143</v>
      </c>
    </row>
    <row r="194" s="14" customFormat="1">
      <c r="A194" s="14"/>
      <c r="B194" s="241"/>
      <c r="C194" s="242"/>
      <c r="D194" s="219" t="s">
        <v>192</v>
      </c>
      <c r="E194" s="243" t="s">
        <v>19</v>
      </c>
      <c r="F194" s="244" t="s">
        <v>277</v>
      </c>
      <c r="G194" s="242"/>
      <c r="H194" s="245">
        <v>6</v>
      </c>
      <c r="I194" s="246"/>
      <c r="J194" s="242"/>
      <c r="K194" s="242"/>
      <c r="L194" s="247"/>
      <c r="M194" s="248"/>
      <c r="N194" s="249"/>
      <c r="O194" s="249"/>
      <c r="P194" s="249"/>
      <c r="Q194" s="249"/>
      <c r="R194" s="249"/>
      <c r="S194" s="249"/>
      <c r="T194" s="250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1" t="s">
        <v>192</v>
      </c>
      <c r="AU194" s="251" t="s">
        <v>83</v>
      </c>
      <c r="AV194" s="14" t="s">
        <v>85</v>
      </c>
      <c r="AW194" s="14" t="s">
        <v>37</v>
      </c>
      <c r="AX194" s="14" t="s">
        <v>75</v>
      </c>
      <c r="AY194" s="251" t="s">
        <v>143</v>
      </c>
    </row>
    <row r="195" s="13" customFormat="1">
      <c r="A195" s="13"/>
      <c r="B195" s="231"/>
      <c r="C195" s="232"/>
      <c r="D195" s="219" t="s">
        <v>192</v>
      </c>
      <c r="E195" s="233" t="s">
        <v>19</v>
      </c>
      <c r="F195" s="234" t="s">
        <v>199</v>
      </c>
      <c r="G195" s="232"/>
      <c r="H195" s="233" t="s">
        <v>19</v>
      </c>
      <c r="I195" s="235"/>
      <c r="J195" s="232"/>
      <c r="K195" s="232"/>
      <c r="L195" s="236"/>
      <c r="M195" s="237"/>
      <c r="N195" s="238"/>
      <c r="O195" s="238"/>
      <c r="P195" s="238"/>
      <c r="Q195" s="238"/>
      <c r="R195" s="238"/>
      <c r="S195" s="238"/>
      <c r="T195" s="23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0" t="s">
        <v>192</v>
      </c>
      <c r="AU195" s="240" t="s">
        <v>83</v>
      </c>
      <c r="AV195" s="13" t="s">
        <v>83</v>
      </c>
      <c r="AW195" s="13" t="s">
        <v>37</v>
      </c>
      <c r="AX195" s="13" t="s">
        <v>75</v>
      </c>
      <c r="AY195" s="240" t="s">
        <v>143</v>
      </c>
    </row>
    <row r="196" s="14" customFormat="1">
      <c r="A196" s="14"/>
      <c r="B196" s="241"/>
      <c r="C196" s="242"/>
      <c r="D196" s="219" t="s">
        <v>192</v>
      </c>
      <c r="E196" s="243" t="s">
        <v>19</v>
      </c>
      <c r="F196" s="244" t="s">
        <v>278</v>
      </c>
      <c r="G196" s="242"/>
      <c r="H196" s="245">
        <v>8</v>
      </c>
      <c r="I196" s="246"/>
      <c r="J196" s="242"/>
      <c r="K196" s="242"/>
      <c r="L196" s="247"/>
      <c r="M196" s="248"/>
      <c r="N196" s="249"/>
      <c r="O196" s="249"/>
      <c r="P196" s="249"/>
      <c r="Q196" s="249"/>
      <c r="R196" s="249"/>
      <c r="S196" s="249"/>
      <c r="T196" s="250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1" t="s">
        <v>192</v>
      </c>
      <c r="AU196" s="251" t="s">
        <v>83</v>
      </c>
      <c r="AV196" s="14" t="s">
        <v>85</v>
      </c>
      <c r="AW196" s="14" t="s">
        <v>37</v>
      </c>
      <c r="AX196" s="14" t="s">
        <v>75</v>
      </c>
      <c r="AY196" s="251" t="s">
        <v>143</v>
      </c>
    </row>
    <row r="197" s="13" customFormat="1">
      <c r="A197" s="13"/>
      <c r="B197" s="231"/>
      <c r="C197" s="232"/>
      <c r="D197" s="219" t="s">
        <v>192</v>
      </c>
      <c r="E197" s="233" t="s">
        <v>19</v>
      </c>
      <c r="F197" s="234" t="s">
        <v>201</v>
      </c>
      <c r="G197" s="232"/>
      <c r="H197" s="233" t="s">
        <v>19</v>
      </c>
      <c r="I197" s="235"/>
      <c r="J197" s="232"/>
      <c r="K197" s="232"/>
      <c r="L197" s="236"/>
      <c r="M197" s="237"/>
      <c r="N197" s="238"/>
      <c r="O197" s="238"/>
      <c r="P197" s="238"/>
      <c r="Q197" s="238"/>
      <c r="R197" s="238"/>
      <c r="S197" s="238"/>
      <c r="T197" s="23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0" t="s">
        <v>192</v>
      </c>
      <c r="AU197" s="240" t="s">
        <v>83</v>
      </c>
      <c r="AV197" s="13" t="s">
        <v>83</v>
      </c>
      <c r="AW197" s="13" t="s">
        <v>37</v>
      </c>
      <c r="AX197" s="13" t="s">
        <v>75</v>
      </c>
      <c r="AY197" s="240" t="s">
        <v>143</v>
      </c>
    </row>
    <row r="198" s="14" customFormat="1">
      <c r="A198" s="14"/>
      <c r="B198" s="241"/>
      <c r="C198" s="242"/>
      <c r="D198" s="219" t="s">
        <v>192</v>
      </c>
      <c r="E198" s="243" t="s">
        <v>19</v>
      </c>
      <c r="F198" s="244" t="s">
        <v>279</v>
      </c>
      <c r="G198" s="242"/>
      <c r="H198" s="245">
        <v>3.75</v>
      </c>
      <c r="I198" s="246"/>
      <c r="J198" s="242"/>
      <c r="K198" s="242"/>
      <c r="L198" s="247"/>
      <c r="M198" s="248"/>
      <c r="N198" s="249"/>
      <c r="O198" s="249"/>
      <c r="P198" s="249"/>
      <c r="Q198" s="249"/>
      <c r="R198" s="249"/>
      <c r="S198" s="249"/>
      <c r="T198" s="25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1" t="s">
        <v>192</v>
      </c>
      <c r="AU198" s="251" t="s">
        <v>83</v>
      </c>
      <c r="AV198" s="14" t="s">
        <v>85</v>
      </c>
      <c r="AW198" s="14" t="s">
        <v>37</v>
      </c>
      <c r="AX198" s="14" t="s">
        <v>75</v>
      </c>
      <c r="AY198" s="251" t="s">
        <v>143</v>
      </c>
    </row>
    <row r="199" s="15" customFormat="1">
      <c r="A199" s="15"/>
      <c r="B199" s="252"/>
      <c r="C199" s="253"/>
      <c r="D199" s="219" t="s">
        <v>192</v>
      </c>
      <c r="E199" s="254" t="s">
        <v>19</v>
      </c>
      <c r="F199" s="255" t="s">
        <v>203</v>
      </c>
      <c r="G199" s="253"/>
      <c r="H199" s="256">
        <v>26.75</v>
      </c>
      <c r="I199" s="257"/>
      <c r="J199" s="253"/>
      <c r="K199" s="253"/>
      <c r="L199" s="258"/>
      <c r="M199" s="259"/>
      <c r="N199" s="260"/>
      <c r="O199" s="260"/>
      <c r="P199" s="260"/>
      <c r="Q199" s="260"/>
      <c r="R199" s="260"/>
      <c r="S199" s="260"/>
      <c r="T199" s="261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62" t="s">
        <v>192</v>
      </c>
      <c r="AU199" s="262" t="s">
        <v>83</v>
      </c>
      <c r="AV199" s="15" t="s">
        <v>175</v>
      </c>
      <c r="AW199" s="15" t="s">
        <v>37</v>
      </c>
      <c r="AX199" s="15" t="s">
        <v>83</v>
      </c>
      <c r="AY199" s="262" t="s">
        <v>143</v>
      </c>
    </row>
    <row r="200" s="2" customFormat="1" ht="21.28696" customHeight="1">
      <c r="A200" s="40"/>
      <c r="B200" s="41"/>
      <c r="C200" s="206" t="s">
        <v>285</v>
      </c>
      <c r="D200" s="206" t="s">
        <v>146</v>
      </c>
      <c r="E200" s="207" t="s">
        <v>286</v>
      </c>
      <c r="F200" s="208" t="s">
        <v>287</v>
      </c>
      <c r="G200" s="209" t="s">
        <v>189</v>
      </c>
      <c r="H200" s="210">
        <v>26.75</v>
      </c>
      <c r="I200" s="211"/>
      <c r="J200" s="212">
        <f>ROUND(I200*H200,2)</f>
        <v>0</v>
      </c>
      <c r="K200" s="208" t="s">
        <v>19</v>
      </c>
      <c r="L200" s="46"/>
      <c r="M200" s="213" t="s">
        <v>19</v>
      </c>
      <c r="N200" s="214" t="s">
        <v>46</v>
      </c>
      <c r="O200" s="86"/>
      <c r="P200" s="215">
        <f>O200*H200</f>
        <v>0</v>
      </c>
      <c r="Q200" s="215">
        <v>0</v>
      </c>
      <c r="R200" s="215">
        <f>Q200*H200</f>
        <v>0</v>
      </c>
      <c r="S200" s="215">
        <v>0</v>
      </c>
      <c r="T200" s="216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17" t="s">
        <v>175</v>
      </c>
      <c r="AT200" s="217" t="s">
        <v>146</v>
      </c>
      <c r="AU200" s="217" t="s">
        <v>83</v>
      </c>
      <c r="AY200" s="19" t="s">
        <v>143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9" t="s">
        <v>83</v>
      </c>
      <c r="BK200" s="218">
        <f>ROUND(I200*H200,2)</f>
        <v>0</v>
      </c>
      <c r="BL200" s="19" t="s">
        <v>175</v>
      </c>
      <c r="BM200" s="217" t="s">
        <v>288</v>
      </c>
    </row>
    <row r="201" s="2" customFormat="1">
      <c r="A201" s="40"/>
      <c r="B201" s="41"/>
      <c r="C201" s="42"/>
      <c r="D201" s="219" t="s">
        <v>152</v>
      </c>
      <c r="E201" s="42"/>
      <c r="F201" s="220" t="s">
        <v>287</v>
      </c>
      <c r="G201" s="42"/>
      <c r="H201" s="42"/>
      <c r="I201" s="221"/>
      <c r="J201" s="42"/>
      <c r="K201" s="42"/>
      <c r="L201" s="46"/>
      <c r="M201" s="222"/>
      <c r="N201" s="223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152</v>
      </c>
      <c r="AU201" s="19" t="s">
        <v>83</v>
      </c>
    </row>
    <row r="202" s="2" customFormat="1">
      <c r="A202" s="40"/>
      <c r="B202" s="41"/>
      <c r="C202" s="42"/>
      <c r="D202" s="219" t="s">
        <v>157</v>
      </c>
      <c r="E202" s="42"/>
      <c r="F202" s="224" t="s">
        <v>266</v>
      </c>
      <c r="G202" s="42"/>
      <c r="H202" s="42"/>
      <c r="I202" s="221"/>
      <c r="J202" s="42"/>
      <c r="K202" s="42"/>
      <c r="L202" s="46"/>
      <c r="M202" s="222"/>
      <c r="N202" s="223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157</v>
      </c>
      <c r="AU202" s="19" t="s">
        <v>83</v>
      </c>
    </row>
    <row r="203" s="14" customFormat="1">
      <c r="A203" s="14"/>
      <c r="B203" s="241"/>
      <c r="C203" s="242"/>
      <c r="D203" s="219" t="s">
        <v>192</v>
      </c>
      <c r="E203" s="243" t="s">
        <v>19</v>
      </c>
      <c r="F203" s="244" t="s">
        <v>269</v>
      </c>
      <c r="G203" s="242"/>
      <c r="H203" s="245">
        <v>26.75</v>
      </c>
      <c r="I203" s="246"/>
      <c r="J203" s="242"/>
      <c r="K203" s="242"/>
      <c r="L203" s="247"/>
      <c r="M203" s="248"/>
      <c r="N203" s="249"/>
      <c r="O203" s="249"/>
      <c r="P203" s="249"/>
      <c r="Q203" s="249"/>
      <c r="R203" s="249"/>
      <c r="S203" s="249"/>
      <c r="T203" s="250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1" t="s">
        <v>192</v>
      </c>
      <c r="AU203" s="251" t="s">
        <v>83</v>
      </c>
      <c r="AV203" s="14" t="s">
        <v>85</v>
      </c>
      <c r="AW203" s="14" t="s">
        <v>37</v>
      </c>
      <c r="AX203" s="14" t="s">
        <v>75</v>
      </c>
      <c r="AY203" s="251" t="s">
        <v>143</v>
      </c>
    </row>
    <row r="204" s="15" customFormat="1">
      <c r="A204" s="15"/>
      <c r="B204" s="252"/>
      <c r="C204" s="253"/>
      <c r="D204" s="219" t="s">
        <v>192</v>
      </c>
      <c r="E204" s="254" t="s">
        <v>19</v>
      </c>
      <c r="F204" s="255" t="s">
        <v>203</v>
      </c>
      <c r="G204" s="253"/>
      <c r="H204" s="256">
        <v>26.75</v>
      </c>
      <c r="I204" s="257"/>
      <c r="J204" s="253"/>
      <c r="K204" s="253"/>
      <c r="L204" s="258"/>
      <c r="M204" s="259"/>
      <c r="N204" s="260"/>
      <c r="O204" s="260"/>
      <c r="P204" s="260"/>
      <c r="Q204" s="260"/>
      <c r="R204" s="260"/>
      <c r="S204" s="260"/>
      <c r="T204" s="261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62" t="s">
        <v>192</v>
      </c>
      <c r="AU204" s="262" t="s">
        <v>83</v>
      </c>
      <c r="AV204" s="15" t="s">
        <v>175</v>
      </c>
      <c r="AW204" s="15" t="s">
        <v>37</v>
      </c>
      <c r="AX204" s="15" t="s">
        <v>83</v>
      </c>
      <c r="AY204" s="262" t="s">
        <v>143</v>
      </c>
    </row>
    <row r="205" s="2" customFormat="1" ht="15.02609" customHeight="1">
      <c r="A205" s="40"/>
      <c r="B205" s="41"/>
      <c r="C205" s="206" t="s">
        <v>220</v>
      </c>
      <c r="D205" s="206" t="s">
        <v>146</v>
      </c>
      <c r="E205" s="207" t="s">
        <v>289</v>
      </c>
      <c r="F205" s="208" t="s">
        <v>290</v>
      </c>
      <c r="G205" s="209" t="s">
        <v>224</v>
      </c>
      <c r="H205" s="210">
        <v>4.0129999999999999</v>
      </c>
      <c r="I205" s="211"/>
      <c r="J205" s="212">
        <f>ROUND(I205*H205,2)</f>
        <v>0</v>
      </c>
      <c r="K205" s="208" t="s">
        <v>19</v>
      </c>
      <c r="L205" s="46"/>
      <c r="M205" s="213" t="s">
        <v>19</v>
      </c>
      <c r="N205" s="214" t="s">
        <v>46</v>
      </c>
      <c r="O205" s="86"/>
      <c r="P205" s="215">
        <f>O205*H205</f>
        <v>0</v>
      </c>
      <c r="Q205" s="215">
        <v>0</v>
      </c>
      <c r="R205" s="215">
        <f>Q205*H205</f>
        <v>0</v>
      </c>
      <c r="S205" s="215">
        <v>0</v>
      </c>
      <c r="T205" s="216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17" t="s">
        <v>175</v>
      </c>
      <c r="AT205" s="217" t="s">
        <v>146</v>
      </c>
      <c r="AU205" s="217" t="s">
        <v>83</v>
      </c>
      <c r="AY205" s="19" t="s">
        <v>143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9" t="s">
        <v>83</v>
      </c>
      <c r="BK205" s="218">
        <f>ROUND(I205*H205,2)</f>
        <v>0</v>
      </c>
      <c r="BL205" s="19" t="s">
        <v>175</v>
      </c>
      <c r="BM205" s="217" t="s">
        <v>291</v>
      </c>
    </row>
    <row r="206" s="2" customFormat="1">
      <c r="A206" s="40"/>
      <c r="B206" s="41"/>
      <c r="C206" s="42"/>
      <c r="D206" s="219" t="s">
        <v>152</v>
      </c>
      <c r="E206" s="42"/>
      <c r="F206" s="220" t="s">
        <v>290</v>
      </c>
      <c r="G206" s="42"/>
      <c r="H206" s="42"/>
      <c r="I206" s="221"/>
      <c r="J206" s="42"/>
      <c r="K206" s="42"/>
      <c r="L206" s="46"/>
      <c r="M206" s="222"/>
      <c r="N206" s="223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152</v>
      </c>
      <c r="AU206" s="19" t="s">
        <v>83</v>
      </c>
    </row>
    <row r="207" s="14" customFormat="1">
      <c r="A207" s="14"/>
      <c r="B207" s="241"/>
      <c r="C207" s="242"/>
      <c r="D207" s="219" t="s">
        <v>192</v>
      </c>
      <c r="E207" s="243" t="s">
        <v>19</v>
      </c>
      <c r="F207" s="244" t="s">
        <v>292</v>
      </c>
      <c r="G207" s="242"/>
      <c r="H207" s="245">
        <v>4.0129999999999999</v>
      </c>
      <c r="I207" s="246"/>
      <c r="J207" s="242"/>
      <c r="K207" s="242"/>
      <c r="L207" s="247"/>
      <c r="M207" s="248"/>
      <c r="N207" s="249"/>
      <c r="O207" s="249"/>
      <c r="P207" s="249"/>
      <c r="Q207" s="249"/>
      <c r="R207" s="249"/>
      <c r="S207" s="249"/>
      <c r="T207" s="250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1" t="s">
        <v>192</v>
      </c>
      <c r="AU207" s="251" t="s">
        <v>83</v>
      </c>
      <c r="AV207" s="14" t="s">
        <v>85</v>
      </c>
      <c r="AW207" s="14" t="s">
        <v>37</v>
      </c>
      <c r="AX207" s="14" t="s">
        <v>75</v>
      </c>
      <c r="AY207" s="251" t="s">
        <v>143</v>
      </c>
    </row>
    <row r="208" s="15" customFormat="1">
      <c r="A208" s="15"/>
      <c r="B208" s="252"/>
      <c r="C208" s="253"/>
      <c r="D208" s="219" t="s">
        <v>192</v>
      </c>
      <c r="E208" s="254" t="s">
        <v>19</v>
      </c>
      <c r="F208" s="255" t="s">
        <v>203</v>
      </c>
      <c r="G208" s="253"/>
      <c r="H208" s="256">
        <v>4.0129999999999999</v>
      </c>
      <c r="I208" s="257"/>
      <c r="J208" s="253"/>
      <c r="K208" s="253"/>
      <c r="L208" s="258"/>
      <c r="M208" s="259"/>
      <c r="N208" s="260"/>
      <c r="O208" s="260"/>
      <c r="P208" s="260"/>
      <c r="Q208" s="260"/>
      <c r="R208" s="260"/>
      <c r="S208" s="260"/>
      <c r="T208" s="261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62" t="s">
        <v>192</v>
      </c>
      <c r="AU208" s="262" t="s">
        <v>83</v>
      </c>
      <c r="AV208" s="15" t="s">
        <v>175</v>
      </c>
      <c r="AW208" s="15" t="s">
        <v>37</v>
      </c>
      <c r="AX208" s="15" t="s">
        <v>83</v>
      </c>
      <c r="AY208" s="262" t="s">
        <v>143</v>
      </c>
    </row>
    <row r="209" s="2" customFormat="1" ht="15.02609" customHeight="1">
      <c r="A209" s="40"/>
      <c r="B209" s="41"/>
      <c r="C209" s="206" t="s">
        <v>293</v>
      </c>
      <c r="D209" s="206" t="s">
        <v>146</v>
      </c>
      <c r="E209" s="207" t="s">
        <v>294</v>
      </c>
      <c r="F209" s="208" t="s">
        <v>295</v>
      </c>
      <c r="G209" s="209" t="s">
        <v>189</v>
      </c>
      <c r="H209" s="210">
        <v>6.0999999999999996</v>
      </c>
      <c r="I209" s="211"/>
      <c r="J209" s="212">
        <f>ROUND(I209*H209,2)</f>
        <v>0</v>
      </c>
      <c r="K209" s="208" t="s">
        <v>19</v>
      </c>
      <c r="L209" s="46"/>
      <c r="M209" s="213" t="s">
        <v>19</v>
      </c>
      <c r="N209" s="214" t="s">
        <v>46</v>
      </c>
      <c r="O209" s="86"/>
      <c r="P209" s="215">
        <f>O209*H209</f>
        <v>0</v>
      </c>
      <c r="Q209" s="215">
        <v>0</v>
      </c>
      <c r="R209" s="215">
        <f>Q209*H209</f>
        <v>0</v>
      </c>
      <c r="S209" s="215">
        <v>0</v>
      </c>
      <c r="T209" s="216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17" t="s">
        <v>175</v>
      </c>
      <c r="AT209" s="217" t="s">
        <v>146</v>
      </c>
      <c r="AU209" s="217" t="s">
        <v>83</v>
      </c>
      <c r="AY209" s="19" t="s">
        <v>143</v>
      </c>
      <c r="BE209" s="218">
        <f>IF(N209="základní",J209,0)</f>
        <v>0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19" t="s">
        <v>83</v>
      </c>
      <c r="BK209" s="218">
        <f>ROUND(I209*H209,2)</f>
        <v>0</v>
      </c>
      <c r="BL209" s="19" t="s">
        <v>175</v>
      </c>
      <c r="BM209" s="217" t="s">
        <v>296</v>
      </c>
    </row>
    <row r="210" s="2" customFormat="1">
      <c r="A210" s="40"/>
      <c r="B210" s="41"/>
      <c r="C210" s="42"/>
      <c r="D210" s="219" t="s">
        <v>152</v>
      </c>
      <c r="E210" s="42"/>
      <c r="F210" s="220" t="s">
        <v>297</v>
      </c>
      <c r="G210" s="42"/>
      <c r="H210" s="42"/>
      <c r="I210" s="221"/>
      <c r="J210" s="42"/>
      <c r="K210" s="42"/>
      <c r="L210" s="46"/>
      <c r="M210" s="222"/>
      <c r="N210" s="223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152</v>
      </c>
      <c r="AU210" s="19" t="s">
        <v>83</v>
      </c>
    </row>
    <row r="211" s="2" customFormat="1">
      <c r="A211" s="40"/>
      <c r="B211" s="41"/>
      <c r="C211" s="42"/>
      <c r="D211" s="219" t="s">
        <v>157</v>
      </c>
      <c r="E211" s="42"/>
      <c r="F211" s="224" t="s">
        <v>298</v>
      </c>
      <c r="G211" s="42"/>
      <c r="H211" s="42"/>
      <c r="I211" s="221"/>
      <c r="J211" s="42"/>
      <c r="K211" s="42"/>
      <c r="L211" s="46"/>
      <c r="M211" s="222"/>
      <c r="N211" s="22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157</v>
      </c>
      <c r="AU211" s="19" t="s">
        <v>83</v>
      </c>
    </row>
    <row r="212" s="13" customFormat="1">
      <c r="A212" s="13"/>
      <c r="B212" s="231"/>
      <c r="C212" s="232"/>
      <c r="D212" s="219" t="s">
        <v>192</v>
      </c>
      <c r="E212" s="233" t="s">
        <v>19</v>
      </c>
      <c r="F212" s="234" t="s">
        <v>193</v>
      </c>
      <c r="G212" s="232"/>
      <c r="H212" s="233" t="s">
        <v>19</v>
      </c>
      <c r="I212" s="235"/>
      <c r="J212" s="232"/>
      <c r="K212" s="232"/>
      <c r="L212" s="236"/>
      <c r="M212" s="237"/>
      <c r="N212" s="238"/>
      <c r="O212" s="238"/>
      <c r="P212" s="238"/>
      <c r="Q212" s="238"/>
      <c r="R212" s="238"/>
      <c r="S212" s="238"/>
      <c r="T212" s="239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0" t="s">
        <v>192</v>
      </c>
      <c r="AU212" s="240" t="s">
        <v>83</v>
      </c>
      <c r="AV212" s="13" t="s">
        <v>83</v>
      </c>
      <c r="AW212" s="13" t="s">
        <v>37</v>
      </c>
      <c r="AX212" s="13" t="s">
        <v>75</v>
      </c>
      <c r="AY212" s="240" t="s">
        <v>143</v>
      </c>
    </row>
    <row r="213" s="14" customFormat="1">
      <c r="A213" s="14"/>
      <c r="B213" s="241"/>
      <c r="C213" s="242"/>
      <c r="D213" s="219" t="s">
        <v>192</v>
      </c>
      <c r="E213" s="243" t="s">
        <v>19</v>
      </c>
      <c r="F213" s="244" t="s">
        <v>299</v>
      </c>
      <c r="G213" s="242"/>
      <c r="H213" s="245">
        <v>1.3999999999999999</v>
      </c>
      <c r="I213" s="246"/>
      <c r="J213" s="242"/>
      <c r="K213" s="242"/>
      <c r="L213" s="247"/>
      <c r="M213" s="248"/>
      <c r="N213" s="249"/>
      <c r="O213" s="249"/>
      <c r="P213" s="249"/>
      <c r="Q213" s="249"/>
      <c r="R213" s="249"/>
      <c r="S213" s="249"/>
      <c r="T213" s="250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1" t="s">
        <v>192</v>
      </c>
      <c r="AU213" s="251" t="s">
        <v>83</v>
      </c>
      <c r="AV213" s="14" t="s">
        <v>85</v>
      </c>
      <c r="AW213" s="14" t="s">
        <v>37</v>
      </c>
      <c r="AX213" s="14" t="s">
        <v>75</v>
      </c>
      <c r="AY213" s="251" t="s">
        <v>143</v>
      </c>
    </row>
    <row r="214" s="13" customFormat="1">
      <c r="A214" s="13"/>
      <c r="B214" s="231"/>
      <c r="C214" s="232"/>
      <c r="D214" s="219" t="s">
        <v>192</v>
      </c>
      <c r="E214" s="233" t="s">
        <v>19</v>
      </c>
      <c r="F214" s="234" t="s">
        <v>199</v>
      </c>
      <c r="G214" s="232"/>
      <c r="H214" s="233" t="s">
        <v>19</v>
      </c>
      <c r="I214" s="235"/>
      <c r="J214" s="232"/>
      <c r="K214" s="232"/>
      <c r="L214" s="236"/>
      <c r="M214" s="237"/>
      <c r="N214" s="238"/>
      <c r="O214" s="238"/>
      <c r="P214" s="238"/>
      <c r="Q214" s="238"/>
      <c r="R214" s="238"/>
      <c r="S214" s="238"/>
      <c r="T214" s="23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0" t="s">
        <v>192</v>
      </c>
      <c r="AU214" s="240" t="s">
        <v>83</v>
      </c>
      <c r="AV214" s="13" t="s">
        <v>83</v>
      </c>
      <c r="AW214" s="13" t="s">
        <v>37</v>
      </c>
      <c r="AX214" s="13" t="s">
        <v>75</v>
      </c>
      <c r="AY214" s="240" t="s">
        <v>143</v>
      </c>
    </row>
    <row r="215" s="14" customFormat="1">
      <c r="A215" s="14"/>
      <c r="B215" s="241"/>
      <c r="C215" s="242"/>
      <c r="D215" s="219" t="s">
        <v>192</v>
      </c>
      <c r="E215" s="243" t="s">
        <v>19</v>
      </c>
      <c r="F215" s="244" t="s">
        <v>300</v>
      </c>
      <c r="G215" s="242"/>
      <c r="H215" s="245">
        <v>3.2000000000000002</v>
      </c>
      <c r="I215" s="246"/>
      <c r="J215" s="242"/>
      <c r="K215" s="242"/>
      <c r="L215" s="247"/>
      <c r="M215" s="248"/>
      <c r="N215" s="249"/>
      <c r="O215" s="249"/>
      <c r="P215" s="249"/>
      <c r="Q215" s="249"/>
      <c r="R215" s="249"/>
      <c r="S215" s="249"/>
      <c r="T215" s="250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1" t="s">
        <v>192</v>
      </c>
      <c r="AU215" s="251" t="s">
        <v>83</v>
      </c>
      <c r="AV215" s="14" t="s">
        <v>85</v>
      </c>
      <c r="AW215" s="14" t="s">
        <v>37</v>
      </c>
      <c r="AX215" s="14" t="s">
        <v>75</v>
      </c>
      <c r="AY215" s="251" t="s">
        <v>143</v>
      </c>
    </row>
    <row r="216" s="13" customFormat="1">
      <c r="A216" s="13"/>
      <c r="B216" s="231"/>
      <c r="C216" s="232"/>
      <c r="D216" s="219" t="s">
        <v>192</v>
      </c>
      <c r="E216" s="233" t="s">
        <v>19</v>
      </c>
      <c r="F216" s="234" t="s">
        <v>201</v>
      </c>
      <c r="G216" s="232"/>
      <c r="H216" s="233" t="s">
        <v>19</v>
      </c>
      <c r="I216" s="235"/>
      <c r="J216" s="232"/>
      <c r="K216" s="232"/>
      <c r="L216" s="236"/>
      <c r="M216" s="237"/>
      <c r="N216" s="238"/>
      <c r="O216" s="238"/>
      <c r="P216" s="238"/>
      <c r="Q216" s="238"/>
      <c r="R216" s="238"/>
      <c r="S216" s="238"/>
      <c r="T216" s="23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0" t="s">
        <v>192</v>
      </c>
      <c r="AU216" s="240" t="s">
        <v>83</v>
      </c>
      <c r="AV216" s="13" t="s">
        <v>83</v>
      </c>
      <c r="AW216" s="13" t="s">
        <v>37</v>
      </c>
      <c r="AX216" s="13" t="s">
        <v>75</v>
      </c>
      <c r="AY216" s="240" t="s">
        <v>143</v>
      </c>
    </row>
    <row r="217" s="14" customFormat="1">
      <c r="A217" s="14"/>
      <c r="B217" s="241"/>
      <c r="C217" s="242"/>
      <c r="D217" s="219" t="s">
        <v>192</v>
      </c>
      <c r="E217" s="243" t="s">
        <v>19</v>
      </c>
      <c r="F217" s="244" t="s">
        <v>301</v>
      </c>
      <c r="G217" s="242"/>
      <c r="H217" s="245">
        <v>1.5</v>
      </c>
      <c r="I217" s="246"/>
      <c r="J217" s="242"/>
      <c r="K217" s="242"/>
      <c r="L217" s="247"/>
      <c r="M217" s="248"/>
      <c r="N217" s="249"/>
      <c r="O217" s="249"/>
      <c r="P217" s="249"/>
      <c r="Q217" s="249"/>
      <c r="R217" s="249"/>
      <c r="S217" s="249"/>
      <c r="T217" s="250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1" t="s">
        <v>192</v>
      </c>
      <c r="AU217" s="251" t="s">
        <v>83</v>
      </c>
      <c r="AV217" s="14" t="s">
        <v>85</v>
      </c>
      <c r="AW217" s="14" t="s">
        <v>37</v>
      </c>
      <c r="AX217" s="14" t="s">
        <v>75</v>
      </c>
      <c r="AY217" s="251" t="s">
        <v>143</v>
      </c>
    </row>
    <row r="218" s="15" customFormat="1">
      <c r="A218" s="15"/>
      <c r="B218" s="252"/>
      <c r="C218" s="253"/>
      <c r="D218" s="219" t="s">
        <v>192</v>
      </c>
      <c r="E218" s="254" t="s">
        <v>19</v>
      </c>
      <c r="F218" s="255" t="s">
        <v>203</v>
      </c>
      <c r="G218" s="253"/>
      <c r="H218" s="256">
        <v>6.0999999999999996</v>
      </c>
      <c r="I218" s="257"/>
      <c r="J218" s="253"/>
      <c r="K218" s="253"/>
      <c r="L218" s="258"/>
      <c r="M218" s="259"/>
      <c r="N218" s="260"/>
      <c r="O218" s="260"/>
      <c r="P218" s="260"/>
      <c r="Q218" s="260"/>
      <c r="R218" s="260"/>
      <c r="S218" s="260"/>
      <c r="T218" s="261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62" t="s">
        <v>192</v>
      </c>
      <c r="AU218" s="262" t="s">
        <v>83</v>
      </c>
      <c r="AV218" s="15" t="s">
        <v>175</v>
      </c>
      <c r="AW218" s="15" t="s">
        <v>37</v>
      </c>
      <c r="AX218" s="15" t="s">
        <v>83</v>
      </c>
      <c r="AY218" s="262" t="s">
        <v>143</v>
      </c>
    </row>
    <row r="219" s="2" customFormat="1" ht="23.68696" customHeight="1">
      <c r="A219" s="40"/>
      <c r="B219" s="41"/>
      <c r="C219" s="206" t="s">
        <v>302</v>
      </c>
      <c r="D219" s="206" t="s">
        <v>146</v>
      </c>
      <c r="E219" s="207" t="s">
        <v>303</v>
      </c>
      <c r="F219" s="208" t="s">
        <v>304</v>
      </c>
      <c r="G219" s="209" t="s">
        <v>189</v>
      </c>
      <c r="H219" s="210">
        <v>16.050000000000001</v>
      </c>
      <c r="I219" s="211"/>
      <c r="J219" s="212">
        <f>ROUND(I219*H219,2)</f>
        <v>0</v>
      </c>
      <c r="K219" s="208" t="s">
        <v>19</v>
      </c>
      <c r="L219" s="46"/>
      <c r="M219" s="213" t="s">
        <v>19</v>
      </c>
      <c r="N219" s="214" t="s">
        <v>46</v>
      </c>
      <c r="O219" s="86"/>
      <c r="P219" s="215">
        <f>O219*H219</f>
        <v>0</v>
      </c>
      <c r="Q219" s="215">
        <v>0</v>
      </c>
      <c r="R219" s="215">
        <f>Q219*H219</f>
        <v>0</v>
      </c>
      <c r="S219" s="215">
        <v>0</v>
      </c>
      <c r="T219" s="216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17" t="s">
        <v>175</v>
      </c>
      <c r="AT219" s="217" t="s">
        <v>146</v>
      </c>
      <c r="AU219" s="217" t="s">
        <v>83</v>
      </c>
      <c r="AY219" s="19" t="s">
        <v>143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9" t="s">
        <v>83</v>
      </c>
      <c r="BK219" s="218">
        <f>ROUND(I219*H219,2)</f>
        <v>0</v>
      </c>
      <c r="BL219" s="19" t="s">
        <v>175</v>
      </c>
      <c r="BM219" s="217" t="s">
        <v>305</v>
      </c>
    </row>
    <row r="220" s="2" customFormat="1">
      <c r="A220" s="40"/>
      <c r="B220" s="41"/>
      <c r="C220" s="42"/>
      <c r="D220" s="219" t="s">
        <v>152</v>
      </c>
      <c r="E220" s="42"/>
      <c r="F220" s="220" t="s">
        <v>304</v>
      </c>
      <c r="G220" s="42"/>
      <c r="H220" s="42"/>
      <c r="I220" s="221"/>
      <c r="J220" s="42"/>
      <c r="K220" s="42"/>
      <c r="L220" s="46"/>
      <c r="M220" s="222"/>
      <c r="N220" s="223"/>
      <c r="O220" s="86"/>
      <c r="P220" s="86"/>
      <c r="Q220" s="86"/>
      <c r="R220" s="86"/>
      <c r="S220" s="86"/>
      <c r="T220" s="87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152</v>
      </c>
      <c r="AU220" s="19" t="s">
        <v>83</v>
      </c>
    </row>
    <row r="221" s="14" customFormat="1">
      <c r="A221" s="14"/>
      <c r="B221" s="241"/>
      <c r="C221" s="242"/>
      <c r="D221" s="219" t="s">
        <v>192</v>
      </c>
      <c r="E221" s="243" t="s">
        <v>19</v>
      </c>
      <c r="F221" s="244" t="s">
        <v>306</v>
      </c>
      <c r="G221" s="242"/>
      <c r="H221" s="245">
        <v>16.050000000000001</v>
      </c>
      <c r="I221" s="246"/>
      <c r="J221" s="242"/>
      <c r="K221" s="242"/>
      <c r="L221" s="247"/>
      <c r="M221" s="248"/>
      <c r="N221" s="249"/>
      <c r="O221" s="249"/>
      <c r="P221" s="249"/>
      <c r="Q221" s="249"/>
      <c r="R221" s="249"/>
      <c r="S221" s="249"/>
      <c r="T221" s="250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1" t="s">
        <v>192</v>
      </c>
      <c r="AU221" s="251" t="s">
        <v>83</v>
      </c>
      <c r="AV221" s="14" t="s">
        <v>85</v>
      </c>
      <c r="AW221" s="14" t="s">
        <v>37</v>
      </c>
      <c r="AX221" s="14" t="s">
        <v>75</v>
      </c>
      <c r="AY221" s="251" t="s">
        <v>143</v>
      </c>
    </row>
    <row r="222" s="15" customFormat="1">
      <c r="A222" s="15"/>
      <c r="B222" s="252"/>
      <c r="C222" s="253"/>
      <c r="D222" s="219" t="s">
        <v>192</v>
      </c>
      <c r="E222" s="254" t="s">
        <v>19</v>
      </c>
      <c r="F222" s="255" t="s">
        <v>203</v>
      </c>
      <c r="G222" s="253"/>
      <c r="H222" s="256">
        <v>16.050000000000001</v>
      </c>
      <c r="I222" s="257"/>
      <c r="J222" s="253"/>
      <c r="K222" s="253"/>
      <c r="L222" s="258"/>
      <c r="M222" s="259"/>
      <c r="N222" s="260"/>
      <c r="O222" s="260"/>
      <c r="P222" s="260"/>
      <c r="Q222" s="260"/>
      <c r="R222" s="260"/>
      <c r="S222" s="260"/>
      <c r="T222" s="261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62" t="s">
        <v>192</v>
      </c>
      <c r="AU222" s="262" t="s">
        <v>83</v>
      </c>
      <c r="AV222" s="15" t="s">
        <v>175</v>
      </c>
      <c r="AW222" s="15" t="s">
        <v>37</v>
      </c>
      <c r="AX222" s="15" t="s">
        <v>83</v>
      </c>
      <c r="AY222" s="262" t="s">
        <v>143</v>
      </c>
    </row>
    <row r="223" s="2" customFormat="1" ht="15.02609" customHeight="1">
      <c r="A223" s="40"/>
      <c r="B223" s="41"/>
      <c r="C223" s="206" t="s">
        <v>307</v>
      </c>
      <c r="D223" s="206" t="s">
        <v>146</v>
      </c>
      <c r="E223" s="207" t="s">
        <v>308</v>
      </c>
      <c r="F223" s="208" t="s">
        <v>309</v>
      </c>
      <c r="G223" s="209" t="s">
        <v>189</v>
      </c>
      <c r="H223" s="210">
        <v>26.75</v>
      </c>
      <c r="I223" s="211"/>
      <c r="J223" s="212">
        <f>ROUND(I223*H223,2)</f>
        <v>0</v>
      </c>
      <c r="K223" s="208" t="s">
        <v>19</v>
      </c>
      <c r="L223" s="46"/>
      <c r="M223" s="213" t="s">
        <v>19</v>
      </c>
      <c r="N223" s="214" t="s">
        <v>46</v>
      </c>
      <c r="O223" s="86"/>
      <c r="P223" s="215">
        <f>O223*H223</f>
        <v>0</v>
      </c>
      <c r="Q223" s="215">
        <v>0</v>
      </c>
      <c r="R223" s="215">
        <f>Q223*H223</f>
        <v>0</v>
      </c>
      <c r="S223" s="215">
        <v>0</v>
      </c>
      <c r="T223" s="216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17" t="s">
        <v>175</v>
      </c>
      <c r="AT223" s="217" t="s">
        <v>146</v>
      </c>
      <c r="AU223" s="217" t="s">
        <v>83</v>
      </c>
      <c r="AY223" s="19" t="s">
        <v>143</v>
      </c>
      <c r="BE223" s="218">
        <f>IF(N223="základní",J223,0)</f>
        <v>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19" t="s">
        <v>83</v>
      </c>
      <c r="BK223" s="218">
        <f>ROUND(I223*H223,2)</f>
        <v>0</v>
      </c>
      <c r="BL223" s="19" t="s">
        <v>175</v>
      </c>
      <c r="BM223" s="217" t="s">
        <v>310</v>
      </c>
    </row>
    <row r="224" s="2" customFormat="1">
      <c r="A224" s="40"/>
      <c r="B224" s="41"/>
      <c r="C224" s="42"/>
      <c r="D224" s="219" t="s">
        <v>152</v>
      </c>
      <c r="E224" s="42"/>
      <c r="F224" s="220" t="s">
        <v>309</v>
      </c>
      <c r="G224" s="42"/>
      <c r="H224" s="42"/>
      <c r="I224" s="221"/>
      <c r="J224" s="42"/>
      <c r="K224" s="42"/>
      <c r="L224" s="46"/>
      <c r="M224" s="222"/>
      <c r="N224" s="223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152</v>
      </c>
      <c r="AU224" s="19" t="s">
        <v>83</v>
      </c>
    </row>
    <row r="225" s="14" customFormat="1">
      <c r="A225" s="14"/>
      <c r="B225" s="241"/>
      <c r="C225" s="242"/>
      <c r="D225" s="219" t="s">
        <v>192</v>
      </c>
      <c r="E225" s="243" t="s">
        <v>19</v>
      </c>
      <c r="F225" s="244" t="s">
        <v>269</v>
      </c>
      <c r="G225" s="242"/>
      <c r="H225" s="245">
        <v>26.75</v>
      </c>
      <c r="I225" s="246"/>
      <c r="J225" s="242"/>
      <c r="K225" s="242"/>
      <c r="L225" s="247"/>
      <c r="M225" s="248"/>
      <c r="N225" s="249"/>
      <c r="O225" s="249"/>
      <c r="P225" s="249"/>
      <c r="Q225" s="249"/>
      <c r="R225" s="249"/>
      <c r="S225" s="249"/>
      <c r="T225" s="250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1" t="s">
        <v>192</v>
      </c>
      <c r="AU225" s="251" t="s">
        <v>83</v>
      </c>
      <c r="AV225" s="14" t="s">
        <v>85</v>
      </c>
      <c r="AW225" s="14" t="s">
        <v>37</v>
      </c>
      <c r="AX225" s="14" t="s">
        <v>75</v>
      </c>
      <c r="AY225" s="251" t="s">
        <v>143</v>
      </c>
    </row>
    <row r="226" s="15" customFormat="1">
      <c r="A226" s="15"/>
      <c r="B226" s="252"/>
      <c r="C226" s="253"/>
      <c r="D226" s="219" t="s">
        <v>192</v>
      </c>
      <c r="E226" s="254" t="s">
        <v>19</v>
      </c>
      <c r="F226" s="255" t="s">
        <v>203</v>
      </c>
      <c r="G226" s="253"/>
      <c r="H226" s="256">
        <v>26.75</v>
      </c>
      <c r="I226" s="257"/>
      <c r="J226" s="253"/>
      <c r="K226" s="253"/>
      <c r="L226" s="258"/>
      <c r="M226" s="259"/>
      <c r="N226" s="260"/>
      <c r="O226" s="260"/>
      <c r="P226" s="260"/>
      <c r="Q226" s="260"/>
      <c r="R226" s="260"/>
      <c r="S226" s="260"/>
      <c r="T226" s="261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62" t="s">
        <v>192</v>
      </c>
      <c r="AU226" s="262" t="s">
        <v>83</v>
      </c>
      <c r="AV226" s="15" t="s">
        <v>175</v>
      </c>
      <c r="AW226" s="15" t="s">
        <v>37</v>
      </c>
      <c r="AX226" s="15" t="s">
        <v>83</v>
      </c>
      <c r="AY226" s="262" t="s">
        <v>143</v>
      </c>
    </row>
    <row r="227" s="2" customFormat="1" ht="15.02609" customHeight="1">
      <c r="A227" s="40"/>
      <c r="B227" s="41"/>
      <c r="C227" s="206" t="s">
        <v>311</v>
      </c>
      <c r="D227" s="206" t="s">
        <v>146</v>
      </c>
      <c r="E227" s="207" t="s">
        <v>312</v>
      </c>
      <c r="F227" s="208" t="s">
        <v>313</v>
      </c>
      <c r="G227" s="209" t="s">
        <v>189</v>
      </c>
      <c r="H227" s="210">
        <v>26.75</v>
      </c>
      <c r="I227" s="211"/>
      <c r="J227" s="212">
        <f>ROUND(I227*H227,2)</f>
        <v>0</v>
      </c>
      <c r="K227" s="208" t="s">
        <v>19</v>
      </c>
      <c r="L227" s="46"/>
      <c r="M227" s="213" t="s">
        <v>19</v>
      </c>
      <c r="N227" s="214" t="s">
        <v>46</v>
      </c>
      <c r="O227" s="86"/>
      <c r="P227" s="215">
        <f>O227*H227</f>
        <v>0</v>
      </c>
      <c r="Q227" s="215">
        <v>0</v>
      </c>
      <c r="R227" s="215">
        <f>Q227*H227</f>
        <v>0</v>
      </c>
      <c r="S227" s="215">
        <v>0</v>
      </c>
      <c r="T227" s="216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17" t="s">
        <v>175</v>
      </c>
      <c r="AT227" s="217" t="s">
        <v>146</v>
      </c>
      <c r="AU227" s="217" t="s">
        <v>83</v>
      </c>
      <c r="AY227" s="19" t="s">
        <v>143</v>
      </c>
      <c r="BE227" s="218">
        <f>IF(N227="základní",J227,0)</f>
        <v>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19" t="s">
        <v>83</v>
      </c>
      <c r="BK227" s="218">
        <f>ROUND(I227*H227,2)</f>
        <v>0</v>
      </c>
      <c r="BL227" s="19" t="s">
        <v>175</v>
      </c>
      <c r="BM227" s="217" t="s">
        <v>314</v>
      </c>
    </row>
    <row r="228" s="2" customFormat="1">
      <c r="A228" s="40"/>
      <c r="B228" s="41"/>
      <c r="C228" s="42"/>
      <c r="D228" s="219" t="s">
        <v>152</v>
      </c>
      <c r="E228" s="42"/>
      <c r="F228" s="220" t="s">
        <v>313</v>
      </c>
      <c r="G228" s="42"/>
      <c r="H228" s="42"/>
      <c r="I228" s="221"/>
      <c r="J228" s="42"/>
      <c r="K228" s="42"/>
      <c r="L228" s="46"/>
      <c r="M228" s="222"/>
      <c r="N228" s="223"/>
      <c r="O228" s="86"/>
      <c r="P228" s="86"/>
      <c r="Q228" s="86"/>
      <c r="R228" s="86"/>
      <c r="S228" s="86"/>
      <c r="T228" s="87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152</v>
      </c>
      <c r="AU228" s="19" t="s">
        <v>83</v>
      </c>
    </row>
    <row r="229" s="14" customFormat="1">
      <c r="A229" s="14"/>
      <c r="B229" s="241"/>
      <c r="C229" s="242"/>
      <c r="D229" s="219" t="s">
        <v>192</v>
      </c>
      <c r="E229" s="243" t="s">
        <v>19</v>
      </c>
      <c r="F229" s="244" t="s">
        <v>269</v>
      </c>
      <c r="G229" s="242"/>
      <c r="H229" s="245">
        <v>26.75</v>
      </c>
      <c r="I229" s="246"/>
      <c r="J229" s="242"/>
      <c r="K229" s="242"/>
      <c r="L229" s="247"/>
      <c r="M229" s="248"/>
      <c r="N229" s="249"/>
      <c r="O229" s="249"/>
      <c r="P229" s="249"/>
      <c r="Q229" s="249"/>
      <c r="R229" s="249"/>
      <c r="S229" s="249"/>
      <c r="T229" s="250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1" t="s">
        <v>192</v>
      </c>
      <c r="AU229" s="251" t="s">
        <v>83</v>
      </c>
      <c r="AV229" s="14" t="s">
        <v>85</v>
      </c>
      <c r="AW229" s="14" t="s">
        <v>37</v>
      </c>
      <c r="AX229" s="14" t="s">
        <v>75</v>
      </c>
      <c r="AY229" s="251" t="s">
        <v>143</v>
      </c>
    </row>
    <row r="230" s="15" customFormat="1">
      <c r="A230" s="15"/>
      <c r="B230" s="252"/>
      <c r="C230" s="253"/>
      <c r="D230" s="219" t="s">
        <v>192</v>
      </c>
      <c r="E230" s="254" t="s">
        <v>19</v>
      </c>
      <c r="F230" s="255" t="s">
        <v>203</v>
      </c>
      <c r="G230" s="253"/>
      <c r="H230" s="256">
        <v>26.75</v>
      </c>
      <c r="I230" s="257"/>
      <c r="J230" s="253"/>
      <c r="K230" s="253"/>
      <c r="L230" s="258"/>
      <c r="M230" s="259"/>
      <c r="N230" s="260"/>
      <c r="O230" s="260"/>
      <c r="P230" s="260"/>
      <c r="Q230" s="260"/>
      <c r="R230" s="260"/>
      <c r="S230" s="260"/>
      <c r="T230" s="261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62" t="s">
        <v>192</v>
      </c>
      <c r="AU230" s="262" t="s">
        <v>83</v>
      </c>
      <c r="AV230" s="15" t="s">
        <v>175</v>
      </c>
      <c r="AW230" s="15" t="s">
        <v>37</v>
      </c>
      <c r="AX230" s="15" t="s">
        <v>83</v>
      </c>
      <c r="AY230" s="262" t="s">
        <v>143</v>
      </c>
    </row>
    <row r="231" s="2" customFormat="1" ht="15.02609" customHeight="1">
      <c r="A231" s="40"/>
      <c r="B231" s="41"/>
      <c r="C231" s="206" t="s">
        <v>7</v>
      </c>
      <c r="D231" s="206" t="s">
        <v>146</v>
      </c>
      <c r="E231" s="207" t="s">
        <v>315</v>
      </c>
      <c r="F231" s="208" t="s">
        <v>316</v>
      </c>
      <c r="G231" s="209" t="s">
        <v>189</v>
      </c>
      <c r="H231" s="210">
        <v>26.75</v>
      </c>
      <c r="I231" s="211"/>
      <c r="J231" s="212">
        <f>ROUND(I231*H231,2)</f>
        <v>0</v>
      </c>
      <c r="K231" s="208" t="s">
        <v>19</v>
      </c>
      <c r="L231" s="46"/>
      <c r="M231" s="213" t="s">
        <v>19</v>
      </c>
      <c r="N231" s="214" t="s">
        <v>46</v>
      </c>
      <c r="O231" s="86"/>
      <c r="P231" s="215">
        <f>O231*H231</f>
        <v>0</v>
      </c>
      <c r="Q231" s="215">
        <v>0</v>
      </c>
      <c r="R231" s="215">
        <f>Q231*H231</f>
        <v>0</v>
      </c>
      <c r="S231" s="215">
        <v>0</v>
      </c>
      <c r="T231" s="216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17" t="s">
        <v>175</v>
      </c>
      <c r="AT231" s="217" t="s">
        <v>146</v>
      </c>
      <c r="AU231" s="217" t="s">
        <v>83</v>
      </c>
      <c r="AY231" s="19" t="s">
        <v>143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9" t="s">
        <v>83</v>
      </c>
      <c r="BK231" s="218">
        <f>ROUND(I231*H231,2)</f>
        <v>0</v>
      </c>
      <c r="BL231" s="19" t="s">
        <v>175</v>
      </c>
      <c r="BM231" s="217" t="s">
        <v>317</v>
      </c>
    </row>
    <row r="232" s="2" customFormat="1">
      <c r="A232" s="40"/>
      <c r="B232" s="41"/>
      <c r="C232" s="42"/>
      <c r="D232" s="219" t="s">
        <v>152</v>
      </c>
      <c r="E232" s="42"/>
      <c r="F232" s="220" t="s">
        <v>318</v>
      </c>
      <c r="G232" s="42"/>
      <c r="H232" s="42"/>
      <c r="I232" s="221"/>
      <c r="J232" s="42"/>
      <c r="K232" s="42"/>
      <c r="L232" s="46"/>
      <c r="M232" s="222"/>
      <c r="N232" s="223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152</v>
      </c>
      <c r="AU232" s="19" t="s">
        <v>83</v>
      </c>
    </row>
    <row r="233" s="13" customFormat="1">
      <c r="A233" s="13"/>
      <c r="B233" s="231"/>
      <c r="C233" s="232"/>
      <c r="D233" s="219" t="s">
        <v>192</v>
      </c>
      <c r="E233" s="233" t="s">
        <v>19</v>
      </c>
      <c r="F233" s="234" t="s">
        <v>193</v>
      </c>
      <c r="G233" s="232"/>
      <c r="H233" s="233" t="s">
        <v>19</v>
      </c>
      <c r="I233" s="235"/>
      <c r="J233" s="232"/>
      <c r="K233" s="232"/>
      <c r="L233" s="236"/>
      <c r="M233" s="237"/>
      <c r="N233" s="238"/>
      <c r="O233" s="238"/>
      <c r="P233" s="238"/>
      <c r="Q233" s="238"/>
      <c r="R233" s="238"/>
      <c r="S233" s="238"/>
      <c r="T233" s="239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0" t="s">
        <v>192</v>
      </c>
      <c r="AU233" s="240" t="s">
        <v>83</v>
      </c>
      <c r="AV233" s="13" t="s">
        <v>83</v>
      </c>
      <c r="AW233" s="13" t="s">
        <v>37</v>
      </c>
      <c r="AX233" s="13" t="s">
        <v>75</v>
      </c>
      <c r="AY233" s="240" t="s">
        <v>143</v>
      </c>
    </row>
    <row r="234" s="14" customFormat="1">
      <c r="A234" s="14"/>
      <c r="B234" s="241"/>
      <c r="C234" s="242"/>
      <c r="D234" s="219" t="s">
        <v>192</v>
      </c>
      <c r="E234" s="243" t="s">
        <v>19</v>
      </c>
      <c r="F234" s="244" t="s">
        <v>275</v>
      </c>
      <c r="G234" s="242"/>
      <c r="H234" s="245">
        <v>3.5</v>
      </c>
      <c r="I234" s="246"/>
      <c r="J234" s="242"/>
      <c r="K234" s="242"/>
      <c r="L234" s="247"/>
      <c r="M234" s="248"/>
      <c r="N234" s="249"/>
      <c r="O234" s="249"/>
      <c r="P234" s="249"/>
      <c r="Q234" s="249"/>
      <c r="R234" s="249"/>
      <c r="S234" s="249"/>
      <c r="T234" s="250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1" t="s">
        <v>192</v>
      </c>
      <c r="AU234" s="251" t="s">
        <v>83</v>
      </c>
      <c r="AV234" s="14" t="s">
        <v>85</v>
      </c>
      <c r="AW234" s="14" t="s">
        <v>37</v>
      </c>
      <c r="AX234" s="14" t="s">
        <v>75</v>
      </c>
      <c r="AY234" s="251" t="s">
        <v>143</v>
      </c>
    </row>
    <row r="235" s="13" customFormat="1">
      <c r="A235" s="13"/>
      <c r="B235" s="231"/>
      <c r="C235" s="232"/>
      <c r="D235" s="219" t="s">
        <v>192</v>
      </c>
      <c r="E235" s="233" t="s">
        <v>19</v>
      </c>
      <c r="F235" s="234" t="s">
        <v>195</v>
      </c>
      <c r="G235" s="232"/>
      <c r="H235" s="233" t="s">
        <v>19</v>
      </c>
      <c r="I235" s="235"/>
      <c r="J235" s="232"/>
      <c r="K235" s="232"/>
      <c r="L235" s="236"/>
      <c r="M235" s="237"/>
      <c r="N235" s="238"/>
      <c r="O235" s="238"/>
      <c r="P235" s="238"/>
      <c r="Q235" s="238"/>
      <c r="R235" s="238"/>
      <c r="S235" s="238"/>
      <c r="T235" s="23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0" t="s">
        <v>192</v>
      </c>
      <c r="AU235" s="240" t="s">
        <v>83</v>
      </c>
      <c r="AV235" s="13" t="s">
        <v>83</v>
      </c>
      <c r="AW235" s="13" t="s">
        <v>37</v>
      </c>
      <c r="AX235" s="13" t="s">
        <v>75</v>
      </c>
      <c r="AY235" s="240" t="s">
        <v>143</v>
      </c>
    </row>
    <row r="236" s="14" customFormat="1">
      <c r="A236" s="14"/>
      <c r="B236" s="241"/>
      <c r="C236" s="242"/>
      <c r="D236" s="219" t="s">
        <v>192</v>
      </c>
      <c r="E236" s="243" t="s">
        <v>19</v>
      </c>
      <c r="F236" s="244" t="s">
        <v>276</v>
      </c>
      <c r="G236" s="242"/>
      <c r="H236" s="245">
        <v>5.5</v>
      </c>
      <c r="I236" s="246"/>
      <c r="J236" s="242"/>
      <c r="K236" s="242"/>
      <c r="L236" s="247"/>
      <c r="M236" s="248"/>
      <c r="N236" s="249"/>
      <c r="O236" s="249"/>
      <c r="P236" s="249"/>
      <c r="Q236" s="249"/>
      <c r="R236" s="249"/>
      <c r="S236" s="249"/>
      <c r="T236" s="250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1" t="s">
        <v>192</v>
      </c>
      <c r="AU236" s="251" t="s">
        <v>83</v>
      </c>
      <c r="AV236" s="14" t="s">
        <v>85</v>
      </c>
      <c r="AW236" s="14" t="s">
        <v>37</v>
      </c>
      <c r="AX236" s="14" t="s">
        <v>75</v>
      </c>
      <c r="AY236" s="251" t="s">
        <v>143</v>
      </c>
    </row>
    <row r="237" s="13" customFormat="1">
      <c r="A237" s="13"/>
      <c r="B237" s="231"/>
      <c r="C237" s="232"/>
      <c r="D237" s="219" t="s">
        <v>192</v>
      </c>
      <c r="E237" s="233" t="s">
        <v>19</v>
      </c>
      <c r="F237" s="234" t="s">
        <v>197</v>
      </c>
      <c r="G237" s="232"/>
      <c r="H237" s="233" t="s">
        <v>19</v>
      </c>
      <c r="I237" s="235"/>
      <c r="J237" s="232"/>
      <c r="K237" s="232"/>
      <c r="L237" s="236"/>
      <c r="M237" s="237"/>
      <c r="N237" s="238"/>
      <c r="O237" s="238"/>
      <c r="P237" s="238"/>
      <c r="Q237" s="238"/>
      <c r="R237" s="238"/>
      <c r="S237" s="238"/>
      <c r="T237" s="239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0" t="s">
        <v>192</v>
      </c>
      <c r="AU237" s="240" t="s">
        <v>83</v>
      </c>
      <c r="AV237" s="13" t="s">
        <v>83</v>
      </c>
      <c r="AW237" s="13" t="s">
        <v>37</v>
      </c>
      <c r="AX237" s="13" t="s">
        <v>75</v>
      </c>
      <c r="AY237" s="240" t="s">
        <v>143</v>
      </c>
    </row>
    <row r="238" s="14" customFormat="1">
      <c r="A238" s="14"/>
      <c r="B238" s="241"/>
      <c r="C238" s="242"/>
      <c r="D238" s="219" t="s">
        <v>192</v>
      </c>
      <c r="E238" s="243" t="s">
        <v>19</v>
      </c>
      <c r="F238" s="244" t="s">
        <v>277</v>
      </c>
      <c r="G238" s="242"/>
      <c r="H238" s="245">
        <v>6</v>
      </c>
      <c r="I238" s="246"/>
      <c r="J238" s="242"/>
      <c r="K238" s="242"/>
      <c r="L238" s="247"/>
      <c r="M238" s="248"/>
      <c r="N238" s="249"/>
      <c r="O238" s="249"/>
      <c r="P238" s="249"/>
      <c r="Q238" s="249"/>
      <c r="R238" s="249"/>
      <c r="S238" s="249"/>
      <c r="T238" s="250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1" t="s">
        <v>192</v>
      </c>
      <c r="AU238" s="251" t="s">
        <v>83</v>
      </c>
      <c r="AV238" s="14" t="s">
        <v>85</v>
      </c>
      <c r="AW238" s="14" t="s">
        <v>37</v>
      </c>
      <c r="AX238" s="14" t="s">
        <v>75</v>
      </c>
      <c r="AY238" s="251" t="s">
        <v>143</v>
      </c>
    </row>
    <row r="239" s="13" customFormat="1">
      <c r="A239" s="13"/>
      <c r="B239" s="231"/>
      <c r="C239" s="232"/>
      <c r="D239" s="219" t="s">
        <v>192</v>
      </c>
      <c r="E239" s="233" t="s">
        <v>19</v>
      </c>
      <c r="F239" s="234" t="s">
        <v>199</v>
      </c>
      <c r="G239" s="232"/>
      <c r="H239" s="233" t="s">
        <v>19</v>
      </c>
      <c r="I239" s="235"/>
      <c r="J239" s="232"/>
      <c r="K239" s="232"/>
      <c r="L239" s="236"/>
      <c r="M239" s="237"/>
      <c r="N239" s="238"/>
      <c r="O239" s="238"/>
      <c r="P239" s="238"/>
      <c r="Q239" s="238"/>
      <c r="R239" s="238"/>
      <c r="S239" s="238"/>
      <c r="T239" s="239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0" t="s">
        <v>192</v>
      </c>
      <c r="AU239" s="240" t="s">
        <v>83</v>
      </c>
      <c r="AV239" s="13" t="s">
        <v>83</v>
      </c>
      <c r="AW239" s="13" t="s">
        <v>37</v>
      </c>
      <c r="AX239" s="13" t="s">
        <v>75</v>
      </c>
      <c r="AY239" s="240" t="s">
        <v>143</v>
      </c>
    </row>
    <row r="240" s="14" customFormat="1">
      <c r="A240" s="14"/>
      <c r="B240" s="241"/>
      <c r="C240" s="242"/>
      <c r="D240" s="219" t="s">
        <v>192</v>
      </c>
      <c r="E240" s="243" t="s">
        <v>19</v>
      </c>
      <c r="F240" s="244" t="s">
        <v>278</v>
      </c>
      <c r="G240" s="242"/>
      <c r="H240" s="245">
        <v>8</v>
      </c>
      <c r="I240" s="246"/>
      <c r="J240" s="242"/>
      <c r="K240" s="242"/>
      <c r="L240" s="247"/>
      <c r="M240" s="248"/>
      <c r="N240" s="249"/>
      <c r="O240" s="249"/>
      <c r="P240" s="249"/>
      <c r="Q240" s="249"/>
      <c r="R240" s="249"/>
      <c r="S240" s="249"/>
      <c r="T240" s="250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1" t="s">
        <v>192</v>
      </c>
      <c r="AU240" s="251" t="s">
        <v>83</v>
      </c>
      <c r="AV240" s="14" t="s">
        <v>85</v>
      </c>
      <c r="AW240" s="14" t="s">
        <v>37</v>
      </c>
      <c r="AX240" s="14" t="s">
        <v>75</v>
      </c>
      <c r="AY240" s="251" t="s">
        <v>143</v>
      </c>
    </row>
    <row r="241" s="13" customFormat="1">
      <c r="A241" s="13"/>
      <c r="B241" s="231"/>
      <c r="C241" s="232"/>
      <c r="D241" s="219" t="s">
        <v>192</v>
      </c>
      <c r="E241" s="233" t="s">
        <v>19</v>
      </c>
      <c r="F241" s="234" t="s">
        <v>201</v>
      </c>
      <c r="G241" s="232"/>
      <c r="H241" s="233" t="s">
        <v>19</v>
      </c>
      <c r="I241" s="235"/>
      <c r="J241" s="232"/>
      <c r="K241" s="232"/>
      <c r="L241" s="236"/>
      <c r="M241" s="237"/>
      <c r="N241" s="238"/>
      <c r="O241" s="238"/>
      <c r="P241" s="238"/>
      <c r="Q241" s="238"/>
      <c r="R241" s="238"/>
      <c r="S241" s="238"/>
      <c r="T241" s="23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0" t="s">
        <v>192</v>
      </c>
      <c r="AU241" s="240" t="s">
        <v>83</v>
      </c>
      <c r="AV241" s="13" t="s">
        <v>83</v>
      </c>
      <c r="AW241" s="13" t="s">
        <v>37</v>
      </c>
      <c r="AX241" s="13" t="s">
        <v>75</v>
      </c>
      <c r="AY241" s="240" t="s">
        <v>143</v>
      </c>
    </row>
    <row r="242" s="14" customFormat="1">
      <c r="A242" s="14"/>
      <c r="B242" s="241"/>
      <c r="C242" s="242"/>
      <c r="D242" s="219" t="s">
        <v>192</v>
      </c>
      <c r="E242" s="243" t="s">
        <v>19</v>
      </c>
      <c r="F242" s="244" t="s">
        <v>279</v>
      </c>
      <c r="G242" s="242"/>
      <c r="H242" s="245">
        <v>3.75</v>
      </c>
      <c r="I242" s="246"/>
      <c r="J242" s="242"/>
      <c r="K242" s="242"/>
      <c r="L242" s="247"/>
      <c r="M242" s="248"/>
      <c r="N242" s="249"/>
      <c r="O242" s="249"/>
      <c r="P242" s="249"/>
      <c r="Q242" s="249"/>
      <c r="R242" s="249"/>
      <c r="S242" s="249"/>
      <c r="T242" s="250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1" t="s">
        <v>192</v>
      </c>
      <c r="AU242" s="251" t="s">
        <v>83</v>
      </c>
      <c r="AV242" s="14" t="s">
        <v>85</v>
      </c>
      <c r="AW242" s="14" t="s">
        <v>37</v>
      </c>
      <c r="AX242" s="14" t="s">
        <v>75</v>
      </c>
      <c r="AY242" s="251" t="s">
        <v>143</v>
      </c>
    </row>
    <row r="243" s="15" customFormat="1">
      <c r="A243" s="15"/>
      <c r="B243" s="252"/>
      <c r="C243" s="253"/>
      <c r="D243" s="219" t="s">
        <v>192</v>
      </c>
      <c r="E243" s="254" t="s">
        <v>19</v>
      </c>
      <c r="F243" s="255" t="s">
        <v>203</v>
      </c>
      <c r="G243" s="253"/>
      <c r="H243" s="256">
        <v>26.75</v>
      </c>
      <c r="I243" s="257"/>
      <c r="J243" s="253"/>
      <c r="K243" s="253"/>
      <c r="L243" s="258"/>
      <c r="M243" s="259"/>
      <c r="N243" s="260"/>
      <c r="O243" s="260"/>
      <c r="P243" s="260"/>
      <c r="Q243" s="260"/>
      <c r="R243" s="260"/>
      <c r="S243" s="260"/>
      <c r="T243" s="261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62" t="s">
        <v>192</v>
      </c>
      <c r="AU243" s="262" t="s">
        <v>83</v>
      </c>
      <c r="AV243" s="15" t="s">
        <v>175</v>
      </c>
      <c r="AW243" s="15" t="s">
        <v>37</v>
      </c>
      <c r="AX243" s="15" t="s">
        <v>83</v>
      </c>
      <c r="AY243" s="262" t="s">
        <v>143</v>
      </c>
    </row>
    <row r="244" s="2" customFormat="1" ht="15.02609" customHeight="1">
      <c r="A244" s="40"/>
      <c r="B244" s="41"/>
      <c r="C244" s="206" t="s">
        <v>319</v>
      </c>
      <c r="D244" s="206" t="s">
        <v>146</v>
      </c>
      <c r="E244" s="207" t="s">
        <v>320</v>
      </c>
      <c r="F244" s="208" t="s">
        <v>321</v>
      </c>
      <c r="G244" s="209" t="s">
        <v>189</v>
      </c>
      <c r="H244" s="210">
        <v>26.75</v>
      </c>
      <c r="I244" s="211"/>
      <c r="J244" s="212">
        <f>ROUND(I244*H244,2)</f>
        <v>0</v>
      </c>
      <c r="K244" s="208" t="s">
        <v>19</v>
      </c>
      <c r="L244" s="46"/>
      <c r="M244" s="213" t="s">
        <v>19</v>
      </c>
      <c r="N244" s="214" t="s">
        <v>46</v>
      </c>
      <c r="O244" s="86"/>
      <c r="P244" s="215">
        <f>O244*H244</f>
        <v>0</v>
      </c>
      <c r="Q244" s="215">
        <v>0</v>
      </c>
      <c r="R244" s="215">
        <f>Q244*H244</f>
        <v>0</v>
      </c>
      <c r="S244" s="215">
        <v>0</v>
      </c>
      <c r="T244" s="21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17" t="s">
        <v>175</v>
      </c>
      <c r="AT244" s="217" t="s">
        <v>146</v>
      </c>
      <c r="AU244" s="217" t="s">
        <v>83</v>
      </c>
      <c r="AY244" s="19" t="s">
        <v>143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9" t="s">
        <v>83</v>
      </c>
      <c r="BK244" s="218">
        <f>ROUND(I244*H244,2)</f>
        <v>0</v>
      </c>
      <c r="BL244" s="19" t="s">
        <v>175</v>
      </c>
      <c r="BM244" s="217" t="s">
        <v>322</v>
      </c>
    </row>
    <row r="245" s="2" customFormat="1">
      <c r="A245" s="40"/>
      <c r="B245" s="41"/>
      <c r="C245" s="42"/>
      <c r="D245" s="219" t="s">
        <v>152</v>
      </c>
      <c r="E245" s="42"/>
      <c r="F245" s="220" t="s">
        <v>323</v>
      </c>
      <c r="G245" s="42"/>
      <c r="H245" s="42"/>
      <c r="I245" s="221"/>
      <c r="J245" s="42"/>
      <c r="K245" s="42"/>
      <c r="L245" s="46"/>
      <c r="M245" s="222"/>
      <c r="N245" s="22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152</v>
      </c>
      <c r="AU245" s="19" t="s">
        <v>83</v>
      </c>
    </row>
    <row r="246" s="13" customFormat="1">
      <c r="A246" s="13"/>
      <c r="B246" s="231"/>
      <c r="C246" s="232"/>
      <c r="D246" s="219" t="s">
        <v>192</v>
      </c>
      <c r="E246" s="233" t="s">
        <v>19</v>
      </c>
      <c r="F246" s="234" t="s">
        <v>193</v>
      </c>
      <c r="G246" s="232"/>
      <c r="H246" s="233" t="s">
        <v>19</v>
      </c>
      <c r="I246" s="235"/>
      <c r="J246" s="232"/>
      <c r="K246" s="232"/>
      <c r="L246" s="236"/>
      <c r="M246" s="237"/>
      <c r="N246" s="238"/>
      <c r="O246" s="238"/>
      <c r="P246" s="238"/>
      <c r="Q246" s="238"/>
      <c r="R246" s="238"/>
      <c r="S246" s="238"/>
      <c r="T246" s="239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0" t="s">
        <v>192</v>
      </c>
      <c r="AU246" s="240" t="s">
        <v>83</v>
      </c>
      <c r="AV246" s="13" t="s">
        <v>83</v>
      </c>
      <c r="AW246" s="13" t="s">
        <v>37</v>
      </c>
      <c r="AX246" s="13" t="s">
        <v>75</v>
      </c>
      <c r="AY246" s="240" t="s">
        <v>143</v>
      </c>
    </row>
    <row r="247" s="14" customFormat="1">
      <c r="A247" s="14"/>
      <c r="B247" s="241"/>
      <c r="C247" s="242"/>
      <c r="D247" s="219" t="s">
        <v>192</v>
      </c>
      <c r="E247" s="243" t="s">
        <v>19</v>
      </c>
      <c r="F247" s="244" t="s">
        <v>275</v>
      </c>
      <c r="G247" s="242"/>
      <c r="H247" s="245">
        <v>3.5</v>
      </c>
      <c r="I247" s="246"/>
      <c r="J247" s="242"/>
      <c r="K247" s="242"/>
      <c r="L247" s="247"/>
      <c r="M247" s="248"/>
      <c r="N247" s="249"/>
      <c r="O247" s="249"/>
      <c r="P247" s="249"/>
      <c r="Q247" s="249"/>
      <c r="R247" s="249"/>
      <c r="S247" s="249"/>
      <c r="T247" s="250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1" t="s">
        <v>192</v>
      </c>
      <c r="AU247" s="251" t="s">
        <v>83</v>
      </c>
      <c r="AV247" s="14" t="s">
        <v>85</v>
      </c>
      <c r="AW247" s="14" t="s">
        <v>37</v>
      </c>
      <c r="AX247" s="14" t="s">
        <v>75</v>
      </c>
      <c r="AY247" s="251" t="s">
        <v>143</v>
      </c>
    </row>
    <row r="248" s="13" customFormat="1">
      <c r="A248" s="13"/>
      <c r="B248" s="231"/>
      <c r="C248" s="232"/>
      <c r="D248" s="219" t="s">
        <v>192</v>
      </c>
      <c r="E248" s="233" t="s">
        <v>19</v>
      </c>
      <c r="F248" s="234" t="s">
        <v>195</v>
      </c>
      <c r="G248" s="232"/>
      <c r="H248" s="233" t="s">
        <v>19</v>
      </c>
      <c r="I248" s="235"/>
      <c r="J248" s="232"/>
      <c r="K248" s="232"/>
      <c r="L248" s="236"/>
      <c r="M248" s="237"/>
      <c r="N248" s="238"/>
      <c r="O248" s="238"/>
      <c r="P248" s="238"/>
      <c r="Q248" s="238"/>
      <c r="R248" s="238"/>
      <c r="S248" s="238"/>
      <c r="T248" s="23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0" t="s">
        <v>192</v>
      </c>
      <c r="AU248" s="240" t="s">
        <v>83</v>
      </c>
      <c r="AV248" s="13" t="s">
        <v>83</v>
      </c>
      <c r="AW248" s="13" t="s">
        <v>37</v>
      </c>
      <c r="AX248" s="13" t="s">
        <v>75</v>
      </c>
      <c r="AY248" s="240" t="s">
        <v>143</v>
      </c>
    </row>
    <row r="249" s="14" customFormat="1">
      <c r="A249" s="14"/>
      <c r="B249" s="241"/>
      <c r="C249" s="242"/>
      <c r="D249" s="219" t="s">
        <v>192</v>
      </c>
      <c r="E249" s="243" t="s">
        <v>19</v>
      </c>
      <c r="F249" s="244" t="s">
        <v>276</v>
      </c>
      <c r="G249" s="242"/>
      <c r="H249" s="245">
        <v>5.5</v>
      </c>
      <c r="I249" s="246"/>
      <c r="J249" s="242"/>
      <c r="K249" s="242"/>
      <c r="L249" s="247"/>
      <c r="M249" s="248"/>
      <c r="N249" s="249"/>
      <c r="O249" s="249"/>
      <c r="P249" s="249"/>
      <c r="Q249" s="249"/>
      <c r="R249" s="249"/>
      <c r="S249" s="249"/>
      <c r="T249" s="250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1" t="s">
        <v>192</v>
      </c>
      <c r="AU249" s="251" t="s">
        <v>83</v>
      </c>
      <c r="AV249" s="14" t="s">
        <v>85</v>
      </c>
      <c r="AW249" s="14" t="s">
        <v>37</v>
      </c>
      <c r="AX249" s="14" t="s">
        <v>75</v>
      </c>
      <c r="AY249" s="251" t="s">
        <v>143</v>
      </c>
    </row>
    <row r="250" s="13" customFormat="1">
      <c r="A250" s="13"/>
      <c r="B250" s="231"/>
      <c r="C250" s="232"/>
      <c r="D250" s="219" t="s">
        <v>192</v>
      </c>
      <c r="E250" s="233" t="s">
        <v>19</v>
      </c>
      <c r="F250" s="234" t="s">
        <v>197</v>
      </c>
      <c r="G250" s="232"/>
      <c r="H250" s="233" t="s">
        <v>19</v>
      </c>
      <c r="I250" s="235"/>
      <c r="J250" s="232"/>
      <c r="K250" s="232"/>
      <c r="L250" s="236"/>
      <c r="M250" s="237"/>
      <c r="N250" s="238"/>
      <c r="O250" s="238"/>
      <c r="P250" s="238"/>
      <c r="Q250" s="238"/>
      <c r="R250" s="238"/>
      <c r="S250" s="238"/>
      <c r="T250" s="239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0" t="s">
        <v>192</v>
      </c>
      <c r="AU250" s="240" t="s">
        <v>83</v>
      </c>
      <c r="AV250" s="13" t="s">
        <v>83</v>
      </c>
      <c r="AW250" s="13" t="s">
        <v>37</v>
      </c>
      <c r="AX250" s="13" t="s">
        <v>75</v>
      </c>
      <c r="AY250" s="240" t="s">
        <v>143</v>
      </c>
    </row>
    <row r="251" s="14" customFormat="1">
      <c r="A251" s="14"/>
      <c r="B251" s="241"/>
      <c r="C251" s="242"/>
      <c r="D251" s="219" t="s">
        <v>192</v>
      </c>
      <c r="E251" s="243" t="s">
        <v>19</v>
      </c>
      <c r="F251" s="244" t="s">
        <v>277</v>
      </c>
      <c r="G251" s="242"/>
      <c r="H251" s="245">
        <v>6</v>
      </c>
      <c r="I251" s="246"/>
      <c r="J251" s="242"/>
      <c r="K251" s="242"/>
      <c r="L251" s="247"/>
      <c r="M251" s="248"/>
      <c r="N251" s="249"/>
      <c r="O251" s="249"/>
      <c r="P251" s="249"/>
      <c r="Q251" s="249"/>
      <c r="R251" s="249"/>
      <c r="S251" s="249"/>
      <c r="T251" s="250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1" t="s">
        <v>192</v>
      </c>
      <c r="AU251" s="251" t="s">
        <v>83</v>
      </c>
      <c r="AV251" s="14" t="s">
        <v>85</v>
      </c>
      <c r="AW251" s="14" t="s">
        <v>37</v>
      </c>
      <c r="AX251" s="14" t="s">
        <v>75</v>
      </c>
      <c r="AY251" s="251" t="s">
        <v>143</v>
      </c>
    </row>
    <row r="252" s="13" customFormat="1">
      <c r="A252" s="13"/>
      <c r="B252" s="231"/>
      <c r="C252" s="232"/>
      <c r="D252" s="219" t="s">
        <v>192</v>
      </c>
      <c r="E252" s="233" t="s">
        <v>19</v>
      </c>
      <c r="F252" s="234" t="s">
        <v>199</v>
      </c>
      <c r="G252" s="232"/>
      <c r="H252" s="233" t="s">
        <v>19</v>
      </c>
      <c r="I252" s="235"/>
      <c r="J252" s="232"/>
      <c r="K252" s="232"/>
      <c r="L252" s="236"/>
      <c r="M252" s="237"/>
      <c r="N252" s="238"/>
      <c r="O252" s="238"/>
      <c r="P252" s="238"/>
      <c r="Q252" s="238"/>
      <c r="R252" s="238"/>
      <c r="S252" s="238"/>
      <c r="T252" s="23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0" t="s">
        <v>192</v>
      </c>
      <c r="AU252" s="240" t="s">
        <v>83</v>
      </c>
      <c r="AV252" s="13" t="s">
        <v>83</v>
      </c>
      <c r="AW252" s="13" t="s">
        <v>37</v>
      </c>
      <c r="AX252" s="13" t="s">
        <v>75</v>
      </c>
      <c r="AY252" s="240" t="s">
        <v>143</v>
      </c>
    </row>
    <row r="253" s="14" customFormat="1">
      <c r="A253" s="14"/>
      <c r="B253" s="241"/>
      <c r="C253" s="242"/>
      <c r="D253" s="219" t="s">
        <v>192</v>
      </c>
      <c r="E253" s="243" t="s">
        <v>19</v>
      </c>
      <c r="F253" s="244" t="s">
        <v>278</v>
      </c>
      <c r="G253" s="242"/>
      <c r="H253" s="245">
        <v>8</v>
      </c>
      <c r="I253" s="246"/>
      <c r="J253" s="242"/>
      <c r="K253" s="242"/>
      <c r="L253" s="247"/>
      <c r="M253" s="248"/>
      <c r="N253" s="249"/>
      <c r="O253" s="249"/>
      <c r="P253" s="249"/>
      <c r="Q253" s="249"/>
      <c r="R253" s="249"/>
      <c r="S253" s="249"/>
      <c r="T253" s="250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1" t="s">
        <v>192</v>
      </c>
      <c r="AU253" s="251" t="s">
        <v>83</v>
      </c>
      <c r="AV253" s="14" t="s">
        <v>85</v>
      </c>
      <c r="AW253" s="14" t="s">
        <v>37</v>
      </c>
      <c r="AX253" s="14" t="s">
        <v>75</v>
      </c>
      <c r="AY253" s="251" t="s">
        <v>143</v>
      </c>
    </row>
    <row r="254" s="13" customFormat="1">
      <c r="A254" s="13"/>
      <c r="B254" s="231"/>
      <c r="C254" s="232"/>
      <c r="D254" s="219" t="s">
        <v>192</v>
      </c>
      <c r="E254" s="233" t="s">
        <v>19</v>
      </c>
      <c r="F254" s="234" t="s">
        <v>201</v>
      </c>
      <c r="G254" s="232"/>
      <c r="H254" s="233" t="s">
        <v>19</v>
      </c>
      <c r="I254" s="235"/>
      <c r="J254" s="232"/>
      <c r="K254" s="232"/>
      <c r="L254" s="236"/>
      <c r="M254" s="237"/>
      <c r="N254" s="238"/>
      <c r="O254" s="238"/>
      <c r="P254" s="238"/>
      <c r="Q254" s="238"/>
      <c r="R254" s="238"/>
      <c r="S254" s="238"/>
      <c r="T254" s="239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0" t="s">
        <v>192</v>
      </c>
      <c r="AU254" s="240" t="s">
        <v>83</v>
      </c>
      <c r="AV254" s="13" t="s">
        <v>83</v>
      </c>
      <c r="AW254" s="13" t="s">
        <v>37</v>
      </c>
      <c r="AX254" s="13" t="s">
        <v>75</v>
      </c>
      <c r="AY254" s="240" t="s">
        <v>143</v>
      </c>
    </row>
    <row r="255" s="14" customFormat="1">
      <c r="A255" s="14"/>
      <c r="B255" s="241"/>
      <c r="C255" s="242"/>
      <c r="D255" s="219" t="s">
        <v>192</v>
      </c>
      <c r="E255" s="243" t="s">
        <v>19</v>
      </c>
      <c r="F255" s="244" t="s">
        <v>279</v>
      </c>
      <c r="G255" s="242"/>
      <c r="H255" s="245">
        <v>3.75</v>
      </c>
      <c r="I255" s="246"/>
      <c r="J255" s="242"/>
      <c r="K255" s="242"/>
      <c r="L255" s="247"/>
      <c r="M255" s="248"/>
      <c r="N255" s="249"/>
      <c r="O255" s="249"/>
      <c r="P255" s="249"/>
      <c r="Q255" s="249"/>
      <c r="R255" s="249"/>
      <c r="S255" s="249"/>
      <c r="T255" s="250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1" t="s">
        <v>192</v>
      </c>
      <c r="AU255" s="251" t="s">
        <v>83</v>
      </c>
      <c r="AV255" s="14" t="s">
        <v>85</v>
      </c>
      <c r="AW255" s="14" t="s">
        <v>37</v>
      </c>
      <c r="AX255" s="14" t="s">
        <v>75</v>
      </c>
      <c r="AY255" s="251" t="s">
        <v>143</v>
      </c>
    </row>
    <row r="256" s="15" customFormat="1">
      <c r="A256" s="15"/>
      <c r="B256" s="252"/>
      <c r="C256" s="253"/>
      <c r="D256" s="219" t="s">
        <v>192</v>
      </c>
      <c r="E256" s="254" t="s">
        <v>19</v>
      </c>
      <c r="F256" s="255" t="s">
        <v>203</v>
      </c>
      <c r="G256" s="253"/>
      <c r="H256" s="256">
        <v>26.75</v>
      </c>
      <c r="I256" s="257"/>
      <c r="J256" s="253"/>
      <c r="K256" s="253"/>
      <c r="L256" s="258"/>
      <c r="M256" s="259"/>
      <c r="N256" s="260"/>
      <c r="O256" s="260"/>
      <c r="P256" s="260"/>
      <c r="Q256" s="260"/>
      <c r="R256" s="260"/>
      <c r="S256" s="260"/>
      <c r="T256" s="261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62" t="s">
        <v>192</v>
      </c>
      <c r="AU256" s="262" t="s">
        <v>83</v>
      </c>
      <c r="AV256" s="15" t="s">
        <v>175</v>
      </c>
      <c r="AW256" s="15" t="s">
        <v>37</v>
      </c>
      <c r="AX256" s="15" t="s">
        <v>83</v>
      </c>
      <c r="AY256" s="262" t="s">
        <v>143</v>
      </c>
    </row>
    <row r="257" s="2" customFormat="1" ht="15.02609" customHeight="1">
      <c r="A257" s="40"/>
      <c r="B257" s="41"/>
      <c r="C257" s="263" t="s">
        <v>324</v>
      </c>
      <c r="D257" s="263" t="s">
        <v>140</v>
      </c>
      <c r="E257" s="264" t="s">
        <v>325</v>
      </c>
      <c r="F257" s="265" t="s">
        <v>326</v>
      </c>
      <c r="G257" s="266" t="s">
        <v>189</v>
      </c>
      <c r="H257" s="267">
        <v>6.2220000000000004</v>
      </c>
      <c r="I257" s="268"/>
      <c r="J257" s="269">
        <f>ROUND(I257*H257,2)</f>
        <v>0</v>
      </c>
      <c r="K257" s="265" t="s">
        <v>19</v>
      </c>
      <c r="L257" s="270"/>
      <c r="M257" s="271" t="s">
        <v>19</v>
      </c>
      <c r="N257" s="272" t="s">
        <v>46</v>
      </c>
      <c r="O257" s="86"/>
      <c r="P257" s="215">
        <f>O257*H257</f>
        <v>0</v>
      </c>
      <c r="Q257" s="215">
        <v>0</v>
      </c>
      <c r="R257" s="215">
        <f>Q257*H257</f>
        <v>0</v>
      </c>
      <c r="S257" s="215">
        <v>0</v>
      </c>
      <c r="T257" s="216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17" t="s">
        <v>241</v>
      </c>
      <c r="AT257" s="217" t="s">
        <v>140</v>
      </c>
      <c r="AU257" s="217" t="s">
        <v>83</v>
      </c>
      <c r="AY257" s="19" t="s">
        <v>143</v>
      </c>
      <c r="BE257" s="218">
        <f>IF(N257="základní",J257,0)</f>
        <v>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19" t="s">
        <v>83</v>
      </c>
      <c r="BK257" s="218">
        <f>ROUND(I257*H257,2)</f>
        <v>0</v>
      </c>
      <c r="BL257" s="19" t="s">
        <v>175</v>
      </c>
      <c r="BM257" s="217" t="s">
        <v>327</v>
      </c>
    </row>
    <row r="258" s="2" customFormat="1">
      <c r="A258" s="40"/>
      <c r="B258" s="41"/>
      <c r="C258" s="42"/>
      <c r="D258" s="219" t="s">
        <v>152</v>
      </c>
      <c r="E258" s="42"/>
      <c r="F258" s="220" t="s">
        <v>326</v>
      </c>
      <c r="G258" s="42"/>
      <c r="H258" s="42"/>
      <c r="I258" s="221"/>
      <c r="J258" s="42"/>
      <c r="K258" s="42"/>
      <c r="L258" s="46"/>
      <c r="M258" s="222"/>
      <c r="N258" s="223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152</v>
      </c>
      <c r="AU258" s="19" t="s">
        <v>83</v>
      </c>
    </row>
    <row r="259" s="14" customFormat="1">
      <c r="A259" s="14"/>
      <c r="B259" s="241"/>
      <c r="C259" s="242"/>
      <c r="D259" s="219" t="s">
        <v>192</v>
      </c>
      <c r="E259" s="243" t="s">
        <v>19</v>
      </c>
      <c r="F259" s="244" t="s">
        <v>328</v>
      </c>
      <c r="G259" s="242"/>
      <c r="H259" s="245">
        <v>6.2220000000000004</v>
      </c>
      <c r="I259" s="246"/>
      <c r="J259" s="242"/>
      <c r="K259" s="242"/>
      <c r="L259" s="247"/>
      <c r="M259" s="248"/>
      <c r="N259" s="249"/>
      <c r="O259" s="249"/>
      <c r="P259" s="249"/>
      <c r="Q259" s="249"/>
      <c r="R259" s="249"/>
      <c r="S259" s="249"/>
      <c r="T259" s="250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1" t="s">
        <v>192</v>
      </c>
      <c r="AU259" s="251" t="s">
        <v>83</v>
      </c>
      <c r="AV259" s="14" t="s">
        <v>85</v>
      </c>
      <c r="AW259" s="14" t="s">
        <v>37</v>
      </c>
      <c r="AX259" s="14" t="s">
        <v>75</v>
      </c>
      <c r="AY259" s="251" t="s">
        <v>143</v>
      </c>
    </row>
    <row r="260" s="15" customFormat="1">
      <c r="A260" s="15"/>
      <c r="B260" s="252"/>
      <c r="C260" s="253"/>
      <c r="D260" s="219" t="s">
        <v>192</v>
      </c>
      <c r="E260" s="254" t="s">
        <v>19</v>
      </c>
      <c r="F260" s="255" t="s">
        <v>203</v>
      </c>
      <c r="G260" s="253"/>
      <c r="H260" s="256">
        <v>6.2220000000000004</v>
      </c>
      <c r="I260" s="257"/>
      <c r="J260" s="253"/>
      <c r="K260" s="253"/>
      <c r="L260" s="258"/>
      <c r="M260" s="259"/>
      <c r="N260" s="260"/>
      <c r="O260" s="260"/>
      <c r="P260" s="260"/>
      <c r="Q260" s="260"/>
      <c r="R260" s="260"/>
      <c r="S260" s="260"/>
      <c r="T260" s="261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62" t="s">
        <v>192</v>
      </c>
      <c r="AU260" s="262" t="s">
        <v>83</v>
      </c>
      <c r="AV260" s="15" t="s">
        <v>175</v>
      </c>
      <c r="AW260" s="15" t="s">
        <v>37</v>
      </c>
      <c r="AX260" s="15" t="s">
        <v>83</v>
      </c>
      <c r="AY260" s="262" t="s">
        <v>143</v>
      </c>
    </row>
    <row r="261" s="2" customFormat="1" ht="15.02609" customHeight="1">
      <c r="A261" s="40"/>
      <c r="B261" s="41"/>
      <c r="C261" s="263" t="s">
        <v>329</v>
      </c>
      <c r="D261" s="263" t="s">
        <v>140</v>
      </c>
      <c r="E261" s="264" t="s">
        <v>330</v>
      </c>
      <c r="F261" s="265" t="s">
        <v>331</v>
      </c>
      <c r="G261" s="266" t="s">
        <v>189</v>
      </c>
      <c r="H261" s="267">
        <v>149</v>
      </c>
      <c r="I261" s="268"/>
      <c r="J261" s="269">
        <f>ROUND(I261*H261,2)</f>
        <v>0</v>
      </c>
      <c r="K261" s="265" t="s">
        <v>19</v>
      </c>
      <c r="L261" s="270"/>
      <c r="M261" s="271" t="s">
        <v>19</v>
      </c>
      <c r="N261" s="272" t="s">
        <v>46</v>
      </c>
      <c r="O261" s="86"/>
      <c r="P261" s="215">
        <f>O261*H261</f>
        <v>0</v>
      </c>
      <c r="Q261" s="215">
        <v>0</v>
      </c>
      <c r="R261" s="215">
        <f>Q261*H261</f>
        <v>0</v>
      </c>
      <c r="S261" s="215">
        <v>0</v>
      </c>
      <c r="T261" s="216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17" t="s">
        <v>241</v>
      </c>
      <c r="AT261" s="217" t="s">
        <v>140</v>
      </c>
      <c r="AU261" s="217" t="s">
        <v>83</v>
      </c>
      <c r="AY261" s="19" t="s">
        <v>143</v>
      </c>
      <c r="BE261" s="218">
        <f>IF(N261="základní",J261,0)</f>
        <v>0</v>
      </c>
      <c r="BF261" s="218">
        <f>IF(N261="snížená",J261,0)</f>
        <v>0</v>
      </c>
      <c r="BG261" s="218">
        <f>IF(N261="zákl. přenesená",J261,0)</f>
        <v>0</v>
      </c>
      <c r="BH261" s="218">
        <f>IF(N261="sníž. přenesená",J261,0)</f>
        <v>0</v>
      </c>
      <c r="BI261" s="218">
        <f>IF(N261="nulová",J261,0)</f>
        <v>0</v>
      </c>
      <c r="BJ261" s="19" t="s">
        <v>83</v>
      </c>
      <c r="BK261" s="218">
        <f>ROUND(I261*H261,2)</f>
        <v>0</v>
      </c>
      <c r="BL261" s="19" t="s">
        <v>175</v>
      </c>
      <c r="BM261" s="217" t="s">
        <v>332</v>
      </c>
    </row>
    <row r="262" s="2" customFormat="1">
      <c r="A262" s="40"/>
      <c r="B262" s="41"/>
      <c r="C262" s="42"/>
      <c r="D262" s="219" t="s">
        <v>152</v>
      </c>
      <c r="E262" s="42"/>
      <c r="F262" s="220" t="s">
        <v>331</v>
      </c>
      <c r="G262" s="42"/>
      <c r="H262" s="42"/>
      <c r="I262" s="221"/>
      <c r="J262" s="42"/>
      <c r="K262" s="42"/>
      <c r="L262" s="46"/>
      <c r="M262" s="222"/>
      <c r="N262" s="223"/>
      <c r="O262" s="86"/>
      <c r="P262" s="86"/>
      <c r="Q262" s="86"/>
      <c r="R262" s="86"/>
      <c r="S262" s="86"/>
      <c r="T262" s="87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9" t="s">
        <v>152</v>
      </c>
      <c r="AU262" s="19" t="s">
        <v>83</v>
      </c>
    </row>
    <row r="263" s="2" customFormat="1">
      <c r="A263" s="40"/>
      <c r="B263" s="41"/>
      <c r="C263" s="42"/>
      <c r="D263" s="219" t="s">
        <v>157</v>
      </c>
      <c r="E263" s="42"/>
      <c r="F263" s="224" t="s">
        <v>298</v>
      </c>
      <c r="G263" s="42"/>
      <c r="H263" s="42"/>
      <c r="I263" s="221"/>
      <c r="J263" s="42"/>
      <c r="K263" s="42"/>
      <c r="L263" s="46"/>
      <c r="M263" s="222"/>
      <c r="N263" s="223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157</v>
      </c>
      <c r="AU263" s="19" t="s">
        <v>83</v>
      </c>
    </row>
    <row r="264" s="13" customFormat="1">
      <c r="A264" s="13"/>
      <c r="B264" s="231"/>
      <c r="C264" s="232"/>
      <c r="D264" s="219" t="s">
        <v>192</v>
      </c>
      <c r="E264" s="233" t="s">
        <v>19</v>
      </c>
      <c r="F264" s="234" t="s">
        <v>333</v>
      </c>
      <c r="G264" s="232"/>
      <c r="H264" s="233" t="s">
        <v>19</v>
      </c>
      <c r="I264" s="235"/>
      <c r="J264" s="232"/>
      <c r="K264" s="232"/>
      <c r="L264" s="236"/>
      <c r="M264" s="237"/>
      <c r="N264" s="238"/>
      <c r="O264" s="238"/>
      <c r="P264" s="238"/>
      <c r="Q264" s="238"/>
      <c r="R264" s="238"/>
      <c r="S264" s="238"/>
      <c r="T264" s="239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0" t="s">
        <v>192</v>
      </c>
      <c r="AU264" s="240" t="s">
        <v>83</v>
      </c>
      <c r="AV264" s="13" t="s">
        <v>83</v>
      </c>
      <c r="AW264" s="13" t="s">
        <v>37</v>
      </c>
      <c r="AX264" s="13" t="s">
        <v>75</v>
      </c>
      <c r="AY264" s="240" t="s">
        <v>143</v>
      </c>
    </row>
    <row r="265" s="13" customFormat="1">
      <c r="A265" s="13"/>
      <c r="B265" s="231"/>
      <c r="C265" s="232"/>
      <c r="D265" s="219" t="s">
        <v>192</v>
      </c>
      <c r="E265" s="233" t="s">
        <v>19</v>
      </c>
      <c r="F265" s="234" t="s">
        <v>334</v>
      </c>
      <c r="G265" s="232"/>
      <c r="H265" s="233" t="s">
        <v>19</v>
      </c>
      <c r="I265" s="235"/>
      <c r="J265" s="232"/>
      <c r="K265" s="232"/>
      <c r="L265" s="236"/>
      <c r="M265" s="237"/>
      <c r="N265" s="238"/>
      <c r="O265" s="238"/>
      <c r="P265" s="238"/>
      <c r="Q265" s="238"/>
      <c r="R265" s="238"/>
      <c r="S265" s="238"/>
      <c r="T265" s="239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0" t="s">
        <v>192</v>
      </c>
      <c r="AU265" s="240" t="s">
        <v>83</v>
      </c>
      <c r="AV265" s="13" t="s">
        <v>83</v>
      </c>
      <c r="AW265" s="13" t="s">
        <v>37</v>
      </c>
      <c r="AX265" s="13" t="s">
        <v>75</v>
      </c>
      <c r="AY265" s="240" t="s">
        <v>143</v>
      </c>
    </row>
    <row r="266" s="14" customFormat="1">
      <c r="A266" s="14"/>
      <c r="B266" s="241"/>
      <c r="C266" s="242"/>
      <c r="D266" s="219" t="s">
        <v>192</v>
      </c>
      <c r="E266" s="243" t="s">
        <v>19</v>
      </c>
      <c r="F266" s="244" t="s">
        <v>285</v>
      </c>
      <c r="G266" s="242"/>
      <c r="H266" s="245">
        <v>15</v>
      </c>
      <c r="I266" s="246"/>
      <c r="J266" s="242"/>
      <c r="K266" s="242"/>
      <c r="L266" s="247"/>
      <c r="M266" s="248"/>
      <c r="N266" s="249"/>
      <c r="O266" s="249"/>
      <c r="P266" s="249"/>
      <c r="Q266" s="249"/>
      <c r="R266" s="249"/>
      <c r="S266" s="249"/>
      <c r="T266" s="250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1" t="s">
        <v>192</v>
      </c>
      <c r="AU266" s="251" t="s">
        <v>83</v>
      </c>
      <c r="AV266" s="14" t="s">
        <v>85</v>
      </c>
      <c r="AW266" s="14" t="s">
        <v>37</v>
      </c>
      <c r="AX266" s="14" t="s">
        <v>75</v>
      </c>
      <c r="AY266" s="251" t="s">
        <v>143</v>
      </c>
    </row>
    <row r="267" s="13" customFormat="1">
      <c r="A267" s="13"/>
      <c r="B267" s="231"/>
      <c r="C267" s="232"/>
      <c r="D267" s="219" t="s">
        <v>192</v>
      </c>
      <c r="E267" s="233" t="s">
        <v>19</v>
      </c>
      <c r="F267" s="234" t="s">
        <v>335</v>
      </c>
      <c r="G267" s="232"/>
      <c r="H267" s="233" t="s">
        <v>19</v>
      </c>
      <c r="I267" s="235"/>
      <c r="J267" s="232"/>
      <c r="K267" s="232"/>
      <c r="L267" s="236"/>
      <c r="M267" s="237"/>
      <c r="N267" s="238"/>
      <c r="O267" s="238"/>
      <c r="P267" s="238"/>
      <c r="Q267" s="238"/>
      <c r="R267" s="238"/>
      <c r="S267" s="238"/>
      <c r="T267" s="239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0" t="s">
        <v>192</v>
      </c>
      <c r="AU267" s="240" t="s">
        <v>83</v>
      </c>
      <c r="AV267" s="13" t="s">
        <v>83</v>
      </c>
      <c r="AW267" s="13" t="s">
        <v>37</v>
      </c>
      <c r="AX267" s="13" t="s">
        <v>75</v>
      </c>
      <c r="AY267" s="240" t="s">
        <v>143</v>
      </c>
    </row>
    <row r="268" s="13" customFormat="1">
      <c r="A268" s="13"/>
      <c r="B268" s="231"/>
      <c r="C268" s="232"/>
      <c r="D268" s="219" t="s">
        <v>192</v>
      </c>
      <c r="E268" s="233" t="s">
        <v>19</v>
      </c>
      <c r="F268" s="234" t="s">
        <v>334</v>
      </c>
      <c r="G268" s="232"/>
      <c r="H268" s="233" t="s">
        <v>19</v>
      </c>
      <c r="I268" s="235"/>
      <c r="J268" s="232"/>
      <c r="K268" s="232"/>
      <c r="L268" s="236"/>
      <c r="M268" s="237"/>
      <c r="N268" s="238"/>
      <c r="O268" s="238"/>
      <c r="P268" s="238"/>
      <c r="Q268" s="238"/>
      <c r="R268" s="238"/>
      <c r="S268" s="238"/>
      <c r="T268" s="239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0" t="s">
        <v>192</v>
      </c>
      <c r="AU268" s="240" t="s">
        <v>83</v>
      </c>
      <c r="AV268" s="13" t="s">
        <v>83</v>
      </c>
      <c r="AW268" s="13" t="s">
        <v>37</v>
      </c>
      <c r="AX268" s="13" t="s">
        <v>75</v>
      </c>
      <c r="AY268" s="240" t="s">
        <v>143</v>
      </c>
    </row>
    <row r="269" s="14" customFormat="1">
      <c r="A269" s="14"/>
      <c r="B269" s="241"/>
      <c r="C269" s="242"/>
      <c r="D269" s="219" t="s">
        <v>192</v>
      </c>
      <c r="E269" s="243" t="s">
        <v>19</v>
      </c>
      <c r="F269" s="244" t="s">
        <v>336</v>
      </c>
      <c r="G269" s="242"/>
      <c r="H269" s="245">
        <v>4.5</v>
      </c>
      <c r="I269" s="246"/>
      <c r="J269" s="242"/>
      <c r="K269" s="242"/>
      <c r="L269" s="247"/>
      <c r="M269" s="248"/>
      <c r="N269" s="249"/>
      <c r="O269" s="249"/>
      <c r="P269" s="249"/>
      <c r="Q269" s="249"/>
      <c r="R269" s="249"/>
      <c r="S269" s="249"/>
      <c r="T269" s="250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1" t="s">
        <v>192</v>
      </c>
      <c r="AU269" s="251" t="s">
        <v>83</v>
      </c>
      <c r="AV269" s="14" t="s">
        <v>85</v>
      </c>
      <c r="AW269" s="14" t="s">
        <v>37</v>
      </c>
      <c r="AX269" s="14" t="s">
        <v>75</v>
      </c>
      <c r="AY269" s="251" t="s">
        <v>143</v>
      </c>
    </row>
    <row r="270" s="13" customFormat="1">
      <c r="A270" s="13"/>
      <c r="B270" s="231"/>
      <c r="C270" s="232"/>
      <c r="D270" s="219" t="s">
        <v>192</v>
      </c>
      <c r="E270" s="233" t="s">
        <v>19</v>
      </c>
      <c r="F270" s="234" t="s">
        <v>337</v>
      </c>
      <c r="G270" s="232"/>
      <c r="H270" s="233" t="s">
        <v>19</v>
      </c>
      <c r="I270" s="235"/>
      <c r="J270" s="232"/>
      <c r="K270" s="232"/>
      <c r="L270" s="236"/>
      <c r="M270" s="237"/>
      <c r="N270" s="238"/>
      <c r="O270" s="238"/>
      <c r="P270" s="238"/>
      <c r="Q270" s="238"/>
      <c r="R270" s="238"/>
      <c r="S270" s="238"/>
      <c r="T270" s="239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0" t="s">
        <v>192</v>
      </c>
      <c r="AU270" s="240" t="s">
        <v>83</v>
      </c>
      <c r="AV270" s="13" t="s">
        <v>83</v>
      </c>
      <c r="AW270" s="13" t="s">
        <v>37</v>
      </c>
      <c r="AX270" s="13" t="s">
        <v>75</v>
      </c>
      <c r="AY270" s="240" t="s">
        <v>143</v>
      </c>
    </row>
    <row r="271" s="14" customFormat="1">
      <c r="A271" s="14"/>
      <c r="B271" s="241"/>
      <c r="C271" s="242"/>
      <c r="D271" s="219" t="s">
        <v>192</v>
      </c>
      <c r="E271" s="243" t="s">
        <v>19</v>
      </c>
      <c r="F271" s="244" t="s">
        <v>338</v>
      </c>
      <c r="G271" s="242"/>
      <c r="H271" s="245">
        <v>28</v>
      </c>
      <c r="I271" s="246"/>
      <c r="J271" s="242"/>
      <c r="K271" s="242"/>
      <c r="L271" s="247"/>
      <c r="M271" s="248"/>
      <c r="N271" s="249"/>
      <c r="O271" s="249"/>
      <c r="P271" s="249"/>
      <c r="Q271" s="249"/>
      <c r="R271" s="249"/>
      <c r="S271" s="249"/>
      <c r="T271" s="250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1" t="s">
        <v>192</v>
      </c>
      <c r="AU271" s="251" t="s">
        <v>83</v>
      </c>
      <c r="AV271" s="14" t="s">
        <v>85</v>
      </c>
      <c r="AW271" s="14" t="s">
        <v>37</v>
      </c>
      <c r="AX271" s="14" t="s">
        <v>75</v>
      </c>
      <c r="AY271" s="251" t="s">
        <v>143</v>
      </c>
    </row>
    <row r="272" s="13" customFormat="1">
      <c r="A272" s="13"/>
      <c r="B272" s="231"/>
      <c r="C272" s="232"/>
      <c r="D272" s="219" t="s">
        <v>192</v>
      </c>
      <c r="E272" s="233" t="s">
        <v>19</v>
      </c>
      <c r="F272" s="234" t="s">
        <v>339</v>
      </c>
      <c r="G272" s="232"/>
      <c r="H272" s="233" t="s">
        <v>19</v>
      </c>
      <c r="I272" s="235"/>
      <c r="J272" s="232"/>
      <c r="K272" s="232"/>
      <c r="L272" s="236"/>
      <c r="M272" s="237"/>
      <c r="N272" s="238"/>
      <c r="O272" s="238"/>
      <c r="P272" s="238"/>
      <c r="Q272" s="238"/>
      <c r="R272" s="238"/>
      <c r="S272" s="238"/>
      <c r="T272" s="239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0" t="s">
        <v>192</v>
      </c>
      <c r="AU272" s="240" t="s">
        <v>83</v>
      </c>
      <c r="AV272" s="13" t="s">
        <v>83</v>
      </c>
      <c r="AW272" s="13" t="s">
        <v>37</v>
      </c>
      <c r="AX272" s="13" t="s">
        <v>75</v>
      </c>
      <c r="AY272" s="240" t="s">
        <v>143</v>
      </c>
    </row>
    <row r="273" s="14" customFormat="1">
      <c r="A273" s="14"/>
      <c r="B273" s="241"/>
      <c r="C273" s="242"/>
      <c r="D273" s="219" t="s">
        <v>192</v>
      </c>
      <c r="E273" s="243" t="s">
        <v>19</v>
      </c>
      <c r="F273" s="244" t="s">
        <v>340</v>
      </c>
      <c r="G273" s="242"/>
      <c r="H273" s="245">
        <v>41</v>
      </c>
      <c r="I273" s="246"/>
      <c r="J273" s="242"/>
      <c r="K273" s="242"/>
      <c r="L273" s="247"/>
      <c r="M273" s="248"/>
      <c r="N273" s="249"/>
      <c r="O273" s="249"/>
      <c r="P273" s="249"/>
      <c r="Q273" s="249"/>
      <c r="R273" s="249"/>
      <c r="S273" s="249"/>
      <c r="T273" s="250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1" t="s">
        <v>192</v>
      </c>
      <c r="AU273" s="251" t="s">
        <v>83</v>
      </c>
      <c r="AV273" s="14" t="s">
        <v>85</v>
      </c>
      <c r="AW273" s="14" t="s">
        <v>37</v>
      </c>
      <c r="AX273" s="14" t="s">
        <v>75</v>
      </c>
      <c r="AY273" s="251" t="s">
        <v>143</v>
      </c>
    </row>
    <row r="274" s="13" customFormat="1">
      <c r="A274" s="13"/>
      <c r="B274" s="231"/>
      <c r="C274" s="232"/>
      <c r="D274" s="219" t="s">
        <v>192</v>
      </c>
      <c r="E274" s="233" t="s">
        <v>19</v>
      </c>
      <c r="F274" s="234" t="s">
        <v>341</v>
      </c>
      <c r="G274" s="232"/>
      <c r="H274" s="233" t="s">
        <v>19</v>
      </c>
      <c r="I274" s="235"/>
      <c r="J274" s="232"/>
      <c r="K274" s="232"/>
      <c r="L274" s="236"/>
      <c r="M274" s="237"/>
      <c r="N274" s="238"/>
      <c r="O274" s="238"/>
      <c r="P274" s="238"/>
      <c r="Q274" s="238"/>
      <c r="R274" s="238"/>
      <c r="S274" s="238"/>
      <c r="T274" s="239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0" t="s">
        <v>192</v>
      </c>
      <c r="AU274" s="240" t="s">
        <v>83</v>
      </c>
      <c r="AV274" s="13" t="s">
        <v>83</v>
      </c>
      <c r="AW274" s="13" t="s">
        <v>37</v>
      </c>
      <c r="AX274" s="13" t="s">
        <v>75</v>
      </c>
      <c r="AY274" s="240" t="s">
        <v>143</v>
      </c>
    </row>
    <row r="275" s="14" customFormat="1">
      <c r="A275" s="14"/>
      <c r="B275" s="241"/>
      <c r="C275" s="242"/>
      <c r="D275" s="219" t="s">
        <v>192</v>
      </c>
      <c r="E275" s="243" t="s">
        <v>19</v>
      </c>
      <c r="F275" s="244" t="s">
        <v>342</v>
      </c>
      <c r="G275" s="242"/>
      <c r="H275" s="245">
        <v>40.5</v>
      </c>
      <c r="I275" s="246"/>
      <c r="J275" s="242"/>
      <c r="K275" s="242"/>
      <c r="L275" s="247"/>
      <c r="M275" s="248"/>
      <c r="N275" s="249"/>
      <c r="O275" s="249"/>
      <c r="P275" s="249"/>
      <c r="Q275" s="249"/>
      <c r="R275" s="249"/>
      <c r="S275" s="249"/>
      <c r="T275" s="250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1" t="s">
        <v>192</v>
      </c>
      <c r="AU275" s="251" t="s">
        <v>83</v>
      </c>
      <c r="AV275" s="14" t="s">
        <v>85</v>
      </c>
      <c r="AW275" s="14" t="s">
        <v>37</v>
      </c>
      <c r="AX275" s="14" t="s">
        <v>75</v>
      </c>
      <c r="AY275" s="251" t="s">
        <v>143</v>
      </c>
    </row>
    <row r="276" s="13" customFormat="1">
      <c r="A276" s="13"/>
      <c r="B276" s="231"/>
      <c r="C276" s="232"/>
      <c r="D276" s="219" t="s">
        <v>192</v>
      </c>
      <c r="E276" s="233" t="s">
        <v>19</v>
      </c>
      <c r="F276" s="234" t="s">
        <v>343</v>
      </c>
      <c r="G276" s="232"/>
      <c r="H276" s="233" t="s">
        <v>19</v>
      </c>
      <c r="I276" s="235"/>
      <c r="J276" s="232"/>
      <c r="K276" s="232"/>
      <c r="L276" s="236"/>
      <c r="M276" s="237"/>
      <c r="N276" s="238"/>
      <c r="O276" s="238"/>
      <c r="P276" s="238"/>
      <c r="Q276" s="238"/>
      <c r="R276" s="238"/>
      <c r="S276" s="238"/>
      <c r="T276" s="239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0" t="s">
        <v>192</v>
      </c>
      <c r="AU276" s="240" t="s">
        <v>83</v>
      </c>
      <c r="AV276" s="13" t="s">
        <v>83</v>
      </c>
      <c r="AW276" s="13" t="s">
        <v>37</v>
      </c>
      <c r="AX276" s="13" t="s">
        <v>75</v>
      </c>
      <c r="AY276" s="240" t="s">
        <v>143</v>
      </c>
    </row>
    <row r="277" s="14" customFormat="1">
      <c r="A277" s="14"/>
      <c r="B277" s="241"/>
      <c r="C277" s="242"/>
      <c r="D277" s="219" t="s">
        <v>192</v>
      </c>
      <c r="E277" s="243" t="s">
        <v>19</v>
      </c>
      <c r="F277" s="244" t="s">
        <v>344</v>
      </c>
      <c r="G277" s="242"/>
      <c r="H277" s="245">
        <v>20</v>
      </c>
      <c r="I277" s="246"/>
      <c r="J277" s="242"/>
      <c r="K277" s="242"/>
      <c r="L277" s="247"/>
      <c r="M277" s="248"/>
      <c r="N277" s="249"/>
      <c r="O277" s="249"/>
      <c r="P277" s="249"/>
      <c r="Q277" s="249"/>
      <c r="R277" s="249"/>
      <c r="S277" s="249"/>
      <c r="T277" s="250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1" t="s">
        <v>192</v>
      </c>
      <c r="AU277" s="251" t="s">
        <v>83</v>
      </c>
      <c r="AV277" s="14" t="s">
        <v>85</v>
      </c>
      <c r="AW277" s="14" t="s">
        <v>37</v>
      </c>
      <c r="AX277" s="14" t="s">
        <v>75</v>
      </c>
      <c r="AY277" s="251" t="s">
        <v>143</v>
      </c>
    </row>
    <row r="278" s="15" customFormat="1">
      <c r="A278" s="15"/>
      <c r="B278" s="252"/>
      <c r="C278" s="253"/>
      <c r="D278" s="219" t="s">
        <v>192</v>
      </c>
      <c r="E278" s="254" t="s">
        <v>19</v>
      </c>
      <c r="F278" s="255" t="s">
        <v>203</v>
      </c>
      <c r="G278" s="253"/>
      <c r="H278" s="256">
        <v>149</v>
      </c>
      <c r="I278" s="257"/>
      <c r="J278" s="253"/>
      <c r="K278" s="253"/>
      <c r="L278" s="258"/>
      <c r="M278" s="259"/>
      <c r="N278" s="260"/>
      <c r="O278" s="260"/>
      <c r="P278" s="260"/>
      <c r="Q278" s="260"/>
      <c r="R278" s="260"/>
      <c r="S278" s="260"/>
      <c r="T278" s="261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62" t="s">
        <v>192</v>
      </c>
      <c r="AU278" s="262" t="s">
        <v>83</v>
      </c>
      <c r="AV278" s="15" t="s">
        <v>175</v>
      </c>
      <c r="AW278" s="15" t="s">
        <v>37</v>
      </c>
      <c r="AX278" s="15" t="s">
        <v>83</v>
      </c>
      <c r="AY278" s="262" t="s">
        <v>143</v>
      </c>
    </row>
    <row r="279" s="2" customFormat="1" ht="15.02609" customHeight="1">
      <c r="A279" s="40"/>
      <c r="B279" s="41"/>
      <c r="C279" s="263" t="s">
        <v>345</v>
      </c>
      <c r="D279" s="263" t="s">
        <v>140</v>
      </c>
      <c r="E279" s="264" t="s">
        <v>346</v>
      </c>
      <c r="F279" s="265" t="s">
        <v>347</v>
      </c>
      <c r="G279" s="266" t="s">
        <v>189</v>
      </c>
      <c r="H279" s="267">
        <v>41.5</v>
      </c>
      <c r="I279" s="268"/>
      <c r="J279" s="269">
        <f>ROUND(I279*H279,2)</f>
        <v>0</v>
      </c>
      <c r="K279" s="265" t="s">
        <v>19</v>
      </c>
      <c r="L279" s="270"/>
      <c r="M279" s="271" t="s">
        <v>19</v>
      </c>
      <c r="N279" s="272" t="s">
        <v>46</v>
      </c>
      <c r="O279" s="86"/>
      <c r="P279" s="215">
        <f>O279*H279</f>
        <v>0</v>
      </c>
      <c r="Q279" s="215">
        <v>0</v>
      </c>
      <c r="R279" s="215">
        <f>Q279*H279</f>
        <v>0</v>
      </c>
      <c r="S279" s="215">
        <v>0</v>
      </c>
      <c r="T279" s="216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17" t="s">
        <v>241</v>
      </c>
      <c r="AT279" s="217" t="s">
        <v>140</v>
      </c>
      <c r="AU279" s="217" t="s">
        <v>83</v>
      </c>
      <c r="AY279" s="19" t="s">
        <v>143</v>
      </c>
      <c r="BE279" s="218">
        <f>IF(N279="základní",J279,0)</f>
        <v>0</v>
      </c>
      <c r="BF279" s="218">
        <f>IF(N279="snížená",J279,0)</f>
        <v>0</v>
      </c>
      <c r="BG279" s="218">
        <f>IF(N279="zákl. přenesená",J279,0)</f>
        <v>0</v>
      </c>
      <c r="BH279" s="218">
        <f>IF(N279="sníž. přenesená",J279,0)</f>
        <v>0</v>
      </c>
      <c r="BI279" s="218">
        <f>IF(N279="nulová",J279,0)</f>
        <v>0</v>
      </c>
      <c r="BJ279" s="19" t="s">
        <v>83</v>
      </c>
      <c r="BK279" s="218">
        <f>ROUND(I279*H279,2)</f>
        <v>0</v>
      </c>
      <c r="BL279" s="19" t="s">
        <v>175</v>
      </c>
      <c r="BM279" s="217" t="s">
        <v>348</v>
      </c>
    </row>
    <row r="280" s="2" customFormat="1">
      <c r="A280" s="40"/>
      <c r="B280" s="41"/>
      <c r="C280" s="42"/>
      <c r="D280" s="219" t="s">
        <v>152</v>
      </c>
      <c r="E280" s="42"/>
      <c r="F280" s="220" t="s">
        <v>347</v>
      </c>
      <c r="G280" s="42"/>
      <c r="H280" s="42"/>
      <c r="I280" s="221"/>
      <c r="J280" s="42"/>
      <c r="K280" s="42"/>
      <c r="L280" s="46"/>
      <c r="M280" s="222"/>
      <c r="N280" s="223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152</v>
      </c>
      <c r="AU280" s="19" t="s">
        <v>83</v>
      </c>
    </row>
    <row r="281" s="2" customFormat="1">
      <c r="A281" s="40"/>
      <c r="B281" s="41"/>
      <c r="C281" s="42"/>
      <c r="D281" s="219" t="s">
        <v>157</v>
      </c>
      <c r="E281" s="42"/>
      <c r="F281" s="224" t="s">
        <v>298</v>
      </c>
      <c r="G281" s="42"/>
      <c r="H281" s="42"/>
      <c r="I281" s="221"/>
      <c r="J281" s="42"/>
      <c r="K281" s="42"/>
      <c r="L281" s="46"/>
      <c r="M281" s="222"/>
      <c r="N281" s="223"/>
      <c r="O281" s="86"/>
      <c r="P281" s="86"/>
      <c r="Q281" s="86"/>
      <c r="R281" s="86"/>
      <c r="S281" s="86"/>
      <c r="T281" s="87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T281" s="19" t="s">
        <v>157</v>
      </c>
      <c r="AU281" s="19" t="s">
        <v>83</v>
      </c>
    </row>
    <row r="282" s="13" customFormat="1">
      <c r="A282" s="13"/>
      <c r="B282" s="231"/>
      <c r="C282" s="232"/>
      <c r="D282" s="219" t="s">
        <v>192</v>
      </c>
      <c r="E282" s="233" t="s">
        <v>19</v>
      </c>
      <c r="F282" s="234" t="s">
        <v>349</v>
      </c>
      <c r="G282" s="232"/>
      <c r="H282" s="233" t="s">
        <v>19</v>
      </c>
      <c r="I282" s="235"/>
      <c r="J282" s="232"/>
      <c r="K282" s="232"/>
      <c r="L282" s="236"/>
      <c r="M282" s="237"/>
      <c r="N282" s="238"/>
      <c r="O282" s="238"/>
      <c r="P282" s="238"/>
      <c r="Q282" s="238"/>
      <c r="R282" s="238"/>
      <c r="S282" s="238"/>
      <c r="T282" s="239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0" t="s">
        <v>192</v>
      </c>
      <c r="AU282" s="240" t="s">
        <v>83</v>
      </c>
      <c r="AV282" s="13" t="s">
        <v>83</v>
      </c>
      <c r="AW282" s="13" t="s">
        <v>37</v>
      </c>
      <c r="AX282" s="13" t="s">
        <v>75</v>
      </c>
      <c r="AY282" s="240" t="s">
        <v>143</v>
      </c>
    </row>
    <row r="283" s="13" customFormat="1">
      <c r="A283" s="13"/>
      <c r="B283" s="231"/>
      <c r="C283" s="232"/>
      <c r="D283" s="219" t="s">
        <v>192</v>
      </c>
      <c r="E283" s="233" t="s">
        <v>19</v>
      </c>
      <c r="F283" s="234" t="s">
        <v>334</v>
      </c>
      <c r="G283" s="232"/>
      <c r="H283" s="233" t="s">
        <v>19</v>
      </c>
      <c r="I283" s="235"/>
      <c r="J283" s="232"/>
      <c r="K283" s="232"/>
      <c r="L283" s="236"/>
      <c r="M283" s="237"/>
      <c r="N283" s="238"/>
      <c r="O283" s="238"/>
      <c r="P283" s="238"/>
      <c r="Q283" s="238"/>
      <c r="R283" s="238"/>
      <c r="S283" s="238"/>
      <c r="T283" s="239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0" t="s">
        <v>192</v>
      </c>
      <c r="AU283" s="240" t="s">
        <v>83</v>
      </c>
      <c r="AV283" s="13" t="s">
        <v>83</v>
      </c>
      <c r="AW283" s="13" t="s">
        <v>37</v>
      </c>
      <c r="AX283" s="13" t="s">
        <v>75</v>
      </c>
      <c r="AY283" s="240" t="s">
        <v>143</v>
      </c>
    </row>
    <row r="284" s="14" customFormat="1">
      <c r="A284" s="14"/>
      <c r="B284" s="241"/>
      <c r="C284" s="242"/>
      <c r="D284" s="219" t="s">
        <v>192</v>
      </c>
      <c r="E284" s="243" t="s">
        <v>19</v>
      </c>
      <c r="F284" s="244" t="s">
        <v>175</v>
      </c>
      <c r="G284" s="242"/>
      <c r="H284" s="245">
        <v>4</v>
      </c>
      <c r="I284" s="246"/>
      <c r="J284" s="242"/>
      <c r="K284" s="242"/>
      <c r="L284" s="247"/>
      <c r="M284" s="248"/>
      <c r="N284" s="249"/>
      <c r="O284" s="249"/>
      <c r="P284" s="249"/>
      <c r="Q284" s="249"/>
      <c r="R284" s="249"/>
      <c r="S284" s="249"/>
      <c r="T284" s="250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1" t="s">
        <v>192</v>
      </c>
      <c r="AU284" s="251" t="s">
        <v>83</v>
      </c>
      <c r="AV284" s="14" t="s">
        <v>85</v>
      </c>
      <c r="AW284" s="14" t="s">
        <v>37</v>
      </c>
      <c r="AX284" s="14" t="s">
        <v>75</v>
      </c>
      <c r="AY284" s="251" t="s">
        <v>143</v>
      </c>
    </row>
    <row r="285" s="13" customFormat="1">
      <c r="A285" s="13"/>
      <c r="B285" s="231"/>
      <c r="C285" s="232"/>
      <c r="D285" s="219" t="s">
        <v>192</v>
      </c>
      <c r="E285" s="233" t="s">
        <v>19</v>
      </c>
      <c r="F285" s="234" t="s">
        <v>337</v>
      </c>
      <c r="G285" s="232"/>
      <c r="H285" s="233" t="s">
        <v>19</v>
      </c>
      <c r="I285" s="235"/>
      <c r="J285" s="232"/>
      <c r="K285" s="232"/>
      <c r="L285" s="236"/>
      <c r="M285" s="237"/>
      <c r="N285" s="238"/>
      <c r="O285" s="238"/>
      <c r="P285" s="238"/>
      <c r="Q285" s="238"/>
      <c r="R285" s="238"/>
      <c r="S285" s="238"/>
      <c r="T285" s="239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0" t="s">
        <v>192</v>
      </c>
      <c r="AU285" s="240" t="s">
        <v>83</v>
      </c>
      <c r="AV285" s="13" t="s">
        <v>83</v>
      </c>
      <c r="AW285" s="13" t="s">
        <v>37</v>
      </c>
      <c r="AX285" s="13" t="s">
        <v>75</v>
      </c>
      <c r="AY285" s="240" t="s">
        <v>143</v>
      </c>
    </row>
    <row r="286" s="14" customFormat="1">
      <c r="A286" s="14"/>
      <c r="B286" s="241"/>
      <c r="C286" s="242"/>
      <c r="D286" s="219" t="s">
        <v>192</v>
      </c>
      <c r="E286" s="243" t="s">
        <v>19</v>
      </c>
      <c r="F286" s="244" t="s">
        <v>350</v>
      </c>
      <c r="G286" s="242"/>
      <c r="H286" s="245">
        <v>10.5</v>
      </c>
      <c r="I286" s="246"/>
      <c r="J286" s="242"/>
      <c r="K286" s="242"/>
      <c r="L286" s="247"/>
      <c r="M286" s="248"/>
      <c r="N286" s="249"/>
      <c r="O286" s="249"/>
      <c r="P286" s="249"/>
      <c r="Q286" s="249"/>
      <c r="R286" s="249"/>
      <c r="S286" s="249"/>
      <c r="T286" s="250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1" t="s">
        <v>192</v>
      </c>
      <c r="AU286" s="251" t="s">
        <v>83</v>
      </c>
      <c r="AV286" s="14" t="s">
        <v>85</v>
      </c>
      <c r="AW286" s="14" t="s">
        <v>37</v>
      </c>
      <c r="AX286" s="14" t="s">
        <v>75</v>
      </c>
      <c r="AY286" s="251" t="s">
        <v>143</v>
      </c>
    </row>
    <row r="287" s="13" customFormat="1">
      <c r="A287" s="13"/>
      <c r="B287" s="231"/>
      <c r="C287" s="232"/>
      <c r="D287" s="219" t="s">
        <v>192</v>
      </c>
      <c r="E287" s="233" t="s">
        <v>19</v>
      </c>
      <c r="F287" s="234" t="s">
        <v>339</v>
      </c>
      <c r="G287" s="232"/>
      <c r="H287" s="233" t="s">
        <v>19</v>
      </c>
      <c r="I287" s="235"/>
      <c r="J287" s="232"/>
      <c r="K287" s="232"/>
      <c r="L287" s="236"/>
      <c r="M287" s="237"/>
      <c r="N287" s="238"/>
      <c r="O287" s="238"/>
      <c r="P287" s="238"/>
      <c r="Q287" s="238"/>
      <c r="R287" s="238"/>
      <c r="S287" s="238"/>
      <c r="T287" s="239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0" t="s">
        <v>192</v>
      </c>
      <c r="AU287" s="240" t="s">
        <v>83</v>
      </c>
      <c r="AV287" s="13" t="s">
        <v>83</v>
      </c>
      <c r="AW287" s="13" t="s">
        <v>37</v>
      </c>
      <c r="AX287" s="13" t="s">
        <v>75</v>
      </c>
      <c r="AY287" s="240" t="s">
        <v>143</v>
      </c>
    </row>
    <row r="288" s="14" customFormat="1">
      <c r="A288" s="14"/>
      <c r="B288" s="241"/>
      <c r="C288" s="242"/>
      <c r="D288" s="219" t="s">
        <v>192</v>
      </c>
      <c r="E288" s="243" t="s">
        <v>19</v>
      </c>
      <c r="F288" s="244" t="s">
        <v>351</v>
      </c>
      <c r="G288" s="242"/>
      <c r="H288" s="245">
        <v>10.5</v>
      </c>
      <c r="I288" s="246"/>
      <c r="J288" s="242"/>
      <c r="K288" s="242"/>
      <c r="L288" s="247"/>
      <c r="M288" s="248"/>
      <c r="N288" s="249"/>
      <c r="O288" s="249"/>
      <c r="P288" s="249"/>
      <c r="Q288" s="249"/>
      <c r="R288" s="249"/>
      <c r="S288" s="249"/>
      <c r="T288" s="250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1" t="s">
        <v>192</v>
      </c>
      <c r="AU288" s="251" t="s">
        <v>83</v>
      </c>
      <c r="AV288" s="14" t="s">
        <v>85</v>
      </c>
      <c r="AW288" s="14" t="s">
        <v>37</v>
      </c>
      <c r="AX288" s="14" t="s">
        <v>75</v>
      </c>
      <c r="AY288" s="251" t="s">
        <v>143</v>
      </c>
    </row>
    <row r="289" s="13" customFormat="1">
      <c r="A289" s="13"/>
      <c r="B289" s="231"/>
      <c r="C289" s="232"/>
      <c r="D289" s="219" t="s">
        <v>192</v>
      </c>
      <c r="E289" s="233" t="s">
        <v>19</v>
      </c>
      <c r="F289" s="234" t="s">
        <v>341</v>
      </c>
      <c r="G289" s="232"/>
      <c r="H289" s="233" t="s">
        <v>19</v>
      </c>
      <c r="I289" s="235"/>
      <c r="J289" s="232"/>
      <c r="K289" s="232"/>
      <c r="L289" s="236"/>
      <c r="M289" s="237"/>
      <c r="N289" s="238"/>
      <c r="O289" s="238"/>
      <c r="P289" s="238"/>
      <c r="Q289" s="238"/>
      <c r="R289" s="238"/>
      <c r="S289" s="238"/>
      <c r="T289" s="239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0" t="s">
        <v>192</v>
      </c>
      <c r="AU289" s="240" t="s">
        <v>83</v>
      </c>
      <c r="AV289" s="13" t="s">
        <v>83</v>
      </c>
      <c r="AW289" s="13" t="s">
        <v>37</v>
      </c>
      <c r="AX289" s="13" t="s">
        <v>75</v>
      </c>
      <c r="AY289" s="240" t="s">
        <v>143</v>
      </c>
    </row>
    <row r="290" s="14" customFormat="1">
      <c r="A290" s="14"/>
      <c r="B290" s="241"/>
      <c r="C290" s="242"/>
      <c r="D290" s="219" t="s">
        <v>192</v>
      </c>
      <c r="E290" s="243" t="s">
        <v>19</v>
      </c>
      <c r="F290" s="244" t="s">
        <v>352</v>
      </c>
      <c r="G290" s="242"/>
      <c r="H290" s="245">
        <v>12</v>
      </c>
      <c r="I290" s="246"/>
      <c r="J290" s="242"/>
      <c r="K290" s="242"/>
      <c r="L290" s="247"/>
      <c r="M290" s="248"/>
      <c r="N290" s="249"/>
      <c r="O290" s="249"/>
      <c r="P290" s="249"/>
      <c r="Q290" s="249"/>
      <c r="R290" s="249"/>
      <c r="S290" s="249"/>
      <c r="T290" s="250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1" t="s">
        <v>192</v>
      </c>
      <c r="AU290" s="251" t="s">
        <v>83</v>
      </c>
      <c r="AV290" s="14" t="s">
        <v>85</v>
      </c>
      <c r="AW290" s="14" t="s">
        <v>37</v>
      </c>
      <c r="AX290" s="14" t="s">
        <v>75</v>
      </c>
      <c r="AY290" s="251" t="s">
        <v>143</v>
      </c>
    </row>
    <row r="291" s="13" customFormat="1">
      <c r="A291" s="13"/>
      <c r="B291" s="231"/>
      <c r="C291" s="232"/>
      <c r="D291" s="219" t="s">
        <v>192</v>
      </c>
      <c r="E291" s="233" t="s">
        <v>19</v>
      </c>
      <c r="F291" s="234" t="s">
        <v>353</v>
      </c>
      <c r="G291" s="232"/>
      <c r="H291" s="233" t="s">
        <v>19</v>
      </c>
      <c r="I291" s="235"/>
      <c r="J291" s="232"/>
      <c r="K291" s="232"/>
      <c r="L291" s="236"/>
      <c r="M291" s="237"/>
      <c r="N291" s="238"/>
      <c r="O291" s="238"/>
      <c r="P291" s="238"/>
      <c r="Q291" s="238"/>
      <c r="R291" s="238"/>
      <c r="S291" s="238"/>
      <c r="T291" s="239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0" t="s">
        <v>192</v>
      </c>
      <c r="AU291" s="240" t="s">
        <v>83</v>
      </c>
      <c r="AV291" s="13" t="s">
        <v>83</v>
      </c>
      <c r="AW291" s="13" t="s">
        <v>37</v>
      </c>
      <c r="AX291" s="13" t="s">
        <v>75</v>
      </c>
      <c r="AY291" s="240" t="s">
        <v>143</v>
      </c>
    </row>
    <row r="292" s="14" customFormat="1">
      <c r="A292" s="14"/>
      <c r="B292" s="241"/>
      <c r="C292" s="242"/>
      <c r="D292" s="219" t="s">
        <v>192</v>
      </c>
      <c r="E292" s="243" t="s">
        <v>19</v>
      </c>
      <c r="F292" s="244" t="s">
        <v>354</v>
      </c>
      <c r="G292" s="242"/>
      <c r="H292" s="245">
        <v>4.5</v>
      </c>
      <c r="I292" s="246"/>
      <c r="J292" s="242"/>
      <c r="K292" s="242"/>
      <c r="L292" s="247"/>
      <c r="M292" s="248"/>
      <c r="N292" s="249"/>
      <c r="O292" s="249"/>
      <c r="P292" s="249"/>
      <c r="Q292" s="249"/>
      <c r="R292" s="249"/>
      <c r="S292" s="249"/>
      <c r="T292" s="250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1" t="s">
        <v>192</v>
      </c>
      <c r="AU292" s="251" t="s">
        <v>83</v>
      </c>
      <c r="AV292" s="14" t="s">
        <v>85</v>
      </c>
      <c r="AW292" s="14" t="s">
        <v>37</v>
      </c>
      <c r="AX292" s="14" t="s">
        <v>75</v>
      </c>
      <c r="AY292" s="251" t="s">
        <v>143</v>
      </c>
    </row>
    <row r="293" s="15" customFormat="1">
      <c r="A293" s="15"/>
      <c r="B293" s="252"/>
      <c r="C293" s="253"/>
      <c r="D293" s="219" t="s">
        <v>192</v>
      </c>
      <c r="E293" s="254" t="s">
        <v>19</v>
      </c>
      <c r="F293" s="255" t="s">
        <v>203</v>
      </c>
      <c r="G293" s="253"/>
      <c r="H293" s="256">
        <v>41.5</v>
      </c>
      <c r="I293" s="257"/>
      <c r="J293" s="253"/>
      <c r="K293" s="253"/>
      <c r="L293" s="258"/>
      <c r="M293" s="259"/>
      <c r="N293" s="260"/>
      <c r="O293" s="260"/>
      <c r="P293" s="260"/>
      <c r="Q293" s="260"/>
      <c r="R293" s="260"/>
      <c r="S293" s="260"/>
      <c r="T293" s="261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62" t="s">
        <v>192</v>
      </c>
      <c r="AU293" s="262" t="s">
        <v>83</v>
      </c>
      <c r="AV293" s="15" t="s">
        <v>175</v>
      </c>
      <c r="AW293" s="15" t="s">
        <v>37</v>
      </c>
      <c r="AX293" s="15" t="s">
        <v>83</v>
      </c>
      <c r="AY293" s="262" t="s">
        <v>143</v>
      </c>
    </row>
    <row r="294" s="2" customFormat="1" ht="23.68696" customHeight="1">
      <c r="A294" s="40"/>
      <c r="B294" s="41"/>
      <c r="C294" s="206" t="s">
        <v>355</v>
      </c>
      <c r="D294" s="206" t="s">
        <v>146</v>
      </c>
      <c r="E294" s="207" t="s">
        <v>356</v>
      </c>
      <c r="F294" s="208" t="s">
        <v>357</v>
      </c>
      <c r="G294" s="209" t="s">
        <v>189</v>
      </c>
      <c r="H294" s="210">
        <v>190.5</v>
      </c>
      <c r="I294" s="211"/>
      <c r="J294" s="212">
        <f>ROUND(I294*H294,2)</f>
        <v>0</v>
      </c>
      <c r="K294" s="208" t="s">
        <v>19</v>
      </c>
      <c r="L294" s="46"/>
      <c r="M294" s="213" t="s">
        <v>19</v>
      </c>
      <c r="N294" s="214" t="s">
        <v>46</v>
      </c>
      <c r="O294" s="86"/>
      <c r="P294" s="215">
        <f>O294*H294</f>
        <v>0</v>
      </c>
      <c r="Q294" s="215">
        <v>0</v>
      </c>
      <c r="R294" s="215">
        <f>Q294*H294</f>
        <v>0</v>
      </c>
      <c r="S294" s="215">
        <v>0</v>
      </c>
      <c r="T294" s="216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17" t="s">
        <v>175</v>
      </c>
      <c r="AT294" s="217" t="s">
        <v>146</v>
      </c>
      <c r="AU294" s="217" t="s">
        <v>83</v>
      </c>
      <c r="AY294" s="19" t="s">
        <v>143</v>
      </c>
      <c r="BE294" s="218">
        <f>IF(N294="základní",J294,0)</f>
        <v>0</v>
      </c>
      <c r="BF294" s="218">
        <f>IF(N294="snížená",J294,0)</f>
        <v>0</v>
      </c>
      <c r="BG294" s="218">
        <f>IF(N294="zákl. přenesená",J294,0)</f>
        <v>0</v>
      </c>
      <c r="BH294" s="218">
        <f>IF(N294="sníž. přenesená",J294,0)</f>
        <v>0</v>
      </c>
      <c r="BI294" s="218">
        <f>IF(N294="nulová",J294,0)</f>
        <v>0</v>
      </c>
      <c r="BJ294" s="19" t="s">
        <v>83</v>
      </c>
      <c r="BK294" s="218">
        <f>ROUND(I294*H294,2)</f>
        <v>0</v>
      </c>
      <c r="BL294" s="19" t="s">
        <v>175</v>
      </c>
      <c r="BM294" s="217" t="s">
        <v>358</v>
      </c>
    </row>
    <row r="295" s="2" customFormat="1">
      <c r="A295" s="40"/>
      <c r="B295" s="41"/>
      <c r="C295" s="42"/>
      <c r="D295" s="219" t="s">
        <v>152</v>
      </c>
      <c r="E295" s="42"/>
      <c r="F295" s="220" t="s">
        <v>359</v>
      </c>
      <c r="G295" s="42"/>
      <c r="H295" s="42"/>
      <c r="I295" s="221"/>
      <c r="J295" s="42"/>
      <c r="K295" s="42"/>
      <c r="L295" s="46"/>
      <c r="M295" s="222"/>
      <c r="N295" s="223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9" t="s">
        <v>152</v>
      </c>
      <c r="AU295" s="19" t="s">
        <v>83</v>
      </c>
    </row>
    <row r="296" s="2" customFormat="1">
      <c r="A296" s="40"/>
      <c r="B296" s="41"/>
      <c r="C296" s="42"/>
      <c r="D296" s="219" t="s">
        <v>157</v>
      </c>
      <c r="E296" s="42"/>
      <c r="F296" s="224" t="s">
        <v>360</v>
      </c>
      <c r="G296" s="42"/>
      <c r="H296" s="42"/>
      <c r="I296" s="221"/>
      <c r="J296" s="42"/>
      <c r="K296" s="42"/>
      <c r="L296" s="46"/>
      <c r="M296" s="222"/>
      <c r="N296" s="223"/>
      <c r="O296" s="86"/>
      <c r="P296" s="86"/>
      <c r="Q296" s="86"/>
      <c r="R296" s="86"/>
      <c r="S296" s="86"/>
      <c r="T296" s="87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9" t="s">
        <v>157</v>
      </c>
      <c r="AU296" s="19" t="s">
        <v>83</v>
      </c>
    </row>
    <row r="297" s="13" customFormat="1">
      <c r="A297" s="13"/>
      <c r="B297" s="231"/>
      <c r="C297" s="232"/>
      <c r="D297" s="219" t="s">
        <v>192</v>
      </c>
      <c r="E297" s="233" t="s">
        <v>19</v>
      </c>
      <c r="F297" s="234" t="s">
        <v>333</v>
      </c>
      <c r="G297" s="232"/>
      <c r="H297" s="233" t="s">
        <v>19</v>
      </c>
      <c r="I297" s="235"/>
      <c r="J297" s="232"/>
      <c r="K297" s="232"/>
      <c r="L297" s="236"/>
      <c r="M297" s="237"/>
      <c r="N297" s="238"/>
      <c r="O297" s="238"/>
      <c r="P297" s="238"/>
      <c r="Q297" s="238"/>
      <c r="R297" s="238"/>
      <c r="S297" s="238"/>
      <c r="T297" s="239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0" t="s">
        <v>192</v>
      </c>
      <c r="AU297" s="240" t="s">
        <v>83</v>
      </c>
      <c r="AV297" s="13" t="s">
        <v>83</v>
      </c>
      <c r="AW297" s="13" t="s">
        <v>37</v>
      </c>
      <c r="AX297" s="13" t="s">
        <v>75</v>
      </c>
      <c r="AY297" s="240" t="s">
        <v>143</v>
      </c>
    </row>
    <row r="298" s="13" customFormat="1">
      <c r="A298" s="13"/>
      <c r="B298" s="231"/>
      <c r="C298" s="232"/>
      <c r="D298" s="219" t="s">
        <v>192</v>
      </c>
      <c r="E298" s="233" t="s">
        <v>19</v>
      </c>
      <c r="F298" s="234" t="s">
        <v>334</v>
      </c>
      <c r="G298" s="232"/>
      <c r="H298" s="233" t="s">
        <v>19</v>
      </c>
      <c r="I298" s="235"/>
      <c r="J298" s="232"/>
      <c r="K298" s="232"/>
      <c r="L298" s="236"/>
      <c r="M298" s="237"/>
      <c r="N298" s="238"/>
      <c r="O298" s="238"/>
      <c r="P298" s="238"/>
      <c r="Q298" s="238"/>
      <c r="R298" s="238"/>
      <c r="S298" s="238"/>
      <c r="T298" s="239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0" t="s">
        <v>192</v>
      </c>
      <c r="AU298" s="240" t="s">
        <v>83</v>
      </c>
      <c r="AV298" s="13" t="s">
        <v>83</v>
      </c>
      <c r="AW298" s="13" t="s">
        <v>37</v>
      </c>
      <c r="AX298" s="13" t="s">
        <v>75</v>
      </c>
      <c r="AY298" s="240" t="s">
        <v>143</v>
      </c>
    </row>
    <row r="299" s="14" customFormat="1">
      <c r="A299" s="14"/>
      <c r="B299" s="241"/>
      <c r="C299" s="242"/>
      <c r="D299" s="219" t="s">
        <v>192</v>
      </c>
      <c r="E299" s="243" t="s">
        <v>19</v>
      </c>
      <c r="F299" s="244" t="s">
        <v>285</v>
      </c>
      <c r="G299" s="242"/>
      <c r="H299" s="245">
        <v>15</v>
      </c>
      <c r="I299" s="246"/>
      <c r="J299" s="242"/>
      <c r="K299" s="242"/>
      <c r="L299" s="247"/>
      <c r="M299" s="248"/>
      <c r="N299" s="249"/>
      <c r="O299" s="249"/>
      <c r="P299" s="249"/>
      <c r="Q299" s="249"/>
      <c r="R299" s="249"/>
      <c r="S299" s="249"/>
      <c r="T299" s="250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1" t="s">
        <v>192</v>
      </c>
      <c r="AU299" s="251" t="s">
        <v>83</v>
      </c>
      <c r="AV299" s="14" t="s">
        <v>85</v>
      </c>
      <c r="AW299" s="14" t="s">
        <v>37</v>
      </c>
      <c r="AX299" s="14" t="s">
        <v>75</v>
      </c>
      <c r="AY299" s="251" t="s">
        <v>143</v>
      </c>
    </row>
    <row r="300" s="13" customFormat="1">
      <c r="A300" s="13"/>
      <c r="B300" s="231"/>
      <c r="C300" s="232"/>
      <c r="D300" s="219" t="s">
        <v>192</v>
      </c>
      <c r="E300" s="233" t="s">
        <v>19</v>
      </c>
      <c r="F300" s="234" t="s">
        <v>335</v>
      </c>
      <c r="G300" s="232"/>
      <c r="H300" s="233" t="s">
        <v>19</v>
      </c>
      <c r="I300" s="235"/>
      <c r="J300" s="232"/>
      <c r="K300" s="232"/>
      <c r="L300" s="236"/>
      <c r="M300" s="237"/>
      <c r="N300" s="238"/>
      <c r="O300" s="238"/>
      <c r="P300" s="238"/>
      <c r="Q300" s="238"/>
      <c r="R300" s="238"/>
      <c r="S300" s="238"/>
      <c r="T300" s="239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0" t="s">
        <v>192</v>
      </c>
      <c r="AU300" s="240" t="s">
        <v>83</v>
      </c>
      <c r="AV300" s="13" t="s">
        <v>83</v>
      </c>
      <c r="AW300" s="13" t="s">
        <v>37</v>
      </c>
      <c r="AX300" s="13" t="s">
        <v>75</v>
      </c>
      <c r="AY300" s="240" t="s">
        <v>143</v>
      </c>
    </row>
    <row r="301" s="13" customFormat="1">
      <c r="A301" s="13"/>
      <c r="B301" s="231"/>
      <c r="C301" s="232"/>
      <c r="D301" s="219" t="s">
        <v>192</v>
      </c>
      <c r="E301" s="233" t="s">
        <v>19</v>
      </c>
      <c r="F301" s="234" t="s">
        <v>334</v>
      </c>
      <c r="G301" s="232"/>
      <c r="H301" s="233" t="s">
        <v>19</v>
      </c>
      <c r="I301" s="235"/>
      <c r="J301" s="232"/>
      <c r="K301" s="232"/>
      <c r="L301" s="236"/>
      <c r="M301" s="237"/>
      <c r="N301" s="238"/>
      <c r="O301" s="238"/>
      <c r="P301" s="238"/>
      <c r="Q301" s="238"/>
      <c r="R301" s="238"/>
      <c r="S301" s="238"/>
      <c r="T301" s="239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0" t="s">
        <v>192</v>
      </c>
      <c r="AU301" s="240" t="s">
        <v>83</v>
      </c>
      <c r="AV301" s="13" t="s">
        <v>83</v>
      </c>
      <c r="AW301" s="13" t="s">
        <v>37</v>
      </c>
      <c r="AX301" s="13" t="s">
        <v>75</v>
      </c>
      <c r="AY301" s="240" t="s">
        <v>143</v>
      </c>
    </row>
    <row r="302" s="14" customFormat="1">
      <c r="A302" s="14"/>
      <c r="B302" s="241"/>
      <c r="C302" s="242"/>
      <c r="D302" s="219" t="s">
        <v>192</v>
      </c>
      <c r="E302" s="243" t="s">
        <v>19</v>
      </c>
      <c r="F302" s="244" t="s">
        <v>336</v>
      </c>
      <c r="G302" s="242"/>
      <c r="H302" s="245">
        <v>4.5</v>
      </c>
      <c r="I302" s="246"/>
      <c r="J302" s="242"/>
      <c r="K302" s="242"/>
      <c r="L302" s="247"/>
      <c r="M302" s="248"/>
      <c r="N302" s="249"/>
      <c r="O302" s="249"/>
      <c r="P302" s="249"/>
      <c r="Q302" s="249"/>
      <c r="R302" s="249"/>
      <c r="S302" s="249"/>
      <c r="T302" s="250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1" t="s">
        <v>192</v>
      </c>
      <c r="AU302" s="251" t="s">
        <v>83</v>
      </c>
      <c r="AV302" s="14" t="s">
        <v>85</v>
      </c>
      <c r="AW302" s="14" t="s">
        <v>37</v>
      </c>
      <c r="AX302" s="14" t="s">
        <v>75</v>
      </c>
      <c r="AY302" s="251" t="s">
        <v>143</v>
      </c>
    </row>
    <row r="303" s="13" customFormat="1">
      <c r="A303" s="13"/>
      <c r="B303" s="231"/>
      <c r="C303" s="232"/>
      <c r="D303" s="219" t="s">
        <v>192</v>
      </c>
      <c r="E303" s="233" t="s">
        <v>19</v>
      </c>
      <c r="F303" s="234" t="s">
        <v>337</v>
      </c>
      <c r="G303" s="232"/>
      <c r="H303" s="233" t="s">
        <v>19</v>
      </c>
      <c r="I303" s="235"/>
      <c r="J303" s="232"/>
      <c r="K303" s="232"/>
      <c r="L303" s="236"/>
      <c r="M303" s="237"/>
      <c r="N303" s="238"/>
      <c r="O303" s="238"/>
      <c r="P303" s="238"/>
      <c r="Q303" s="238"/>
      <c r="R303" s="238"/>
      <c r="S303" s="238"/>
      <c r="T303" s="239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0" t="s">
        <v>192</v>
      </c>
      <c r="AU303" s="240" t="s">
        <v>83</v>
      </c>
      <c r="AV303" s="13" t="s">
        <v>83</v>
      </c>
      <c r="AW303" s="13" t="s">
        <v>37</v>
      </c>
      <c r="AX303" s="13" t="s">
        <v>75</v>
      </c>
      <c r="AY303" s="240" t="s">
        <v>143</v>
      </c>
    </row>
    <row r="304" s="14" customFormat="1">
      <c r="A304" s="14"/>
      <c r="B304" s="241"/>
      <c r="C304" s="242"/>
      <c r="D304" s="219" t="s">
        <v>192</v>
      </c>
      <c r="E304" s="243" t="s">
        <v>19</v>
      </c>
      <c r="F304" s="244" t="s">
        <v>338</v>
      </c>
      <c r="G304" s="242"/>
      <c r="H304" s="245">
        <v>28</v>
      </c>
      <c r="I304" s="246"/>
      <c r="J304" s="242"/>
      <c r="K304" s="242"/>
      <c r="L304" s="247"/>
      <c r="M304" s="248"/>
      <c r="N304" s="249"/>
      <c r="O304" s="249"/>
      <c r="P304" s="249"/>
      <c r="Q304" s="249"/>
      <c r="R304" s="249"/>
      <c r="S304" s="249"/>
      <c r="T304" s="250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1" t="s">
        <v>192</v>
      </c>
      <c r="AU304" s="251" t="s">
        <v>83</v>
      </c>
      <c r="AV304" s="14" t="s">
        <v>85</v>
      </c>
      <c r="AW304" s="14" t="s">
        <v>37</v>
      </c>
      <c r="AX304" s="14" t="s">
        <v>75</v>
      </c>
      <c r="AY304" s="251" t="s">
        <v>143</v>
      </c>
    </row>
    <row r="305" s="13" customFormat="1">
      <c r="A305" s="13"/>
      <c r="B305" s="231"/>
      <c r="C305" s="232"/>
      <c r="D305" s="219" t="s">
        <v>192</v>
      </c>
      <c r="E305" s="233" t="s">
        <v>19</v>
      </c>
      <c r="F305" s="234" t="s">
        <v>339</v>
      </c>
      <c r="G305" s="232"/>
      <c r="H305" s="233" t="s">
        <v>19</v>
      </c>
      <c r="I305" s="235"/>
      <c r="J305" s="232"/>
      <c r="K305" s="232"/>
      <c r="L305" s="236"/>
      <c r="M305" s="237"/>
      <c r="N305" s="238"/>
      <c r="O305" s="238"/>
      <c r="P305" s="238"/>
      <c r="Q305" s="238"/>
      <c r="R305" s="238"/>
      <c r="S305" s="238"/>
      <c r="T305" s="239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0" t="s">
        <v>192</v>
      </c>
      <c r="AU305" s="240" t="s">
        <v>83</v>
      </c>
      <c r="AV305" s="13" t="s">
        <v>83</v>
      </c>
      <c r="AW305" s="13" t="s">
        <v>37</v>
      </c>
      <c r="AX305" s="13" t="s">
        <v>75</v>
      </c>
      <c r="AY305" s="240" t="s">
        <v>143</v>
      </c>
    </row>
    <row r="306" s="14" customFormat="1">
      <c r="A306" s="14"/>
      <c r="B306" s="241"/>
      <c r="C306" s="242"/>
      <c r="D306" s="219" t="s">
        <v>192</v>
      </c>
      <c r="E306" s="243" t="s">
        <v>19</v>
      </c>
      <c r="F306" s="244" t="s">
        <v>340</v>
      </c>
      <c r="G306" s="242"/>
      <c r="H306" s="245">
        <v>41</v>
      </c>
      <c r="I306" s="246"/>
      <c r="J306" s="242"/>
      <c r="K306" s="242"/>
      <c r="L306" s="247"/>
      <c r="M306" s="248"/>
      <c r="N306" s="249"/>
      <c r="O306" s="249"/>
      <c r="P306" s="249"/>
      <c r="Q306" s="249"/>
      <c r="R306" s="249"/>
      <c r="S306" s="249"/>
      <c r="T306" s="250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1" t="s">
        <v>192</v>
      </c>
      <c r="AU306" s="251" t="s">
        <v>83</v>
      </c>
      <c r="AV306" s="14" t="s">
        <v>85</v>
      </c>
      <c r="AW306" s="14" t="s">
        <v>37</v>
      </c>
      <c r="AX306" s="14" t="s">
        <v>75</v>
      </c>
      <c r="AY306" s="251" t="s">
        <v>143</v>
      </c>
    </row>
    <row r="307" s="13" customFormat="1">
      <c r="A307" s="13"/>
      <c r="B307" s="231"/>
      <c r="C307" s="232"/>
      <c r="D307" s="219" t="s">
        <v>192</v>
      </c>
      <c r="E307" s="233" t="s">
        <v>19</v>
      </c>
      <c r="F307" s="234" t="s">
        <v>341</v>
      </c>
      <c r="G307" s="232"/>
      <c r="H307" s="233" t="s">
        <v>19</v>
      </c>
      <c r="I307" s="235"/>
      <c r="J307" s="232"/>
      <c r="K307" s="232"/>
      <c r="L307" s="236"/>
      <c r="M307" s="237"/>
      <c r="N307" s="238"/>
      <c r="O307" s="238"/>
      <c r="P307" s="238"/>
      <c r="Q307" s="238"/>
      <c r="R307" s="238"/>
      <c r="S307" s="238"/>
      <c r="T307" s="239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0" t="s">
        <v>192</v>
      </c>
      <c r="AU307" s="240" t="s">
        <v>83</v>
      </c>
      <c r="AV307" s="13" t="s">
        <v>83</v>
      </c>
      <c r="AW307" s="13" t="s">
        <v>37</v>
      </c>
      <c r="AX307" s="13" t="s">
        <v>75</v>
      </c>
      <c r="AY307" s="240" t="s">
        <v>143</v>
      </c>
    </row>
    <row r="308" s="14" customFormat="1">
      <c r="A308" s="14"/>
      <c r="B308" s="241"/>
      <c r="C308" s="242"/>
      <c r="D308" s="219" t="s">
        <v>192</v>
      </c>
      <c r="E308" s="243" t="s">
        <v>19</v>
      </c>
      <c r="F308" s="244" t="s">
        <v>342</v>
      </c>
      <c r="G308" s="242"/>
      <c r="H308" s="245">
        <v>40.5</v>
      </c>
      <c r="I308" s="246"/>
      <c r="J308" s="242"/>
      <c r="K308" s="242"/>
      <c r="L308" s="247"/>
      <c r="M308" s="248"/>
      <c r="N308" s="249"/>
      <c r="O308" s="249"/>
      <c r="P308" s="249"/>
      <c r="Q308" s="249"/>
      <c r="R308" s="249"/>
      <c r="S308" s="249"/>
      <c r="T308" s="250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1" t="s">
        <v>192</v>
      </c>
      <c r="AU308" s="251" t="s">
        <v>83</v>
      </c>
      <c r="AV308" s="14" t="s">
        <v>85</v>
      </c>
      <c r="AW308" s="14" t="s">
        <v>37</v>
      </c>
      <c r="AX308" s="14" t="s">
        <v>75</v>
      </c>
      <c r="AY308" s="251" t="s">
        <v>143</v>
      </c>
    </row>
    <row r="309" s="13" customFormat="1">
      <c r="A309" s="13"/>
      <c r="B309" s="231"/>
      <c r="C309" s="232"/>
      <c r="D309" s="219" t="s">
        <v>192</v>
      </c>
      <c r="E309" s="233" t="s">
        <v>19</v>
      </c>
      <c r="F309" s="234" t="s">
        <v>343</v>
      </c>
      <c r="G309" s="232"/>
      <c r="H309" s="233" t="s">
        <v>19</v>
      </c>
      <c r="I309" s="235"/>
      <c r="J309" s="232"/>
      <c r="K309" s="232"/>
      <c r="L309" s="236"/>
      <c r="M309" s="237"/>
      <c r="N309" s="238"/>
      <c r="O309" s="238"/>
      <c r="P309" s="238"/>
      <c r="Q309" s="238"/>
      <c r="R309" s="238"/>
      <c r="S309" s="238"/>
      <c r="T309" s="239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0" t="s">
        <v>192</v>
      </c>
      <c r="AU309" s="240" t="s">
        <v>83</v>
      </c>
      <c r="AV309" s="13" t="s">
        <v>83</v>
      </c>
      <c r="AW309" s="13" t="s">
        <v>37</v>
      </c>
      <c r="AX309" s="13" t="s">
        <v>75</v>
      </c>
      <c r="AY309" s="240" t="s">
        <v>143</v>
      </c>
    </row>
    <row r="310" s="14" customFormat="1">
      <c r="A310" s="14"/>
      <c r="B310" s="241"/>
      <c r="C310" s="242"/>
      <c r="D310" s="219" t="s">
        <v>192</v>
      </c>
      <c r="E310" s="243" t="s">
        <v>19</v>
      </c>
      <c r="F310" s="244" t="s">
        <v>344</v>
      </c>
      <c r="G310" s="242"/>
      <c r="H310" s="245">
        <v>20</v>
      </c>
      <c r="I310" s="246"/>
      <c r="J310" s="242"/>
      <c r="K310" s="242"/>
      <c r="L310" s="247"/>
      <c r="M310" s="248"/>
      <c r="N310" s="249"/>
      <c r="O310" s="249"/>
      <c r="P310" s="249"/>
      <c r="Q310" s="249"/>
      <c r="R310" s="249"/>
      <c r="S310" s="249"/>
      <c r="T310" s="250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1" t="s">
        <v>192</v>
      </c>
      <c r="AU310" s="251" t="s">
        <v>83</v>
      </c>
      <c r="AV310" s="14" t="s">
        <v>85</v>
      </c>
      <c r="AW310" s="14" t="s">
        <v>37</v>
      </c>
      <c r="AX310" s="14" t="s">
        <v>75</v>
      </c>
      <c r="AY310" s="251" t="s">
        <v>143</v>
      </c>
    </row>
    <row r="311" s="13" customFormat="1">
      <c r="A311" s="13"/>
      <c r="B311" s="231"/>
      <c r="C311" s="232"/>
      <c r="D311" s="219" t="s">
        <v>192</v>
      </c>
      <c r="E311" s="233" t="s">
        <v>19</v>
      </c>
      <c r="F311" s="234" t="s">
        <v>349</v>
      </c>
      <c r="G311" s="232"/>
      <c r="H311" s="233" t="s">
        <v>19</v>
      </c>
      <c r="I311" s="235"/>
      <c r="J311" s="232"/>
      <c r="K311" s="232"/>
      <c r="L311" s="236"/>
      <c r="M311" s="237"/>
      <c r="N311" s="238"/>
      <c r="O311" s="238"/>
      <c r="P311" s="238"/>
      <c r="Q311" s="238"/>
      <c r="R311" s="238"/>
      <c r="S311" s="238"/>
      <c r="T311" s="239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0" t="s">
        <v>192</v>
      </c>
      <c r="AU311" s="240" t="s">
        <v>83</v>
      </c>
      <c r="AV311" s="13" t="s">
        <v>83</v>
      </c>
      <c r="AW311" s="13" t="s">
        <v>37</v>
      </c>
      <c r="AX311" s="13" t="s">
        <v>75</v>
      </c>
      <c r="AY311" s="240" t="s">
        <v>143</v>
      </c>
    </row>
    <row r="312" s="13" customFormat="1">
      <c r="A312" s="13"/>
      <c r="B312" s="231"/>
      <c r="C312" s="232"/>
      <c r="D312" s="219" t="s">
        <v>192</v>
      </c>
      <c r="E312" s="233" t="s">
        <v>19</v>
      </c>
      <c r="F312" s="234" t="s">
        <v>334</v>
      </c>
      <c r="G312" s="232"/>
      <c r="H312" s="233" t="s">
        <v>19</v>
      </c>
      <c r="I312" s="235"/>
      <c r="J312" s="232"/>
      <c r="K312" s="232"/>
      <c r="L312" s="236"/>
      <c r="M312" s="237"/>
      <c r="N312" s="238"/>
      <c r="O312" s="238"/>
      <c r="P312" s="238"/>
      <c r="Q312" s="238"/>
      <c r="R312" s="238"/>
      <c r="S312" s="238"/>
      <c r="T312" s="239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0" t="s">
        <v>192</v>
      </c>
      <c r="AU312" s="240" t="s">
        <v>83</v>
      </c>
      <c r="AV312" s="13" t="s">
        <v>83</v>
      </c>
      <c r="AW312" s="13" t="s">
        <v>37</v>
      </c>
      <c r="AX312" s="13" t="s">
        <v>75</v>
      </c>
      <c r="AY312" s="240" t="s">
        <v>143</v>
      </c>
    </row>
    <row r="313" s="14" customFormat="1">
      <c r="A313" s="14"/>
      <c r="B313" s="241"/>
      <c r="C313" s="242"/>
      <c r="D313" s="219" t="s">
        <v>192</v>
      </c>
      <c r="E313" s="243" t="s">
        <v>19</v>
      </c>
      <c r="F313" s="244" t="s">
        <v>175</v>
      </c>
      <c r="G313" s="242"/>
      <c r="H313" s="245">
        <v>4</v>
      </c>
      <c r="I313" s="246"/>
      <c r="J313" s="242"/>
      <c r="K313" s="242"/>
      <c r="L313" s="247"/>
      <c r="M313" s="248"/>
      <c r="N313" s="249"/>
      <c r="O313" s="249"/>
      <c r="P313" s="249"/>
      <c r="Q313" s="249"/>
      <c r="R313" s="249"/>
      <c r="S313" s="249"/>
      <c r="T313" s="250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1" t="s">
        <v>192</v>
      </c>
      <c r="AU313" s="251" t="s">
        <v>83</v>
      </c>
      <c r="AV313" s="14" t="s">
        <v>85</v>
      </c>
      <c r="AW313" s="14" t="s">
        <v>37</v>
      </c>
      <c r="AX313" s="14" t="s">
        <v>75</v>
      </c>
      <c r="AY313" s="251" t="s">
        <v>143</v>
      </c>
    </row>
    <row r="314" s="13" customFormat="1">
      <c r="A314" s="13"/>
      <c r="B314" s="231"/>
      <c r="C314" s="232"/>
      <c r="D314" s="219" t="s">
        <v>192</v>
      </c>
      <c r="E314" s="233" t="s">
        <v>19</v>
      </c>
      <c r="F314" s="234" t="s">
        <v>337</v>
      </c>
      <c r="G314" s="232"/>
      <c r="H314" s="233" t="s">
        <v>19</v>
      </c>
      <c r="I314" s="235"/>
      <c r="J314" s="232"/>
      <c r="K314" s="232"/>
      <c r="L314" s="236"/>
      <c r="M314" s="237"/>
      <c r="N314" s="238"/>
      <c r="O314" s="238"/>
      <c r="P314" s="238"/>
      <c r="Q314" s="238"/>
      <c r="R314" s="238"/>
      <c r="S314" s="238"/>
      <c r="T314" s="239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0" t="s">
        <v>192</v>
      </c>
      <c r="AU314" s="240" t="s">
        <v>83</v>
      </c>
      <c r="AV314" s="13" t="s">
        <v>83</v>
      </c>
      <c r="AW314" s="13" t="s">
        <v>37</v>
      </c>
      <c r="AX314" s="13" t="s">
        <v>75</v>
      </c>
      <c r="AY314" s="240" t="s">
        <v>143</v>
      </c>
    </row>
    <row r="315" s="14" customFormat="1">
      <c r="A315" s="14"/>
      <c r="B315" s="241"/>
      <c r="C315" s="242"/>
      <c r="D315" s="219" t="s">
        <v>192</v>
      </c>
      <c r="E315" s="243" t="s">
        <v>19</v>
      </c>
      <c r="F315" s="244" t="s">
        <v>350</v>
      </c>
      <c r="G315" s="242"/>
      <c r="H315" s="245">
        <v>10.5</v>
      </c>
      <c r="I315" s="246"/>
      <c r="J315" s="242"/>
      <c r="K315" s="242"/>
      <c r="L315" s="247"/>
      <c r="M315" s="248"/>
      <c r="N315" s="249"/>
      <c r="O315" s="249"/>
      <c r="P315" s="249"/>
      <c r="Q315" s="249"/>
      <c r="R315" s="249"/>
      <c r="S315" s="249"/>
      <c r="T315" s="250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1" t="s">
        <v>192</v>
      </c>
      <c r="AU315" s="251" t="s">
        <v>83</v>
      </c>
      <c r="AV315" s="14" t="s">
        <v>85</v>
      </c>
      <c r="AW315" s="14" t="s">
        <v>37</v>
      </c>
      <c r="AX315" s="14" t="s">
        <v>75</v>
      </c>
      <c r="AY315" s="251" t="s">
        <v>143</v>
      </c>
    </row>
    <row r="316" s="13" customFormat="1">
      <c r="A316" s="13"/>
      <c r="B316" s="231"/>
      <c r="C316" s="232"/>
      <c r="D316" s="219" t="s">
        <v>192</v>
      </c>
      <c r="E316" s="233" t="s">
        <v>19</v>
      </c>
      <c r="F316" s="234" t="s">
        <v>339</v>
      </c>
      <c r="G316" s="232"/>
      <c r="H316" s="233" t="s">
        <v>19</v>
      </c>
      <c r="I316" s="235"/>
      <c r="J316" s="232"/>
      <c r="K316" s="232"/>
      <c r="L316" s="236"/>
      <c r="M316" s="237"/>
      <c r="N316" s="238"/>
      <c r="O316" s="238"/>
      <c r="P316" s="238"/>
      <c r="Q316" s="238"/>
      <c r="R316" s="238"/>
      <c r="S316" s="238"/>
      <c r="T316" s="239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0" t="s">
        <v>192</v>
      </c>
      <c r="AU316" s="240" t="s">
        <v>83</v>
      </c>
      <c r="AV316" s="13" t="s">
        <v>83</v>
      </c>
      <c r="AW316" s="13" t="s">
        <v>37</v>
      </c>
      <c r="AX316" s="13" t="s">
        <v>75</v>
      </c>
      <c r="AY316" s="240" t="s">
        <v>143</v>
      </c>
    </row>
    <row r="317" s="14" customFormat="1">
      <c r="A317" s="14"/>
      <c r="B317" s="241"/>
      <c r="C317" s="242"/>
      <c r="D317" s="219" t="s">
        <v>192</v>
      </c>
      <c r="E317" s="243" t="s">
        <v>19</v>
      </c>
      <c r="F317" s="244" t="s">
        <v>351</v>
      </c>
      <c r="G317" s="242"/>
      <c r="H317" s="245">
        <v>10.5</v>
      </c>
      <c r="I317" s="246"/>
      <c r="J317" s="242"/>
      <c r="K317" s="242"/>
      <c r="L317" s="247"/>
      <c r="M317" s="248"/>
      <c r="N317" s="249"/>
      <c r="O317" s="249"/>
      <c r="P317" s="249"/>
      <c r="Q317" s="249"/>
      <c r="R317" s="249"/>
      <c r="S317" s="249"/>
      <c r="T317" s="250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1" t="s">
        <v>192</v>
      </c>
      <c r="AU317" s="251" t="s">
        <v>83</v>
      </c>
      <c r="AV317" s="14" t="s">
        <v>85</v>
      </c>
      <c r="AW317" s="14" t="s">
        <v>37</v>
      </c>
      <c r="AX317" s="14" t="s">
        <v>75</v>
      </c>
      <c r="AY317" s="251" t="s">
        <v>143</v>
      </c>
    </row>
    <row r="318" s="13" customFormat="1">
      <c r="A318" s="13"/>
      <c r="B318" s="231"/>
      <c r="C318" s="232"/>
      <c r="D318" s="219" t="s">
        <v>192</v>
      </c>
      <c r="E318" s="233" t="s">
        <v>19</v>
      </c>
      <c r="F318" s="234" t="s">
        <v>341</v>
      </c>
      <c r="G318" s="232"/>
      <c r="H318" s="233" t="s">
        <v>19</v>
      </c>
      <c r="I318" s="235"/>
      <c r="J318" s="232"/>
      <c r="K318" s="232"/>
      <c r="L318" s="236"/>
      <c r="M318" s="237"/>
      <c r="N318" s="238"/>
      <c r="O318" s="238"/>
      <c r="P318" s="238"/>
      <c r="Q318" s="238"/>
      <c r="R318" s="238"/>
      <c r="S318" s="238"/>
      <c r="T318" s="239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0" t="s">
        <v>192</v>
      </c>
      <c r="AU318" s="240" t="s">
        <v>83</v>
      </c>
      <c r="AV318" s="13" t="s">
        <v>83</v>
      </c>
      <c r="AW318" s="13" t="s">
        <v>37</v>
      </c>
      <c r="AX318" s="13" t="s">
        <v>75</v>
      </c>
      <c r="AY318" s="240" t="s">
        <v>143</v>
      </c>
    </row>
    <row r="319" s="14" customFormat="1">
      <c r="A319" s="14"/>
      <c r="B319" s="241"/>
      <c r="C319" s="242"/>
      <c r="D319" s="219" t="s">
        <v>192</v>
      </c>
      <c r="E319" s="243" t="s">
        <v>19</v>
      </c>
      <c r="F319" s="244" t="s">
        <v>352</v>
      </c>
      <c r="G319" s="242"/>
      <c r="H319" s="245">
        <v>12</v>
      </c>
      <c r="I319" s="246"/>
      <c r="J319" s="242"/>
      <c r="K319" s="242"/>
      <c r="L319" s="247"/>
      <c r="M319" s="248"/>
      <c r="N319" s="249"/>
      <c r="O319" s="249"/>
      <c r="P319" s="249"/>
      <c r="Q319" s="249"/>
      <c r="R319" s="249"/>
      <c r="S319" s="249"/>
      <c r="T319" s="250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1" t="s">
        <v>192</v>
      </c>
      <c r="AU319" s="251" t="s">
        <v>83</v>
      </c>
      <c r="AV319" s="14" t="s">
        <v>85</v>
      </c>
      <c r="AW319" s="14" t="s">
        <v>37</v>
      </c>
      <c r="AX319" s="14" t="s">
        <v>75</v>
      </c>
      <c r="AY319" s="251" t="s">
        <v>143</v>
      </c>
    </row>
    <row r="320" s="13" customFormat="1">
      <c r="A320" s="13"/>
      <c r="B320" s="231"/>
      <c r="C320" s="232"/>
      <c r="D320" s="219" t="s">
        <v>192</v>
      </c>
      <c r="E320" s="233" t="s">
        <v>19</v>
      </c>
      <c r="F320" s="234" t="s">
        <v>353</v>
      </c>
      <c r="G320" s="232"/>
      <c r="H320" s="233" t="s">
        <v>19</v>
      </c>
      <c r="I320" s="235"/>
      <c r="J320" s="232"/>
      <c r="K320" s="232"/>
      <c r="L320" s="236"/>
      <c r="M320" s="237"/>
      <c r="N320" s="238"/>
      <c r="O320" s="238"/>
      <c r="P320" s="238"/>
      <c r="Q320" s="238"/>
      <c r="R320" s="238"/>
      <c r="S320" s="238"/>
      <c r="T320" s="239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0" t="s">
        <v>192</v>
      </c>
      <c r="AU320" s="240" t="s">
        <v>83</v>
      </c>
      <c r="AV320" s="13" t="s">
        <v>83</v>
      </c>
      <c r="AW320" s="13" t="s">
        <v>37</v>
      </c>
      <c r="AX320" s="13" t="s">
        <v>75</v>
      </c>
      <c r="AY320" s="240" t="s">
        <v>143</v>
      </c>
    </row>
    <row r="321" s="14" customFormat="1">
      <c r="A321" s="14"/>
      <c r="B321" s="241"/>
      <c r="C321" s="242"/>
      <c r="D321" s="219" t="s">
        <v>192</v>
      </c>
      <c r="E321" s="243" t="s">
        <v>19</v>
      </c>
      <c r="F321" s="244" t="s">
        <v>354</v>
      </c>
      <c r="G321" s="242"/>
      <c r="H321" s="245">
        <v>4.5</v>
      </c>
      <c r="I321" s="246"/>
      <c r="J321" s="242"/>
      <c r="K321" s="242"/>
      <c r="L321" s="247"/>
      <c r="M321" s="248"/>
      <c r="N321" s="249"/>
      <c r="O321" s="249"/>
      <c r="P321" s="249"/>
      <c r="Q321" s="249"/>
      <c r="R321" s="249"/>
      <c r="S321" s="249"/>
      <c r="T321" s="250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1" t="s">
        <v>192</v>
      </c>
      <c r="AU321" s="251" t="s">
        <v>83</v>
      </c>
      <c r="AV321" s="14" t="s">
        <v>85</v>
      </c>
      <c r="AW321" s="14" t="s">
        <v>37</v>
      </c>
      <c r="AX321" s="14" t="s">
        <v>75</v>
      </c>
      <c r="AY321" s="251" t="s">
        <v>143</v>
      </c>
    </row>
    <row r="322" s="15" customFormat="1">
      <c r="A322" s="15"/>
      <c r="B322" s="252"/>
      <c r="C322" s="253"/>
      <c r="D322" s="219" t="s">
        <v>192</v>
      </c>
      <c r="E322" s="254" t="s">
        <v>19</v>
      </c>
      <c r="F322" s="255" t="s">
        <v>203</v>
      </c>
      <c r="G322" s="253"/>
      <c r="H322" s="256">
        <v>190.5</v>
      </c>
      <c r="I322" s="257"/>
      <c r="J322" s="253"/>
      <c r="K322" s="253"/>
      <c r="L322" s="258"/>
      <c r="M322" s="259"/>
      <c r="N322" s="260"/>
      <c r="O322" s="260"/>
      <c r="P322" s="260"/>
      <c r="Q322" s="260"/>
      <c r="R322" s="260"/>
      <c r="S322" s="260"/>
      <c r="T322" s="261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62" t="s">
        <v>192</v>
      </c>
      <c r="AU322" s="262" t="s">
        <v>83</v>
      </c>
      <c r="AV322" s="15" t="s">
        <v>175</v>
      </c>
      <c r="AW322" s="15" t="s">
        <v>37</v>
      </c>
      <c r="AX322" s="15" t="s">
        <v>83</v>
      </c>
      <c r="AY322" s="262" t="s">
        <v>143</v>
      </c>
    </row>
    <row r="323" s="2" customFormat="1" ht="21.28696" customHeight="1">
      <c r="A323" s="40"/>
      <c r="B323" s="41"/>
      <c r="C323" s="206" t="s">
        <v>361</v>
      </c>
      <c r="D323" s="206" t="s">
        <v>146</v>
      </c>
      <c r="E323" s="207" t="s">
        <v>362</v>
      </c>
      <c r="F323" s="208" t="s">
        <v>363</v>
      </c>
      <c r="G323" s="209" t="s">
        <v>189</v>
      </c>
      <c r="H323" s="210">
        <v>175.5</v>
      </c>
      <c r="I323" s="211"/>
      <c r="J323" s="212">
        <f>ROUND(I323*H323,2)</f>
        <v>0</v>
      </c>
      <c r="K323" s="208" t="s">
        <v>19</v>
      </c>
      <c r="L323" s="46"/>
      <c r="M323" s="213" t="s">
        <v>19</v>
      </c>
      <c r="N323" s="214" t="s">
        <v>46</v>
      </c>
      <c r="O323" s="86"/>
      <c r="P323" s="215">
        <f>O323*H323</f>
        <v>0</v>
      </c>
      <c r="Q323" s="215">
        <v>0</v>
      </c>
      <c r="R323" s="215">
        <f>Q323*H323</f>
        <v>0</v>
      </c>
      <c r="S323" s="215">
        <v>0</v>
      </c>
      <c r="T323" s="216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17" t="s">
        <v>175</v>
      </c>
      <c r="AT323" s="217" t="s">
        <v>146</v>
      </c>
      <c r="AU323" s="217" t="s">
        <v>83</v>
      </c>
      <c r="AY323" s="19" t="s">
        <v>143</v>
      </c>
      <c r="BE323" s="218">
        <f>IF(N323="základní",J323,0)</f>
        <v>0</v>
      </c>
      <c r="BF323" s="218">
        <f>IF(N323="snížená",J323,0)</f>
        <v>0</v>
      </c>
      <c r="BG323" s="218">
        <f>IF(N323="zákl. přenesená",J323,0)</f>
        <v>0</v>
      </c>
      <c r="BH323" s="218">
        <f>IF(N323="sníž. přenesená",J323,0)</f>
        <v>0</v>
      </c>
      <c r="BI323" s="218">
        <f>IF(N323="nulová",J323,0)</f>
        <v>0</v>
      </c>
      <c r="BJ323" s="19" t="s">
        <v>83</v>
      </c>
      <c r="BK323" s="218">
        <f>ROUND(I323*H323,2)</f>
        <v>0</v>
      </c>
      <c r="BL323" s="19" t="s">
        <v>175</v>
      </c>
      <c r="BM323" s="217" t="s">
        <v>364</v>
      </c>
    </row>
    <row r="324" s="2" customFormat="1">
      <c r="A324" s="40"/>
      <c r="B324" s="41"/>
      <c r="C324" s="42"/>
      <c r="D324" s="219" t="s">
        <v>152</v>
      </c>
      <c r="E324" s="42"/>
      <c r="F324" s="220" t="s">
        <v>365</v>
      </c>
      <c r="G324" s="42"/>
      <c r="H324" s="42"/>
      <c r="I324" s="221"/>
      <c r="J324" s="42"/>
      <c r="K324" s="42"/>
      <c r="L324" s="46"/>
      <c r="M324" s="222"/>
      <c r="N324" s="223"/>
      <c r="O324" s="86"/>
      <c r="P324" s="86"/>
      <c r="Q324" s="86"/>
      <c r="R324" s="86"/>
      <c r="S324" s="86"/>
      <c r="T324" s="87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9" t="s">
        <v>152</v>
      </c>
      <c r="AU324" s="19" t="s">
        <v>83</v>
      </c>
    </row>
    <row r="325" s="13" customFormat="1">
      <c r="A325" s="13"/>
      <c r="B325" s="231"/>
      <c r="C325" s="232"/>
      <c r="D325" s="219" t="s">
        <v>192</v>
      </c>
      <c r="E325" s="233" t="s">
        <v>19</v>
      </c>
      <c r="F325" s="234" t="s">
        <v>335</v>
      </c>
      <c r="G325" s="232"/>
      <c r="H325" s="233" t="s">
        <v>19</v>
      </c>
      <c r="I325" s="235"/>
      <c r="J325" s="232"/>
      <c r="K325" s="232"/>
      <c r="L325" s="236"/>
      <c r="M325" s="237"/>
      <c r="N325" s="238"/>
      <c r="O325" s="238"/>
      <c r="P325" s="238"/>
      <c r="Q325" s="238"/>
      <c r="R325" s="238"/>
      <c r="S325" s="238"/>
      <c r="T325" s="239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0" t="s">
        <v>192</v>
      </c>
      <c r="AU325" s="240" t="s">
        <v>83</v>
      </c>
      <c r="AV325" s="13" t="s">
        <v>83</v>
      </c>
      <c r="AW325" s="13" t="s">
        <v>37</v>
      </c>
      <c r="AX325" s="13" t="s">
        <v>75</v>
      </c>
      <c r="AY325" s="240" t="s">
        <v>143</v>
      </c>
    </row>
    <row r="326" s="13" customFormat="1">
      <c r="A326" s="13"/>
      <c r="B326" s="231"/>
      <c r="C326" s="232"/>
      <c r="D326" s="219" t="s">
        <v>192</v>
      </c>
      <c r="E326" s="233" t="s">
        <v>19</v>
      </c>
      <c r="F326" s="234" t="s">
        <v>334</v>
      </c>
      <c r="G326" s="232"/>
      <c r="H326" s="233" t="s">
        <v>19</v>
      </c>
      <c r="I326" s="235"/>
      <c r="J326" s="232"/>
      <c r="K326" s="232"/>
      <c r="L326" s="236"/>
      <c r="M326" s="237"/>
      <c r="N326" s="238"/>
      <c r="O326" s="238"/>
      <c r="P326" s="238"/>
      <c r="Q326" s="238"/>
      <c r="R326" s="238"/>
      <c r="S326" s="238"/>
      <c r="T326" s="239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0" t="s">
        <v>192</v>
      </c>
      <c r="AU326" s="240" t="s">
        <v>83</v>
      </c>
      <c r="AV326" s="13" t="s">
        <v>83</v>
      </c>
      <c r="AW326" s="13" t="s">
        <v>37</v>
      </c>
      <c r="AX326" s="13" t="s">
        <v>75</v>
      </c>
      <c r="AY326" s="240" t="s">
        <v>143</v>
      </c>
    </row>
    <row r="327" s="14" customFormat="1">
      <c r="A327" s="14"/>
      <c r="B327" s="241"/>
      <c r="C327" s="242"/>
      <c r="D327" s="219" t="s">
        <v>192</v>
      </c>
      <c r="E327" s="243" t="s">
        <v>19</v>
      </c>
      <c r="F327" s="244" t="s">
        <v>336</v>
      </c>
      <c r="G327" s="242"/>
      <c r="H327" s="245">
        <v>4.5</v>
      </c>
      <c r="I327" s="246"/>
      <c r="J327" s="242"/>
      <c r="K327" s="242"/>
      <c r="L327" s="247"/>
      <c r="M327" s="248"/>
      <c r="N327" s="249"/>
      <c r="O327" s="249"/>
      <c r="P327" s="249"/>
      <c r="Q327" s="249"/>
      <c r="R327" s="249"/>
      <c r="S327" s="249"/>
      <c r="T327" s="250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1" t="s">
        <v>192</v>
      </c>
      <c r="AU327" s="251" t="s">
        <v>83</v>
      </c>
      <c r="AV327" s="14" t="s">
        <v>85</v>
      </c>
      <c r="AW327" s="14" t="s">
        <v>37</v>
      </c>
      <c r="AX327" s="14" t="s">
        <v>75</v>
      </c>
      <c r="AY327" s="251" t="s">
        <v>143</v>
      </c>
    </row>
    <row r="328" s="13" customFormat="1">
      <c r="A328" s="13"/>
      <c r="B328" s="231"/>
      <c r="C328" s="232"/>
      <c r="D328" s="219" t="s">
        <v>192</v>
      </c>
      <c r="E328" s="233" t="s">
        <v>19</v>
      </c>
      <c r="F328" s="234" t="s">
        <v>337</v>
      </c>
      <c r="G328" s="232"/>
      <c r="H328" s="233" t="s">
        <v>19</v>
      </c>
      <c r="I328" s="235"/>
      <c r="J328" s="232"/>
      <c r="K328" s="232"/>
      <c r="L328" s="236"/>
      <c r="M328" s="237"/>
      <c r="N328" s="238"/>
      <c r="O328" s="238"/>
      <c r="P328" s="238"/>
      <c r="Q328" s="238"/>
      <c r="R328" s="238"/>
      <c r="S328" s="238"/>
      <c r="T328" s="239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0" t="s">
        <v>192</v>
      </c>
      <c r="AU328" s="240" t="s">
        <v>83</v>
      </c>
      <c r="AV328" s="13" t="s">
        <v>83</v>
      </c>
      <c r="AW328" s="13" t="s">
        <v>37</v>
      </c>
      <c r="AX328" s="13" t="s">
        <v>75</v>
      </c>
      <c r="AY328" s="240" t="s">
        <v>143</v>
      </c>
    </row>
    <row r="329" s="14" customFormat="1">
      <c r="A329" s="14"/>
      <c r="B329" s="241"/>
      <c r="C329" s="242"/>
      <c r="D329" s="219" t="s">
        <v>192</v>
      </c>
      <c r="E329" s="243" t="s">
        <v>19</v>
      </c>
      <c r="F329" s="244" t="s">
        <v>338</v>
      </c>
      <c r="G329" s="242"/>
      <c r="H329" s="245">
        <v>28</v>
      </c>
      <c r="I329" s="246"/>
      <c r="J329" s="242"/>
      <c r="K329" s="242"/>
      <c r="L329" s="247"/>
      <c r="M329" s="248"/>
      <c r="N329" s="249"/>
      <c r="O329" s="249"/>
      <c r="P329" s="249"/>
      <c r="Q329" s="249"/>
      <c r="R329" s="249"/>
      <c r="S329" s="249"/>
      <c r="T329" s="250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1" t="s">
        <v>192</v>
      </c>
      <c r="AU329" s="251" t="s">
        <v>83</v>
      </c>
      <c r="AV329" s="14" t="s">
        <v>85</v>
      </c>
      <c r="AW329" s="14" t="s">
        <v>37</v>
      </c>
      <c r="AX329" s="14" t="s">
        <v>75</v>
      </c>
      <c r="AY329" s="251" t="s">
        <v>143</v>
      </c>
    </row>
    <row r="330" s="13" customFormat="1">
      <c r="A330" s="13"/>
      <c r="B330" s="231"/>
      <c r="C330" s="232"/>
      <c r="D330" s="219" t="s">
        <v>192</v>
      </c>
      <c r="E330" s="233" t="s">
        <v>19</v>
      </c>
      <c r="F330" s="234" t="s">
        <v>339</v>
      </c>
      <c r="G330" s="232"/>
      <c r="H330" s="233" t="s">
        <v>19</v>
      </c>
      <c r="I330" s="235"/>
      <c r="J330" s="232"/>
      <c r="K330" s="232"/>
      <c r="L330" s="236"/>
      <c r="M330" s="237"/>
      <c r="N330" s="238"/>
      <c r="O330" s="238"/>
      <c r="P330" s="238"/>
      <c r="Q330" s="238"/>
      <c r="R330" s="238"/>
      <c r="S330" s="238"/>
      <c r="T330" s="239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0" t="s">
        <v>192</v>
      </c>
      <c r="AU330" s="240" t="s">
        <v>83</v>
      </c>
      <c r="AV330" s="13" t="s">
        <v>83</v>
      </c>
      <c r="AW330" s="13" t="s">
        <v>37</v>
      </c>
      <c r="AX330" s="13" t="s">
        <v>75</v>
      </c>
      <c r="AY330" s="240" t="s">
        <v>143</v>
      </c>
    </row>
    <row r="331" s="14" customFormat="1">
      <c r="A331" s="14"/>
      <c r="B331" s="241"/>
      <c r="C331" s="242"/>
      <c r="D331" s="219" t="s">
        <v>192</v>
      </c>
      <c r="E331" s="243" t="s">
        <v>19</v>
      </c>
      <c r="F331" s="244" t="s">
        <v>340</v>
      </c>
      <c r="G331" s="242"/>
      <c r="H331" s="245">
        <v>41</v>
      </c>
      <c r="I331" s="246"/>
      <c r="J331" s="242"/>
      <c r="K331" s="242"/>
      <c r="L331" s="247"/>
      <c r="M331" s="248"/>
      <c r="N331" s="249"/>
      <c r="O331" s="249"/>
      <c r="P331" s="249"/>
      <c r="Q331" s="249"/>
      <c r="R331" s="249"/>
      <c r="S331" s="249"/>
      <c r="T331" s="250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1" t="s">
        <v>192</v>
      </c>
      <c r="AU331" s="251" t="s">
        <v>83</v>
      </c>
      <c r="AV331" s="14" t="s">
        <v>85</v>
      </c>
      <c r="AW331" s="14" t="s">
        <v>37</v>
      </c>
      <c r="AX331" s="14" t="s">
        <v>75</v>
      </c>
      <c r="AY331" s="251" t="s">
        <v>143</v>
      </c>
    </row>
    <row r="332" s="13" customFormat="1">
      <c r="A332" s="13"/>
      <c r="B332" s="231"/>
      <c r="C332" s="232"/>
      <c r="D332" s="219" t="s">
        <v>192</v>
      </c>
      <c r="E332" s="233" t="s">
        <v>19</v>
      </c>
      <c r="F332" s="234" t="s">
        <v>341</v>
      </c>
      <c r="G332" s="232"/>
      <c r="H332" s="233" t="s">
        <v>19</v>
      </c>
      <c r="I332" s="235"/>
      <c r="J332" s="232"/>
      <c r="K332" s="232"/>
      <c r="L332" s="236"/>
      <c r="M332" s="237"/>
      <c r="N332" s="238"/>
      <c r="O332" s="238"/>
      <c r="P332" s="238"/>
      <c r="Q332" s="238"/>
      <c r="R332" s="238"/>
      <c r="S332" s="238"/>
      <c r="T332" s="239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0" t="s">
        <v>192</v>
      </c>
      <c r="AU332" s="240" t="s">
        <v>83</v>
      </c>
      <c r="AV332" s="13" t="s">
        <v>83</v>
      </c>
      <c r="AW332" s="13" t="s">
        <v>37</v>
      </c>
      <c r="AX332" s="13" t="s">
        <v>75</v>
      </c>
      <c r="AY332" s="240" t="s">
        <v>143</v>
      </c>
    </row>
    <row r="333" s="14" customFormat="1">
      <c r="A333" s="14"/>
      <c r="B333" s="241"/>
      <c r="C333" s="242"/>
      <c r="D333" s="219" t="s">
        <v>192</v>
      </c>
      <c r="E333" s="243" t="s">
        <v>19</v>
      </c>
      <c r="F333" s="244" t="s">
        <v>342</v>
      </c>
      <c r="G333" s="242"/>
      <c r="H333" s="245">
        <v>40.5</v>
      </c>
      <c r="I333" s="246"/>
      <c r="J333" s="242"/>
      <c r="K333" s="242"/>
      <c r="L333" s="247"/>
      <c r="M333" s="248"/>
      <c r="N333" s="249"/>
      <c r="O333" s="249"/>
      <c r="P333" s="249"/>
      <c r="Q333" s="249"/>
      <c r="R333" s="249"/>
      <c r="S333" s="249"/>
      <c r="T333" s="250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1" t="s">
        <v>192</v>
      </c>
      <c r="AU333" s="251" t="s">
        <v>83</v>
      </c>
      <c r="AV333" s="14" t="s">
        <v>85</v>
      </c>
      <c r="AW333" s="14" t="s">
        <v>37</v>
      </c>
      <c r="AX333" s="14" t="s">
        <v>75</v>
      </c>
      <c r="AY333" s="251" t="s">
        <v>143</v>
      </c>
    </row>
    <row r="334" s="13" customFormat="1">
      <c r="A334" s="13"/>
      <c r="B334" s="231"/>
      <c r="C334" s="232"/>
      <c r="D334" s="219" t="s">
        <v>192</v>
      </c>
      <c r="E334" s="233" t="s">
        <v>19</v>
      </c>
      <c r="F334" s="234" t="s">
        <v>343</v>
      </c>
      <c r="G334" s="232"/>
      <c r="H334" s="233" t="s">
        <v>19</v>
      </c>
      <c r="I334" s="235"/>
      <c r="J334" s="232"/>
      <c r="K334" s="232"/>
      <c r="L334" s="236"/>
      <c r="M334" s="237"/>
      <c r="N334" s="238"/>
      <c r="O334" s="238"/>
      <c r="P334" s="238"/>
      <c r="Q334" s="238"/>
      <c r="R334" s="238"/>
      <c r="S334" s="238"/>
      <c r="T334" s="239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0" t="s">
        <v>192</v>
      </c>
      <c r="AU334" s="240" t="s">
        <v>83</v>
      </c>
      <c r="AV334" s="13" t="s">
        <v>83</v>
      </c>
      <c r="AW334" s="13" t="s">
        <v>37</v>
      </c>
      <c r="AX334" s="13" t="s">
        <v>75</v>
      </c>
      <c r="AY334" s="240" t="s">
        <v>143</v>
      </c>
    </row>
    <row r="335" s="14" customFormat="1">
      <c r="A335" s="14"/>
      <c r="B335" s="241"/>
      <c r="C335" s="242"/>
      <c r="D335" s="219" t="s">
        <v>192</v>
      </c>
      <c r="E335" s="243" t="s">
        <v>19</v>
      </c>
      <c r="F335" s="244" t="s">
        <v>344</v>
      </c>
      <c r="G335" s="242"/>
      <c r="H335" s="245">
        <v>20</v>
      </c>
      <c r="I335" s="246"/>
      <c r="J335" s="242"/>
      <c r="K335" s="242"/>
      <c r="L335" s="247"/>
      <c r="M335" s="248"/>
      <c r="N335" s="249"/>
      <c r="O335" s="249"/>
      <c r="P335" s="249"/>
      <c r="Q335" s="249"/>
      <c r="R335" s="249"/>
      <c r="S335" s="249"/>
      <c r="T335" s="250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51" t="s">
        <v>192</v>
      </c>
      <c r="AU335" s="251" t="s">
        <v>83</v>
      </c>
      <c r="AV335" s="14" t="s">
        <v>85</v>
      </c>
      <c r="AW335" s="14" t="s">
        <v>37</v>
      </c>
      <c r="AX335" s="14" t="s">
        <v>75</v>
      </c>
      <c r="AY335" s="251" t="s">
        <v>143</v>
      </c>
    </row>
    <row r="336" s="13" customFormat="1">
      <c r="A336" s="13"/>
      <c r="B336" s="231"/>
      <c r="C336" s="232"/>
      <c r="D336" s="219" t="s">
        <v>192</v>
      </c>
      <c r="E336" s="233" t="s">
        <v>19</v>
      </c>
      <c r="F336" s="234" t="s">
        <v>349</v>
      </c>
      <c r="G336" s="232"/>
      <c r="H336" s="233" t="s">
        <v>19</v>
      </c>
      <c r="I336" s="235"/>
      <c r="J336" s="232"/>
      <c r="K336" s="232"/>
      <c r="L336" s="236"/>
      <c r="M336" s="237"/>
      <c r="N336" s="238"/>
      <c r="O336" s="238"/>
      <c r="P336" s="238"/>
      <c r="Q336" s="238"/>
      <c r="R336" s="238"/>
      <c r="S336" s="238"/>
      <c r="T336" s="239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0" t="s">
        <v>192</v>
      </c>
      <c r="AU336" s="240" t="s">
        <v>83</v>
      </c>
      <c r="AV336" s="13" t="s">
        <v>83</v>
      </c>
      <c r="AW336" s="13" t="s">
        <v>37</v>
      </c>
      <c r="AX336" s="13" t="s">
        <v>75</v>
      </c>
      <c r="AY336" s="240" t="s">
        <v>143</v>
      </c>
    </row>
    <row r="337" s="13" customFormat="1">
      <c r="A337" s="13"/>
      <c r="B337" s="231"/>
      <c r="C337" s="232"/>
      <c r="D337" s="219" t="s">
        <v>192</v>
      </c>
      <c r="E337" s="233" t="s">
        <v>19</v>
      </c>
      <c r="F337" s="234" t="s">
        <v>334</v>
      </c>
      <c r="G337" s="232"/>
      <c r="H337" s="233" t="s">
        <v>19</v>
      </c>
      <c r="I337" s="235"/>
      <c r="J337" s="232"/>
      <c r="K337" s="232"/>
      <c r="L337" s="236"/>
      <c r="M337" s="237"/>
      <c r="N337" s="238"/>
      <c r="O337" s="238"/>
      <c r="P337" s="238"/>
      <c r="Q337" s="238"/>
      <c r="R337" s="238"/>
      <c r="S337" s="238"/>
      <c r="T337" s="239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0" t="s">
        <v>192</v>
      </c>
      <c r="AU337" s="240" t="s">
        <v>83</v>
      </c>
      <c r="AV337" s="13" t="s">
        <v>83</v>
      </c>
      <c r="AW337" s="13" t="s">
        <v>37</v>
      </c>
      <c r="AX337" s="13" t="s">
        <v>75</v>
      </c>
      <c r="AY337" s="240" t="s">
        <v>143</v>
      </c>
    </row>
    <row r="338" s="14" customFormat="1">
      <c r="A338" s="14"/>
      <c r="B338" s="241"/>
      <c r="C338" s="242"/>
      <c r="D338" s="219" t="s">
        <v>192</v>
      </c>
      <c r="E338" s="243" t="s">
        <v>19</v>
      </c>
      <c r="F338" s="244" t="s">
        <v>175</v>
      </c>
      <c r="G338" s="242"/>
      <c r="H338" s="245">
        <v>4</v>
      </c>
      <c r="I338" s="246"/>
      <c r="J338" s="242"/>
      <c r="K338" s="242"/>
      <c r="L338" s="247"/>
      <c r="M338" s="248"/>
      <c r="N338" s="249"/>
      <c r="O338" s="249"/>
      <c r="P338" s="249"/>
      <c r="Q338" s="249"/>
      <c r="R338" s="249"/>
      <c r="S338" s="249"/>
      <c r="T338" s="250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51" t="s">
        <v>192</v>
      </c>
      <c r="AU338" s="251" t="s">
        <v>83</v>
      </c>
      <c r="AV338" s="14" t="s">
        <v>85</v>
      </c>
      <c r="AW338" s="14" t="s">
        <v>37</v>
      </c>
      <c r="AX338" s="14" t="s">
        <v>75</v>
      </c>
      <c r="AY338" s="251" t="s">
        <v>143</v>
      </c>
    </row>
    <row r="339" s="13" customFormat="1">
      <c r="A339" s="13"/>
      <c r="B339" s="231"/>
      <c r="C339" s="232"/>
      <c r="D339" s="219" t="s">
        <v>192</v>
      </c>
      <c r="E339" s="233" t="s">
        <v>19</v>
      </c>
      <c r="F339" s="234" t="s">
        <v>337</v>
      </c>
      <c r="G339" s="232"/>
      <c r="H339" s="233" t="s">
        <v>19</v>
      </c>
      <c r="I339" s="235"/>
      <c r="J339" s="232"/>
      <c r="K339" s="232"/>
      <c r="L339" s="236"/>
      <c r="M339" s="237"/>
      <c r="N339" s="238"/>
      <c r="O339" s="238"/>
      <c r="P339" s="238"/>
      <c r="Q339" s="238"/>
      <c r="R339" s="238"/>
      <c r="S339" s="238"/>
      <c r="T339" s="239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0" t="s">
        <v>192</v>
      </c>
      <c r="AU339" s="240" t="s">
        <v>83</v>
      </c>
      <c r="AV339" s="13" t="s">
        <v>83</v>
      </c>
      <c r="AW339" s="13" t="s">
        <v>37</v>
      </c>
      <c r="AX339" s="13" t="s">
        <v>75</v>
      </c>
      <c r="AY339" s="240" t="s">
        <v>143</v>
      </c>
    </row>
    <row r="340" s="14" customFormat="1">
      <c r="A340" s="14"/>
      <c r="B340" s="241"/>
      <c r="C340" s="242"/>
      <c r="D340" s="219" t="s">
        <v>192</v>
      </c>
      <c r="E340" s="243" t="s">
        <v>19</v>
      </c>
      <c r="F340" s="244" t="s">
        <v>350</v>
      </c>
      <c r="G340" s="242"/>
      <c r="H340" s="245">
        <v>10.5</v>
      </c>
      <c r="I340" s="246"/>
      <c r="J340" s="242"/>
      <c r="K340" s="242"/>
      <c r="L340" s="247"/>
      <c r="M340" s="248"/>
      <c r="N340" s="249"/>
      <c r="O340" s="249"/>
      <c r="P340" s="249"/>
      <c r="Q340" s="249"/>
      <c r="R340" s="249"/>
      <c r="S340" s="249"/>
      <c r="T340" s="250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1" t="s">
        <v>192</v>
      </c>
      <c r="AU340" s="251" t="s">
        <v>83</v>
      </c>
      <c r="AV340" s="14" t="s">
        <v>85</v>
      </c>
      <c r="AW340" s="14" t="s">
        <v>37</v>
      </c>
      <c r="AX340" s="14" t="s">
        <v>75</v>
      </c>
      <c r="AY340" s="251" t="s">
        <v>143</v>
      </c>
    </row>
    <row r="341" s="13" customFormat="1">
      <c r="A341" s="13"/>
      <c r="B341" s="231"/>
      <c r="C341" s="232"/>
      <c r="D341" s="219" t="s">
        <v>192</v>
      </c>
      <c r="E341" s="233" t="s">
        <v>19</v>
      </c>
      <c r="F341" s="234" t="s">
        <v>339</v>
      </c>
      <c r="G341" s="232"/>
      <c r="H341" s="233" t="s">
        <v>19</v>
      </c>
      <c r="I341" s="235"/>
      <c r="J341" s="232"/>
      <c r="K341" s="232"/>
      <c r="L341" s="236"/>
      <c r="M341" s="237"/>
      <c r="N341" s="238"/>
      <c r="O341" s="238"/>
      <c r="P341" s="238"/>
      <c r="Q341" s="238"/>
      <c r="R341" s="238"/>
      <c r="S341" s="238"/>
      <c r="T341" s="239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0" t="s">
        <v>192</v>
      </c>
      <c r="AU341" s="240" t="s">
        <v>83</v>
      </c>
      <c r="AV341" s="13" t="s">
        <v>83</v>
      </c>
      <c r="AW341" s="13" t="s">
        <v>37</v>
      </c>
      <c r="AX341" s="13" t="s">
        <v>75</v>
      </c>
      <c r="AY341" s="240" t="s">
        <v>143</v>
      </c>
    </row>
    <row r="342" s="14" customFormat="1">
      <c r="A342" s="14"/>
      <c r="B342" s="241"/>
      <c r="C342" s="242"/>
      <c r="D342" s="219" t="s">
        <v>192</v>
      </c>
      <c r="E342" s="243" t="s">
        <v>19</v>
      </c>
      <c r="F342" s="244" t="s">
        <v>351</v>
      </c>
      <c r="G342" s="242"/>
      <c r="H342" s="245">
        <v>10.5</v>
      </c>
      <c r="I342" s="246"/>
      <c r="J342" s="242"/>
      <c r="K342" s="242"/>
      <c r="L342" s="247"/>
      <c r="M342" s="248"/>
      <c r="N342" s="249"/>
      <c r="O342" s="249"/>
      <c r="P342" s="249"/>
      <c r="Q342" s="249"/>
      <c r="R342" s="249"/>
      <c r="S342" s="249"/>
      <c r="T342" s="250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1" t="s">
        <v>192</v>
      </c>
      <c r="AU342" s="251" t="s">
        <v>83</v>
      </c>
      <c r="AV342" s="14" t="s">
        <v>85</v>
      </c>
      <c r="AW342" s="14" t="s">
        <v>37</v>
      </c>
      <c r="AX342" s="14" t="s">
        <v>75</v>
      </c>
      <c r="AY342" s="251" t="s">
        <v>143</v>
      </c>
    </row>
    <row r="343" s="13" customFormat="1">
      <c r="A343" s="13"/>
      <c r="B343" s="231"/>
      <c r="C343" s="232"/>
      <c r="D343" s="219" t="s">
        <v>192</v>
      </c>
      <c r="E343" s="233" t="s">
        <v>19</v>
      </c>
      <c r="F343" s="234" t="s">
        <v>341</v>
      </c>
      <c r="G343" s="232"/>
      <c r="H343" s="233" t="s">
        <v>19</v>
      </c>
      <c r="I343" s="235"/>
      <c r="J343" s="232"/>
      <c r="K343" s="232"/>
      <c r="L343" s="236"/>
      <c r="M343" s="237"/>
      <c r="N343" s="238"/>
      <c r="O343" s="238"/>
      <c r="P343" s="238"/>
      <c r="Q343" s="238"/>
      <c r="R343" s="238"/>
      <c r="S343" s="238"/>
      <c r="T343" s="239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0" t="s">
        <v>192</v>
      </c>
      <c r="AU343" s="240" t="s">
        <v>83</v>
      </c>
      <c r="AV343" s="13" t="s">
        <v>83</v>
      </c>
      <c r="AW343" s="13" t="s">
        <v>37</v>
      </c>
      <c r="AX343" s="13" t="s">
        <v>75</v>
      </c>
      <c r="AY343" s="240" t="s">
        <v>143</v>
      </c>
    </row>
    <row r="344" s="14" customFormat="1">
      <c r="A344" s="14"/>
      <c r="B344" s="241"/>
      <c r="C344" s="242"/>
      <c r="D344" s="219" t="s">
        <v>192</v>
      </c>
      <c r="E344" s="243" t="s">
        <v>19</v>
      </c>
      <c r="F344" s="244" t="s">
        <v>352</v>
      </c>
      <c r="G344" s="242"/>
      <c r="H344" s="245">
        <v>12</v>
      </c>
      <c r="I344" s="246"/>
      <c r="J344" s="242"/>
      <c r="K344" s="242"/>
      <c r="L344" s="247"/>
      <c r="M344" s="248"/>
      <c r="N344" s="249"/>
      <c r="O344" s="249"/>
      <c r="P344" s="249"/>
      <c r="Q344" s="249"/>
      <c r="R344" s="249"/>
      <c r="S344" s="249"/>
      <c r="T344" s="250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1" t="s">
        <v>192</v>
      </c>
      <c r="AU344" s="251" t="s">
        <v>83</v>
      </c>
      <c r="AV344" s="14" t="s">
        <v>85</v>
      </c>
      <c r="AW344" s="14" t="s">
        <v>37</v>
      </c>
      <c r="AX344" s="14" t="s">
        <v>75</v>
      </c>
      <c r="AY344" s="251" t="s">
        <v>143</v>
      </c>
    </row>
    <row r="345" s="13" customFormat="1">
      <c r="A345" s="13"/>
      <c r="B345" s="231"/>
      <c r="C345" s="232"/>
      <c r="D345" s="219" t="s">
        <v>192</v>
      </c>
      <c r="E345" s="233" t="s">
        <v>19</v>
      </c>
      <c r="F345" s="234" t="s">
        <v>353</v>
      </c>
      <c r="G345" s="232"/>
      <c r="H345" s="233" t="s">
        <v>19</v>
      </c>
      <c r="I345" s="235"/>
      <c r="J345" s="232"/>
      <c r="K345" s="232"/>
      <c r="L345" s="236"/>
      <c r="M345" s="237"/>
      <c r="N345" s="238"/>
      <c r="O345" s="238"/>
      <c r="P345" s="238"/>
      <c r="Q345" s="238"/>
      <c r="R345" s="238"/>
      <c r="S345" s="238"/>
      <c r="T345" s="239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0" t="s">
        <v>192</v>
      </c>
      <c r="AU345" s="240" t="s">
        <v>83</v>
      </c>
      <c r="AV345" s="13" t="s">
        <v>83</v>
      </c>
      <c r="AW345" s="13" t="s">
        <v>37</v>
      </c>
      <c r="AX345" s="13" t="s">
        <v>75</v>
      </c>
      <c r="AY345" s="240" t="s">
        <v>143</v>
      </c>
    </row>
    <row r="346" s="14" customFormat="1">
      <c r="A346" s="14"/>
      <c r="B346" s="241"/>
      <c r="C346" s="242"/>
      <c r="D346" s="219" t="s">
        <v>192</v>
      </c>
      <c r="E346" s="243" t="s">
        <v>19</v>
      </c>
      <c r="F346" s="244" t="s">
        <v>354</v>
      </c>
      <c r="G346" s="242"/>
      <c r="H346" s="245">
        <v>4.5</v>
      </c>
      <c r="I346" s="246"/>
      <c r="J346" s="242"/>
      <c r="K346" s="242"/>
      <c r="L346" s="247"/>
      <c r="M346" s="248"/>
      <c r="N346" s="249"/>
      <c r="O346" s="249"/>
      <c r="P346" s="249"/>
      <c r="Q346" s="249"/>
      <c r="R346" s="249"/>
      <c r="S346" s="249"/>
      <c r="T346" s="250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1" t="s">
        <v>192</v>
      </c>
      <c r="AU346" s="251" t="s">
        <v>83</v>
      </c>
      <c r="AV346" s="14" t="s">
        <v>85</v>
      </c>
      <c r="AW346" s="14" t="s">
        <v>37</v>
      </c>
      <c r="AX346" s="14" t="s">
        <v>75</v>
      </c>
      <c r="AY346" s="251" t="s">
        <v>143</v>
      </c>
    </row>
    <row r="347" s="15" customFormat="1">
      <c r="A347" s="15"/>
      <c r="B347" s="252"/>
      <c r="C347" s="253"/>
      <c r="D347" s="219" t="s">
        <v>192</v>
      </c>
      <c r="E347" s="254" t="s">
        <v>19</v>
      </c>
      <c r="F347" s="255" t="s">
        <v>203</v>
      </c>
      <c r="G347" s="253"/>
      <c r="H347" s="256">
        <v>175.5</v>
      </c>
      <c r="I347" s="257"/>
      <c r="J347" s="253"/>
      <c r="K347" s="253"/>
      <c r="L347" s="258"/>
      <c r="M347" s="259"/>
      <c r="N347" s="260"/>
      <c r="O347" s="260"/>
      <c r="P347" s="260"/>
      <c r="Q347" s="260"/>
      <c r="R347" s="260"/>
      <c r="S347" s="260"/>
      <c r="T347" s="261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262" t="s">
        <v>192</v>
      </c>
      <c r="AU347" s="262" t="s">
        <v>83</v>
      </c>
      <c r="AV347" s="15" t="s">
        <v>175</v>
      </c>
      <c r="AW347" s="15" t="s">
        <v>37</v>
      </c>
      <c r="AX347" s="15" t="s">
        <v>83</v>
      </c>
      <c r="AY347" s="262" t="s">
        <v>143</v>
      </c>
    </row>
    <row r="348" s="12" customFormat="1" ht="25.92" customHeight="1">
      <c r="A348" s="12"/>
      <c r="B348" s="190"/>
      <c r="C348" s="191"/>
      <c r="D348" s="192" t="s">
        <v>74</v>
      </c>
      <c r="E348" s="193" t="s">
        <v>245</v>
      </c>
      <c r="F348" s="193" t="s">
        <v>366</v>
      </c>
      <c r="G348" s="191"/>
      <c r="H348" s="191"/>
      <c r="I348" s="194"/>
      <c r="J348" s="195">
        <f>BK348</f>
        <v>0</v>
      </c>
      <c r="K348" s="191"/>
      <c r="L348" s="196"/>
      <c r="M348" s="197"/>
      <c r="N348" s="198"/>
      <c r="O348" s="198"/>
      <c r="P348" s="199">
        <f>SUM(P349:P492)</f>
        <v>0</v>
      </c>
      <c r="Q348" s="198"/>
      <c r="R348" s="199">
        <f>SUM(R349:R492)</f>
        <v>0</v>
      </c>
      <c r="S348" s="198"/>
      <c r="T348" s="200">
        <f>SUM(T349:T492)</f>
        <v>0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201" t="s">
        <v>83</v>
      </c>
      <c r="AT348" s="202" t="s">
        <v>74</v>
      </c>
      <c r="AU348" s="202" t="s">
        <v>75</v>
      </c>
      <c r="AY348" s="201" t="s">
        <v>143</v>
      </c>
      <c r="BK348" s="203">
        <f>SUM(BK349:BK492)</f>
        <v>0</v>
      </c>
    </row>
    <row r="349" s="2" customFormat="1" ht="15.02609" customHeight="1">
      <c r="A349" s="40"/>
      <c r="B349" s="41"/>
      <c r="C349" s="263" t="s">
        <v>367</v>
      </c>
      <c r="D349" s="263" t="s">
        <v>140</v>
      </c>
      <c r="E349" s="264" t="s">
        <v>368</v>
      </c>
      <c r="F349" s="265" t="s">
        <v>369</v>
      </c>
      <c r="G349" s="266" t="s">
        <v>370</v>
      </c>
      <c r="H349" s="267">
        <v>1</v>
      </c>
      <c r="I349" s="268"/>
      <c r="J349" s="269">
        <f>ROUND(I349*H349,2)</f>
        <v>0</v>
      </c>
      <c r="K349" s="265" t="s">
        <v>19</v>
      </c>
      <c r="L349" s="270"/>
      <c r="M349" s="271" t="s">
        <v>19</v>
      </c>
      <c r="N349" s="272" t="s">
        <v>46</v>
      </c>
      <c r="O349" s="86"/>
      <c r="P349" s="215">
        <f>O349*H349</f>
        <v>0</v>
      </c>
      <c r="Q349" s="215">
        <v>0</v>
      </c>
      <c r="R349" s="215">
        <f>Q349*H349</f>
        <v>0</v>
      </c>
      <c r="S349" s="215">
        <v>0</v>
      </c>
      <c r="T349" s="216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17" t="s">
        <v>241</v>
      </c>
      <c r="AT349" s="217" t="s">
        <v>140</v>
      </c>
      <c r="AU349" s="217" t="s">
        <v>83</v>
      </c>
      <c r="AY349" s="19" t="s">
        <v>143</v>
      </c>
      <c r="BE349" s="218">
        <f>IF(N349="základní",J349,0)</f>
        <v>0</v>
      </c>
      <c r="BF349" s="218">
        <f>IF(N349="snížená",J349,0)</f>
        <v>0</v>
      </c>
      <c r="BG349" s="218">
        <f>IF(N349="zákl. přenesená",J349,0)</f>
        <v>0</v>
      </c>
      <c r="BH349" s="218">
        <f>IF(N349="sníž. přenesená",J349,0)</f>
        <v>0</v>
      </c>
      <c r="BI349" s="218">
        <f>IF(N349="nulová",J349,0)</f>
        <v>0</v>
      </c>
      <c r="BJ349" s="19" t="s">
        <v>83</v>
      </c>
      <c r="BK349" s="218">
        <f>ROUND(I349*H349,2)</f>
        <v>0</v>
      </c>
      <c r="BL349" s="19" t="s">
        <v>175</v>
      </c>
      <c r="BM349" s="217" t="s">
        <v>371</v>
      </c>
    </row>
    <row r="350" s="2" customFormat="1">
      <c r="A350" s="40"/>
      <c r="B350" s="41"/>
      <c r="C350" s="42"/>
      <c r="D350" s="219" t="s">
        <v>152</v>
      </c>
      <c r="E350" s="42"/>
      <c r="F350" s="220" t="s">
        <v>369</v>
      </c>
      <c r="G350" s="42"/>
      <c r="H350" s="42"/>
      <c r="I350" s="221"/>
      <c r="J350" s="42"/>
      <c r="K350" s="42"/>
      <c r="L350" s="46"/>
      <c r="M350" s="222"/>
      <c r="N350" s="223"/>
      <c r="O350" s="86"/>
      <c r="P350" s="86"/>
      <c r="Q350" s="86"/>
      <c r="R350" s="86"/>
      <c r="S350" s="86"/>
      <c r="T350" s="87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T350" s="19" t="s">
        <v>152</v>
      </c>
      <c r="AU350" s="19" t="s">
        <v>83</v>
      </c>
    </row>
    <row r="351" s="14" customFormat="1">
      <c r="A351" s="14"/>
      <c r="B351" s="241"/>
      <c r="C351" s="242"/>
      <c r="D351" s="219" t="s">
        <v>192</v>
      </c>
      <c r="E351" s="243" t="s">
        <v>19</v>
      </c>
      <c r="F351" s="244" t="s">
        <v>83</v>
      </c>
      <c r="G351" s="242"/>
      <c r="H351" s="245">
        <v>1</v>
      </c>
      <c r="I351" s="246"/>
      <c r="J351" s="242"/>
      <c r="K351" s="242"/>
      <c r="L351" s="247"/>
      <c r="M351" s="248"/>
      <c r="N351" s="249"/>
      <c r="O351" s="249"/>
      <c r="P351" s="249"/>
      <c r="Q351" s="249"/>
      <c r="R351" s="249"/>
      <c r="S351" s="249"/>
      <c r="T351" s="250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1" t="s">
        <v>192</v>
      </c>
      <c r="AU351" s="251" t="s">
        <v>83</v>
      </c>
      <c r="AV351" s="14" t="s">
        <v>85</v>
      </c>
      <c r="AW351" s="14" t="s">
        <v>37</v>
      </c>
      <c r="AX351" s="14" t="s">
        <v>75</v>
      </c>
      <c r="AY351" s="251" t="s">
        <v>143</v>
      </c>
    </row>
    <row r="352" s="15" customFormat="1">
      <c r="A352" s="15"/>
      <c r="B352" s="252"/>
      <c r="C352" s="253"/>
      <c r="D352" s="219" t="s">
        <v>192</v>
      </c>
      <c r="E352" s="254" t="s">
        <v>19</v>
      </c>
      <c r="F352" s="255" t="s">
        <v>203</v>
      </c>
      <c r="G352" s="253"/>
      <c r="H352" s="256">
        <v>1</v>
      </c>
      <c r="I352" s="257"/>
      <c r="J352" s="253"/>
      <c r="K352" s="253"/>
      <c r="L352" s="258"/>
      <c r="M352" s="259"/>
      <c r="N352" s="260"/>
      <c r="O352" s="260"/>
      <c r="P352" s="260"/>
      <c r="Q352" s="260"/>
      <c r="R352" s="260"/>
      <c r="S352" s="260"/>
      <c r="T352" s="261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62" t="s">
        <v>192</v>
      </c>
      <c r="AU352" s="262" t="s">
        <v>83</v>
      </c>
      <c r="AV352" s="15" t="s">
        <v>175</v>
      </c>
      <c r="AW352" s="15" t="s">
        <v>37</v>
      </c>
      <c r="AX352" s="15" t="s">
        <v>83</v>
      </c>
      <c r="AY352" s="262" t="s">
        <v>143</v>
      </c>
    </row>
    <row r="353" s="2" customFormat="1" ht="15.02609" customHeight="1">
      <c r="A353" s="40"/>
      <c r="B353" s="41"/>
      <c r="C353" s="206" t="s">
        <v>372</v>
      </c>
      <c r="D353" s="206" t="s">
        <v>146</v>
      </c>
      <c r="E353" s="207" t="s">
        <v>373</v>
      </c>
      <c r="F353" s="208" t="s">
        <v>374</v>
      </c>
      <c r="G353" s="209" t="s">
        <v>370</v>
      </c>
      <c r="H353" s="210">
        <v>1</v>
      </c>
      <c r="I353" s="211"/>
      <c r="J353" s="212">
        <f>ROUND(I353*H353,2)</f>
        <v>0</v>
      </c>
      <c r="K353" s="208" t="s">
        <v>19</v>
      </c>
      <c r="L353" s="46"/>
      <c r="M353" s="213" t="s">
        <v>19</v>
      </c>
      <c r="N353" s="214" t="s">
        <v>46</v>
      </c>
      <c r="O353" s="86"/>
      <c r="P353" s="215">
        <f>O353*H353</f>
        <v>0</v>
      </c>
      <c r="Q353" s="215">
        <v>0</v>
      </c>
      <c r="R353" s="215">
        <f>Q353*H353</f>
        <v>0</v>
      </c>
      <c r="S353" s="215">
        <v>0</v>
      </c>
      <c r="T353" s="216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17" t="s">
        <v>175</v>
      </c>
      <c r="AT353" s="217" t="s">
        <v>146</v>
      </c>
      <c r="AU353" s="217" t="s">
        <v>83</v>
      </c>
      <c r="AY353" s="19" t="s">
        <v>143</v>
      </c>
      <c r="BE353" s="218">
        <f>IF(N353="základní",J353,0)</f>
        <v>0</v>
      </c>
      <c r="BF353" s="218">
        <f>IF(N353="snížená",J353,0)</f>
        <v>0</v>
      </c>
      <c r="BG353" s="218">
        <f>IF(N353="zákl. přenesená",J353,0)</f>
        <v>0</v>
      </c>
      <c r="BH353" s="218">
        <f>IF(N353="sníž. přenesená",J353,0)</f>
        <v>0</v>
      </c>
      <c r="BI353" s="218">
        <f>IF(N353="nulová",J353,0)</f>
        <v>0</v>
      </c>
      <c r="BJ353" s="19" t="s">
        <v>83</v>
      </c>
      <c r="BK353" s="218">
        <f>ROUND(I353*H353,2)</f>
        <v>0</v>
      </c>
      <c r="BL353" s="19" t="s">
        <v>175</v>
      </c>
      <c r="BM353" s="217" t="s">
        <v>375</v>
      </c>
    </row>
    <row r="354" s="2" customFormat="1">
      <c r="A354" s="40"/>
      <c r="B354" s="41"/>
      <c r="C354" s="42"/>
      <c r="D354" s="219" t="s">
        <v>152</v>
      </c>
      <c r="E354" s="42"/>
      <c r="F354" s="220" t="s">
        <v>376</v>
      </c>
      <c r="G354" s="42"/>
      <c r="H354" s="42"/>
      <c r="I354" s="221"/>
      <c r="J354" s="42"/>
      <c r="K354" s="42"/>
      <c r="L354" s="46"/>
      <c r="M354" s="222"/>
      <c r="N354" s="223"/>
      <c r="O354" s="86"/>
      <c r="P354" s="86"/>
      <c r="Q354" s="86"/>
      <c r="R354" s="86"/>
      <c r="S354" s="86"/>
      <c r="T354" s="87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T354" s="19" t="s">
        <v>152</v>
      </c>
      <c r="AU354" s="19" t="s">
        <v>83</v>
      </c>
    </row>
    <row r="355" s="2" customFormat="1">
      <c r="A355" s="40"/>
      <c r="B355" s="41"/>
      <c r="C355" s="42"/>
      <c r="D355" s="219" t="s">
        <v>157</v>
      </c>
      <c r="E355" s="42"/>
      <c r="F355" s="224" t="s">
        <v>266</v>
      </c>
      <c r="G355" s="42"/>
      <c r="H355" s="42"/>
      <c r="I355" s="221"/>
      <c r="J355" s="42"/>
      <c r="K355" s="42"/>
      <c r="L355" s="46"/>
      <c r="M355" s="222"/>
      <c r="N355" s="223"/>
      <c r="O355" s="86"/>
      <c r="P355" s="86"/>
      <c r="Q355" s="86"/>
      <c r="R355" s="86"/>
      <c r="S355" s="86"/>
      <c r="T355" s="87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9" t="s">
        <v>157</v>
      </c>
      <c r="AU355" s="19" t="s">
        <v>83</v>
      </c>
    </row>
    <row r="356" s="13" customFormat="1">
      <c r="A356" s="13"/>
      <c r="B356" s="231"/>
      <c r="C356" s="232"/>
      <c r="D356" s="219" t="s">
        <v>192</v>
      </c>
      <c r="E356" s="233" t="s">
        <v>19</v>
      </c>
      <c r="F356" s="234" t="s">
        <v>377</v>
      </c>
      <c r="G356" s="232"/>
      <c r="H356" s="233" t="s">
        <v>19</v>
      </c>
      <c r="I356" s="235"/>
      <c r="J356" s="232"/>
      <c r="K356" s="232"/>
      <c r="L356" s="236"/>
      <c r="M356" s="237"/>
      <c r="N356" s="238"/>
      <c r="O356" s="238"/>
      <c r="P356" s="238"/>
      <c r="Q356" s="238"/>
      <c r="R356" s="238"/>
      <c r="S356" s="238"/>
      <c r="T356" s="239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0" t="s">
        <v>192</v>
      </c>
      <c r="AU356" s="240" t="s">
        <v>83</v>
      </c>
      <c r="AV356" s="13" t="s">
        <v>83</v>
      </c>
      <c r="AW356" s="13" t="s">
        <v>37</v>
      </c>
      <c r="AX356" s="13" t="s">
        <v>75</v>
      </c>
      <c r="AY356" s="240" t="s">
        <v>143</v>
      </c>
    </row>
    <row r="357" s="14" customFormat="1">
      <c r="A357" s="14"/>
      <c r="B357" s="241"/>
      <c r="C357" s="242"/>
      <c r="D357" s="219" t="s">
        <v>192</v>
      </c>
      <c r="E357" s="243" t="s">
        <v>19</v>
      </c>
      <c r="F357" s="244" t="s">
        <v>83</v>
      </c>
      <c r="G357" s="242"/>
      <c r="H357" s="245">
        <v>1</v>
      </c>
      <c r="I357" s="246"/>
      <c r="J357" s="242"/>
      <c r="K357" s="242"/>
      <c r="L357" s="247"/>
      <c r="M357" s="248"/>
      <c r="N357" s="249"/>
      <c r="O357" s="249"/>
      <c r="P357" s="249"/>
      <c r="Q357" s="249"/>
      <c r="R357" s="249"/>
      <c r="S357" s="249"/>
      <c r="T357" s="250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1" t="s">
        <v>192</v>
      </c>
      <c r="AU357" s="251" t="s">
        <v>83</v>
      </c>
      <c r="AV357" s="14" t="s">
        <v>85</v>
      </c>
      <c r="AW357" s="14" t="s">
        <v>37</v>
      </c>
      <c r="AX357" s="14" t="s">
        <v>75</v>
      </c>
      <c r="AY357" s="251" t="s">
        <v>143</v>
      </c>
    </row>
    <row r="358" s="15" customFormat="1">
      <c r="A358" s="15"/>
      <c r="B358" s="252"/>
      <c r="C358" s="253"/>
      <c r="D358" s="219" t="s">
        <v>192</v>
      </c>
      <c r="E358" s="254" t="s">
        <v>19</v>
      </c>
      <c r="F358" s="255" t="s">
        <v>203</v>
      </c>
      <c r="G358" s="253"/>
      <c r="H358" s="256">
        <v>1</v>
      </c>
      <c r="I358" s="257"/>
      <c r="J358" s="253"/>
      <c r="K358" s="253"/>
      <c r="L358" s="258"/>
      <c r="M358" s="259"/>
      <c r="N358" s="260"/>
      <c r="O358" s="260"/>
      <c r="P358" s="260"/>
      <c r="Q358" s="260"/>
      <c r="R358" s="260"/>
      <c r="S358" s="260"/>
      <c r="T358" s="261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62" t="s">
        <v>192</v>
      </c>
      <c r="AU358" s="262" t="s">
        <v>83</v>
      </c>
      <c r="AV358" s="15" t="s">
        <v>175</v>
      </c>
      <c r="AW358" s="15" t="s">
        <v>37</v>
      </c>
      <c r="AX358" s="15" t="s">
        <v>83</v>
      </c>
      <c r="AY358" s="262" t="s">
        <v>143</v>
      </c>
    </row>
    <row r="359" s="2" customFormat="1" ht="15.02609" customHeight="1">
      <c r="A359" s="40"/>
      <c r="B359" s="41"/>
      <c r="C359" s="206" t="s">
        <v>378</v>
      </c>
      <c r="D359" s="206" t="s">
        <v>146</v>
      </c>
      <c r="E359" s="207" t="s">
        <v>379</v>
      </c>
      <c r="F359" s="208" t="s">
        <v>380</v>
      </c>
      <c r="G359" s="209" t="s">
        <v>189</v>
      </c>
      <c r="H359" s="210">
        <v>149.5</v>
      </c>
      <c r="I359" s="211"/>
      <c r="J359" s="212">
        <f>ROUND(I359*H359,2)</f>
        <v>0</v>
      </c>
      <c r="K359" s="208" t="s">
        <v>19</v>
      </c>
      <c r="L359" s="46"/>
      <c r="M359" s="213" t="s">
        <v>19</v>
      </c>
      <c r="N359" s="214" t="s">
        <v>46</v>
      </c>
      <c r="O359" s="86"/>
      <c r="P359" s="215">
        <f>O359*H359</f>
        <v>0</v>
      </c>
      <c r="Q359" s="215">
        <v>0</v>
      </c>
      <c r="R359" s="215">
        <f>Q359*H359</f>
        <v>0</v>
      </c>
      <c r="S359" s="215">
        <v>0</v>
      </c>
      <c r="T359" s="216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17" t="s">
        <v>175</v>
      </c>
      <c r="AT359" s="217" t="s">
        <v>146</v>
      </c>
      <c r="AU359" s="217" t="s">
        <v>83</v>
      </c>
      <c r="AY359" s="19" t="s">
        <v>143</v>
      </c>
      <c r="BE359" s="218">
        <f>IF(N359="základní",J359,0)</f>
        <v>0</v>
      </c>
      <c r="BF359" s="218">
        <f>IF(N359="snížená",J359,0)</f>
        <v>0</v>
      </c>
      <c r="BG359" s="218">
        <f>IF(N359="zákl. přenesená",J359,0)</f>
        <v>0</v>
      </c>
      <c r="BH359" s="218">
        <f>IF(N359="sníž. přenesená",J359,0)</f>
        <v>0</v>
      </c>
      <c r="BI359" s="218">
        <f>IF(N359="nulová",J359,0)</f>
        <v>0</v>
      </c>
      <c r="BJ359" s="19" t="s">
        <v>83</v>
      </c>
      <c r="BK359" s="218">
        <f>ROUND(I359*H359,2)</f>
        <v>0</v>
      </c>
      <c r="BL359" s="19" t="s">
        <v>175</v>
      </c>
      <c r="BM359" s="217" t="s">
        <v>381</v>
      </c>
    </row>
    <row r="360" s="2" customFormat="1">
      <c r="A360" s="40"/>
      <c r="B360" s="41"/>
      <c r="C360" s="42"/>
      <c r="D360" s="219" t="s">
        <v>152</v>
      </c>
      <c r="E360" s="42"/>
      <c r="F360" s="220" t="s">
        <v>382</v>
      </c>
      <c r="G360" s="42"/>
      <c r="H360" s="42"/>
      <c r="I360" s="221"/>
      <c r="J360" s="42"/>
      <c r="K360" s="42"/>
      <c r="L360" s="46"/>
      <c r="M360" s="222"/>
      <c r="N360" s="223"/>
      <c r="O360" s="86"/>
      <c r="P360" s="86"/>
      <c r="Q360" s="86"/>
      <c r="R360" s="86"/>
      <c r="S360" s="86"/>
      <c r="T360" s="87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9" t="s">
        <v>152</v>
      </c>
      <c r="AU360" s="19" t="s">
        <v>83</v>
      </c>
    </row>
    <row r="361" s="2" customFormat="1">
      <c r="A361" s="40"/>
      <c r="B361" s="41"/>
      <c r="C361" s="42"/>
      <c r="D361" s="219" t="s">
        <v>157</v>
      </c>
      <c r="E361" s="42"/>
      <c r="F361" s="224" t="s">
        <v>360</v>
      </c>
      <c r="G361" s="42"/>
      <c r="H361" s="42"/>
      <c r="I361" s="221"/>
      <c r="J361" s="42"/>
      <c r="K361" s="42"/>
      <c r="L361" s="46"/>
      <c r="M361" s="222"/>
      <c r="N361" s="223"/>
      <c r="O361" s="86"/>
      <c r="P361" s="86"/>
      <c r="Q361" s="86"/>
      <c r="R361" s="86"/>
      <c r="S361" s="86"/>
      <c r="T361" s="87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T361" s="19" t="s">
        <v>157</v>
      </c>
      <c r="AU361" s="19" t="s">
        <v>83</v>
      </c>
    </row>
    <row r="362" s="13" customFormat="1">
      <c r="A362" s="13"/>
      <c r="B362" s="231"/>
      <c r="C362" s="232"/>
      <c r="D362" s="219" t="s">
        <v>192</v>
      </c>
      <c r="E362" s="233" t="s">
        <v>19</v>
      </c>
      <c r="F362" s="234" t="s">
        <v>383</v>
      </c>
      <c r="G362" s="232"/>
      <c r="H362" s="233" t="s">
        <v>19</v>
      </c>
      <c r="I362" s="235"/>
      <c r="J362" s="232"/>
      <c r="K362" s="232"/>
      <c r="L362" s="236"/>
      <c r="M362" s="237"/>
      <c r="N362" s="238"/>
      <c r="O362" s="238"/>
      <c r="P362" s="238"/>
      <c r="Q362" s="238"/>
      <c r="R362" s="238"/>
      <c r="S362" s="238"/>
      <c r="T362" s="239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0" t="s">
        <v>192</v>
      </c>
      <c r="AU362" s="240" t="s">
        <v>83</v>
      </c>
      <c r="AV362" s="13" t="s">
        <v>83</v>
      </c>
      <c r="AW362" s="13" t="s">
        <v>37</v>
      </c>
      <c r="AX362" s="13" t="s">
        <v>75</v>
      </c>
      <c r="AY362" s="240" t="s">
        <v>143</v>
      </c>
    </row>
    <row r="363" s="14" customFormat="1">
      <c r="A363" s="14"/>
      <c r="B363" s="241"/>
      <c r="C363" s="242"/>
      <c r="D363" s="219" t="s">
        <v>192</v>
      </c>
      <c r="E363" s="243" t="s">
        <v>19</v>
      </c>
      <c r="F363" s="244" t="s">
        <v>384</v>
      </c>
      <c r="G363" s="242"/>
      <c r="H363" s="245">
        <v>1.5</v>
      </c>
      <c r="I363" s="246"/>
      <c r="J363" s="242"/>
      <c r="K363" s="242"/>
      <c r="L363" s="247"/>
      <c r="M363" s="248"/>
      <c r="N363" s="249"/>
      <c r="O363" s="249"/>
      <c r="P363" s="249"/>
      <c r="Q363" s="249"/>
      <c r="R363" s="249"/>
      <c r="S363" s="249"/>
      <c r="T363" s="250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51" t="s">
        <v>192</v>
      </c>
      <c r="AU363" s="251" t="s">
        <v>83</v>
      </c>
      <c r="AV363" s="14" t="s">
        <v>85</v>
      </c>
      <c r="AW363" s="14" t="s">
        <v>37</v>
      </c>
      <c r="AX363" s="14" t="s">
        <v>75</v>
      </c>
      <c r="AY363" s="251" t="s">
        <v>143</v>
      </c>
    </row>
    <row r="364" s="13" customFormat="1">
      <c r="A364" s="13"/>
      <c r="B364" s="231"/>
      <c r="C364" s="232"/>
      <c r="D364" s="219" t="s">
        <v>192</v>
      </c>
      <c r="E364" s="233" t="s">
        <v>19</v>
      </c>
      <c r="F364" s="234" t="s">
        <v>385</v>
      </c>
      <c r="G364" s="232"/>
      <c r="H364" s="233" t="s">
        <v>19</v>
      </c>
      <c r="I364" s="235"/>
      <c r="J364" s="232"/>
      <c r="K364" s="232"/>
      <c r="L364" s="236"/>
      <c r="M364" s="237"/>
      <c r="N364" s="238"/>
      <c r="O364" s="238"/>
      <c r="P364" s="238"/>
      <c r="Q364" s="238"/>
      <c r="R364" s="238"/>
      <c r="S364" s="238"/>
      <c r="T364" s="239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0" t="s">
        <v>192</v>
      </c>
      <c r="AU364" s="240" t="s">
        <v>83</v>
      </c>
      <c r="AV364" s="13" t="s">
        <v>83</v>
      </c>
      <c r="AW364" s="13" t="s">
        <v>37</v>
      </c>
      <c r="AX364" s="13" t="s">
        <v>75</v>
      </c>
      <c r="AY364" s="240" t="s">
        <v>143</v>
      </c>
    </row>
    <row r="365" s="14" customFormat="1">
      <c r="A365" s="14"/>
      <c r="B365" s="241"/>
      <c r="C365" s="242"/>
      <c r="D365" s="219" t="s">
        <v>192</v>
      </c>
      <c r="E365" s="243" t="s">
        <v>19</v>
      </c>
      <c r="F365" s="244" t="s">
        <v>386</v>
      </c>
      <c r="G365" s="242"/>
      <c r="H365" s="245">
        <v>148</v>
      </c>
      <c r="I365" s="246"/>
      <c r="J365" s="242"/>
      <c r="K365" s="242"/>
      <c r="L365" s="247"/>
      <c r="M365" s="248"/>
      <c r="N365" s="249"/>
      <c r="O365" s="249"/>
      <c r="P365" s="249"/>
      <c r="Q365" s="249"/>
      <c r="R365" s="249"/>
      <c r="S365" s="249"/>
      <c r="T365" s="250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1" t="s">
        <v>192</v>
      </c>
      <c r="AU365" s="251" t="s">
        <v>83</v>
      </c>
      <c r="AV365" s="14" t="s">
        <v>85</v>
      </c>
      <c r="AW365" s="14" t="s">
        <v>37</v>
      </c>
      <c r="AX365" s="14" t="s">
        <v>75</v>
      </c>
      <c r="AY365" s="251" t="s">
        <v>143</v>
      </c>
    </row>
    <row r="366" s="15" customFormat="1">
      <c r="A366" s="15"/>
      <c r="B366" s="252"/>
      <c r="C366" s="253"/>
      <c r="D366" s="219" t="s">
        <v>192</v>
      </c>
      <c r="E366" s="254" t="s">
        <v>19</v>
      </c>
      <c r="F366" s="255" t="s">
        <v>203</v>
      </c>
      <c r="G366" s="253"/>
      <c r="H366" s="256">
        <v>149.5</v>
      </c>
      <c r="I366" s="257"/>
      <c r="J366" s="253"/>
      <c r="K366" s="253"/>
      <c r="L366" s="258"/>
      <c r="M366" s="259"/>
      <c r="N366" s="260"/>
      <c r="O366" s="260"/>
      <c r="P366" s="260"/>
      <c r="Q366" s="260"/>
      <c r="R366" s="260"/>
      <c r="S366" s="260"/>
      <c r="T366" s="261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62" t="s">
        <v>192</v>
      </c>
      <c r="AU366" s="262" t="s">
        <v>83</v>
      </c>
      <c r="AV366" s="15" t="s">
        <v>175</v>
      </c>
      <c r="AW366" s="15" t="s">
        <v>37</v>
      </c>
      <c r="AX366" s="15" t="s">
        <v>83</v>
      </c>
      <c r="AY366" s="262" t="s">
        <v>143</v>
      </c>
    </row>
    <row r="367" s="2" customFormat="1" ht="15.02609" customHeight="1">
      <c r="A367" s="40"/>
      <c r="B367" s="41"/>
      <c r="C367" s="206" t="s">
        <v>387</v>
      </c>
      <c r="D367" s="206" t="s">
        <v>146</v>
      </c>
      <c r="E367" s="207" t="s">
        <v>388</v>
      </c>
      <c r="F367" s="208" t="s">
        <v>389</v>
      </c>
      <c r="G367" s="209" t="s">
        <v>216</v>
      </c>
      <c r="H367" s="210">
        <v>37</v>
      </c>
      <c r="I367" s="211"/>
      <c r="J367" s="212">
        <f>ROUND(I367*H367,2)</f>
        <v>0</v>
      </c>
      <c r="K367" s="208" t="s">
        <v>19</v>
      </c>
      <c r="L367" s="46"/>
      <c r="M367" s="213" t="s">
        <v>19</v>
      </c>
      <c r="N367" s="214" t="s">
        <v>46</v>
      </c>
      <c r="O367" s="86"/>
      <c r="P367" s="215">
        <f>O367*H367</f>
        <v>0</v>
      </c>
      <c r="Q367" s="215">
        <v>0</v>
      </c>
      <c r="R367" s="215">
        <f>Q367*H367</f>
        <v>0</v>
      </c>
      <c r="S367" s="215">
        <v>0</v>
      </c>
      <c r="T367" s="216">
        <f>S367*H367</f>
        <v>0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17" t="s">
        <v>175</v>
      </c>
      <c r="AT367" s="217" t="s">
        <v>146</v>
      </c>
      <c r="AU367" s="217" t="s">
        <v>83</v>
      </c>
      <c r="AY367" s="19" t="s">
        <v>143</v>
      </c>
      <c r="BE367" s="218">
        <f>IF(N367="základní",J367,0)</f>
        <v>0</v>
      </c>
      <c r="BF367" s="218">
        <f>IF(N367="snížená",J367,0)</f>
        <v>0</v>
      </c>
      <c r="BG367" s="218">
        <f>IF(N367="zákl. přenesená",J367,0)</f>
        <v>0</v>
      </c>
      <c r="BH367" s="218">
        <f>IF(N367="sníž. přenesená",J367,0)</f>
        <v>0</v>
      </c>
      <c r="BI367" s="218">
        <f>IF(N367="nulová",J367,0)</f>
        <v>0</v>
      </c>
      <c r="BJ367" s="19" t="s">
        <v>83</v>
      </c>
      <c r="BK367" s="218">
        <f>ROUND(I367*H367,2)</f>
        <v>0</v>
      </c>
      <c r="BL367" s="19" t="s">
        <v>175</v>
      </c>
      <c r="BM367" s="217" t="s">
        <v>390</v>
      </c>
    </row>
    <row r="368" s="2" customFormat="1">
      <c r="A368" s="40"/>
      <c r="B368" s="41"/>
      <c r="C368" s="42"/>
      <c r="D368" s="219" t="s">
        <v>152</v>
      </c>
      <c r="E368" s="42"/>
      <c r="F368" s="220" t="s">
        <v>391</v>
      </c>
      <c r="G368" s="42"/>
      <c r="H368" s="42"/>
      <c r="I368" s="221"/>
      <c r="J368" s="42"/>
      <c r="K368" s="42"/>
      <c r="L368" s="46"/>
      <c r="M368" s="222"/>
      <c r="N368" s="223"/>
      <c r="O368" s="86"/>
      <c r="P368" s="86"/>
      <c r="Q368" s="86"/>
      <c r="R368" s="86"/>
      <c r="S368" s="86"/>
      <c r="T368" s="87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T368" s="19" t="s">
        <v>152</v>
      </c>
      <c r="AU368" s="19" t="s">
        <v>83</v>
      </c>
    </row>
    <row r="369" s="2" customFormat="1">
      <c r="A369" s="40"/>
      <c r="B369" s="41"/>
      <c r="C369" s="42"/>
      <c r="D369" s="219" t="s">
        <v>157</v>
      </c>
      <c r="E369" s="42"/>
      <c r="F369" s="224" t="s">
        <v>360</v>
      </c>
      <c r="G369" s="42"/>
      <c r="H369" s="42"/>
      <c r="I369" s="221"/>
      <c r="J369" s="42"/>
      <c r="K369" s="42"/>
      <c r="L369" s="46"/>
      <c r="M369" s="222"/>
      <c r="N369" s="223"/>
      <c r="O369" s="86"/>
      <c r="P369" s="86"/>
      <c r="Q369" s="86"/>
      <c r="R369" s="86"/>
      <c r="S369" s="86"/>
      <c r="T369" s="87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T369" s="19" t="s">
        <v>157</v>
      </c>
      <c r="AU369" s="19" t="s">
        <v>83</v>
      </c>
    </row>
    <row r="370" s="14" customFormat="1">
      <c r="A370" s="14"/>
      <c r="B370" s="241"/>
      <c r="C370" s="242"/>
      <c r="D370" s="219" t="s">
        <v>192</v>
      </c>
      <c r="E370" s="243" t="s">
        <v>19</v>
      </c>
      <c r="F370" s="244" t="s">
        <v>392</v>
      </c>
      <c r="G370" s="242"/>
      <c r="H370" s="245">
        <v>37</v>
      </c>
      <c r="I370" s="246"/>
      <c r="J370" s="242"/>
      <c r="K370" s="242"/>
      <c r="L370" s="247"/>
      <c r="M370" s="248"/>
      <c r="N370" s="249"/>
      <c r="O370" s="249"/>
      <c r="P370" s="249"/>
      <c r="Q370" s="249"/>
      <c r="R370" s="249"/>
      <c r="S370" s="249"/>
      <c r="T370" s="250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51" t="s">
        <v>192</v>
      </c>
      <c r="AU370" s="251" t="s">
        <v>83</v>
      </c>
      <c r="AV370" s="14" t="s">
        <v>85</v>
      </c>
      <c r="AW370" s="14" t="s">
        <v>37</v>
      </c>
      <c r="AX370" s="14" t="s">
        <v>75</v>
      </c>
      <c r="AY370" s="251" t="s">
        <v>143</v>
      </c>
    </row>
    <row r="371" s="15" customFormat="1">
      <c r="A371" s="15"/>
      <c r="B371" s="252"/>
      <c r="C371" s="253"/>
      <c r="D371" s="219" t="s">
        <v>192</v>
      </c>
      <c r="E371" s="254" t="s">
        <v>19</v>
      </c>
      <c r="F371" s="255" t="s">
        <v>203</v>
      </c>
      <c r="G371" s="253"/>
      <c r="H371" s="256">
        <v>37</v>
      </c>
      <c r="I371" s="257"/>
      <c r="J371" s="253"/>
      <c r="K371" s="253"/>
      <c r="L371" s="258"/>
      <c r="M371" s="259"/>
      <c r="N371" s="260"/>
      <c r="O371" s="260"/>
      <c r="P371" s="260"/>
      <c r="Q371" s="260"/>
      <c r="R371" s="260"/>
      <c r="S371" s="260"/>
      <c r="T371" s="261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62" t="s">
        <v>192</v>
      </c>
      <c r="AU371" s="262" t="s">
        <v>83</v>
      </c>
      <c r="AV371" s="15" t="s">
        <v>175</v>
      </c>
      <c r="AW371" s="15" t="s">
        <v>37</v>
      </c>
      <c r="AX371" s="15" t="s">
        <v>83</v>
      </c>
      <c r="AY371" s="262" t="s">
        <v>143</v>
      </c>
    </row>
    <row r="372" s="2" customFormat="1" ht="23.68696" customHeight="1">
      <c r="A372" s="40"/>
      <c r="B372" s="41"/>
      <c r="C372" s="206" t="s">
        <v>393</v>
      </c>
      <c r="D372" s="206" t="s">
        <v>146</v>
      </c>
      <c r="E372" s="207" t="s">
        <v>394</v>
      </c>
      <c r="F372" s="208" t="s">
        <v>395</v>
      </c>
      <c r="G372" s="209" t="s">
        <v>189</v>
      </c>
      <c r="H372" s="210">
        <v>149.5</v>
      </c>
      <c r="I372" s="211"/>
      <c r="J372" s="212">
        <f>ROUND(I372*H372,2)</f>
        <v>0</v>
      </c>
      <c r="K372" s="208" t="s">
        <v>19</v>
      </c>
      <c r="L372" s="46"/>
      <c r="M372" s="213" t="s">
        <v>19</v>
      </c>
      <c r="N372" s="214" t="s">
        <v>46</v>
      </c>
      <c r="O372" s="86"/>
      <c r="P372" s="215">
        <f>O372*H372</f>
        <v>0</v>
      </c>
      <c r="Q372" s="215">
        <v>0</v>
      </c>
      <c r="R372" s="215">
        <f>Q372*H372</f>
        <v>0</v>
      </c>
      <c r="S372" s="215">
        <v>0</v>
      </c>
      <c r="T372" s="216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17" t="s">
        <v>175</v>
      </c>
      <c r="AT372" s="217" t="s">
        <v>146</v>
      </c>
      <c r="AU372" s="217" t="s">
        <v>83</v>
      </c>
      <c r="AY372" s="19" t="s">
        <v>143</v>
      </c>
      <c r="BE372" s="218">
        <f>IF(N372="základní",J372,0)</f>
        <v>0</v>
      </c>
      <c r="BF372" s="218">
        <f>IF(N372="snížená",J372,0)</f>
        <v>0</v>
      </c>
      <c r="BG372" s="218">
        <f>IF(N372="zákl. přenesená",J372,0)</f>
        <v>0</v>
      </c>
      <c r="BH372" s="218">
        <f>IF(N372="sníž. přenesená",J372,0)</f>
        <v>0</v>
      </c>
      <c r="BI372" s="218">
        <f>IF(N372="nulová",J372,0)</f>
        <v>0</v>
      </c>
      <c r="BJ372" s="19" t="s">
        <v>83</v>
      </c>
      <c r="BK372" s="218">
        <f>ROUND(I372*H372,2)</f>
        <v>0</v>
      </c>
      <c r="BL372" s="19" t="s">
        <v>175</v>
      </c>
      <c r="BM372" s="217" t="s">
        <v>396</v>
      </c>
    </row>
    <row r="373" s="2" customFormat="1">
      <c r="A373" s="40"/>
      <c r="B373" s="41"/>
      <c r="C373" s="42"/>
      <c r="D373" s="219" t="s">
        <v>152</v>
      </c>
      <c r="E373" s="42"/>
      <c r="F373" s="220" t="s">
        <v>395</v>
      </c>
      <c r="G373" s="42"/>
      <c r="H373" s="42"/>
      <c r="I373" s="221"/>
      <c r="J373" s="42"/>
      <c r="K373" s="42"/>
      <c r="L373" s="46"/>
      <c r="M373" s="222"/>
      <c r="N373" s="223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152</v>
      </c>
      <c r="AU373" s="19" t="s">
        <v>83</v>
      </c>
    </row>
    <row r="374" s="13" customFormat="1">
      <c r="A374" s="13"/>
      <c r="B374" s="231"/>
      <c r="C374" s="232"/>
      <c r="D374" s="219" t="s">
        <v>192</v>
      </c>
      <c r="E374" s="233" t="s">
        <v>19</v>
      </c>
      <c r="F374" s="234" t="s">
        <v>383</v>
      </c>
      <c r="G374" s="232"/>
      <c r="H374" s="233" t="s">
        <v>19</v>
      </c>
      <c r="I374" s="235"/>
      <c r="J374" s="232"/>
      <c r="K374" s="232"/>
      <c r="L374" s="236"/>
      <c r="M374" s="237"/>
      <c r="N374" s="238"/>
      <c r="O374" s="238"/>
      <c r="P374" s="238"/>
      <c r="Q374" s="238"/>
      <c r="R374" s="238"/>
      <c r="S374" s="238"/>
      <c r="T374" s="239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0" t="s">
        <v>192</v>
      </c>
      <c r="AU374" s="240" t="s">
        <v>83</v>
      </c>
      <c r="AV374" s="13" t="s">
        <v>83</v>
      </c>
      <c r="AW374" s="13" t="s">
        <v>37</v>
      </c>
      <c r="AX374" s="13" t="s">
        <v>75</v>
      </c>
      <c r="AY374" s="240" t="s">
        <v>143</v>
      </c>
    </row>
    <row r="375" s="14" customFormat="1">
      <c r="A375" s="14"/>
      <c r="B375" s="241"/>
      <c r="C375" s="242"/>
      <c r="D375" s="219" t="s">
        <v>192</v>
      </c>
      <c r="E375" s="243" t="s">
        <v>19</v>
      </c>
      <c r="F375" s="244" t="s">
        <v>384</v>
      </c>
      <c r="G375" s="242"/>
      <c r="H375" s="245">
        <v>1.5</v>
      </c>
      <c r="I375" s="246"/>
      <c r="J375" s="242"/>
      <c r="K375" s="242"/>
      <c r="L375" s="247"/>
      <c r="M375" s="248"/>
      <c r="N375" s="249"/>
      <c r="O375" s="249"/>
      <c r="P375" s="249"/>
      <c r="Q375" s="249"/>
      <c r="R375" s="249"/>
      <c r="S375" s="249"/>
      <c r="T375" s="250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1" t="s">
        <v>192</v>
      </c>
      <c r="AU375" s="251" t="s">
        <v>83</v>
      </c>
      <c r="AV375" s="14" t="s">
        <v>85</v>
      </c>
      <c r="AW375" s="14" t="s">
        <v>37</v>
      </c>
      <c r="AX375" s="14" t="s">
        <v>75</v>
      </c>
      <c r="AY375" s="251" t="s">
        <v>143</v>
      </c>
    </row>
    <row r="376" s="13" customFormat="1">
      <c r="A376" s="13"/>
      <c r="B376" s="231"/>
      <c r="C376" s="232"/>
      <c r="D376" s="219" t="s">
        <v>192</v>
      </c>
      <c r="E376" s="233" t="s">
        <v>19</v>
      </c>
      <c r="F376" s="234" t="s">
        <v>385</v>
      </c>
      <c r="G376" s="232"/>
      <c r="H376" s="233" t="s">
        <v>19</v>
      </c>
      <c r="I376" s="235"/>
      <c r="J376" s="232"/>
      <c r="K376" s="232"/>
      <c r="L376" s="236"/>
      <c r="M376" s="237"/>
      <c r="N376" s="238"/>
      <c r="O376" s="238"/>
      <c r="P376" s="238"/>
      <c r="Q376" s="238"/>
      <c r="R376" s="238"/>
      <c r="S376" s="238"/>
      <c r="T376" s="239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0" t="s">
        <v>192</v>
      </c>
      <c r="AU376" s="240" t="s">
        <v>83</v>
      </c>
      <c r="AV376" s="13" t="s">
        <v>83</v>
      </c>
      <c r="AW376" s="13" t="s">
        <v>37</v>
      </c>
      <c r="AX376" s="13" t="s">
        <v>75</v>
      </c>
      <c r="AY376" s="240" t="s">
        <v>143</v>
      </c>
    </row>
    <row r="377" s="14" customFormat="1">
      <c r="A377" s="14"/>
      <c r="B377" s="241"/>
      <c r="C377" s="242"/>
      <c r="D377" s="219" t="s">
        <v>192</v>
      </c>
      <c r="E377" s="243" t="s">
        <v>19</v>
      </c>
      <c r="F377" s="244" t="s">
        <v>386</v>
      </c>
      <c r="G377" s="242"/>
      <c r="H377" s="245">
        <v>148</v>
      </c>
      <c r="I377" s="246"/>
      <c r="J377" s="242"/>
      <c r="K377" s="242"/>
      <c r="L377" s="247"/>
      <c r="M377" s="248"/>
      <c r="N377" s="249"/>
      <c r="O377" s="249"/>
      <c r="P377" s="249"/>
      <c r="Q377" s="249"/>
      <c r="R377" s="249"/>
      <c r="S377" s="249"/>
      <c r="T377" s="250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51" t="s">
        <v>192</v>
      </c>
      <c r="AU377" s="251" t="s">
        <v>83</v>
      </c>
      <c r="AV377" s="14" t="s">
        <v>85</v>
      </c>
      <c r="AW377" s="14" t="s">
        <v>37</v>
      </c>
      <c r="AX377" s="14" t="s">
        <v>75</v>
      </c>
      <c r="AY377" s="251" t="s">
        <v>143</v>
      </c>
    </row>
    <row r="378" s="15" customFormat="1">
      <c r="A378" s="15"/>
      <c r="B378" s="252"/>
      <c r="C378" s="253"/>
      <c r="D378" s="219" t="s">
        <v>192</v>
      </c>
      <c r="E378" s="254" t="s">
        <v>19</v>
      </c>
      <c r="F378" s="255" t="s">
        <v>203</v>
      </c>
      <c r="G378" s="253"/>
      <c r="H378" s="256">
        <v>149.5</v>
      </c>
      <c r="I378" s="257"/>
      <c r="J378" s="253"/>
      <c r="K378" s="253"/>
      <c r="L378" s="258"/>
      <c r="M378" s="259"/>
      <c r="N378" s="260"/>
      <c r="O378" s="260"/>
      <c r="P378" s="260"/>
      <c r="Q378" s="260"/>
      <c r="R378" s="260"/>
      <c r="S378" s="260"/>
      <c r="T378" s="261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62" t="s">
        <v>192</v>
      </c>
      <c r="AU378" s="262" t="s">
        <v>83</v>
      </c>
      <c r="AV378" s="15" t="s">
        <v>175</v>
      </c>
      <c r="AW378" s="15" t="s">
        <v>37</v>
      </c>
      <c r="AX378" s="15" t="s">
        <v>83</v>
      </c>
      <c r="AY378" s="262" t="s">
        <v>143</v>
      </c>
    </row>
    <row r="379" s="2" customFormat="1" ht="15.02609" customHeight="1">
      <c r="A379" s="40"/>
      <c r="B379" s="41"/>
      <c r="C379" s="206" t="s">
        <v>397</v>
      </c>
      <c r="D379" s="206" t="s">
        <v>146</v>
      </c>
      <c r="E379" s="207" t="s">
        <v>398</v>
      </c>
      <c r="F379" s="208" t="s">
        <v>399</v>
      </c>
      <c r="G379" s="209" t="s">
        <v>216</v>
      </c>
      <c r="H379" s="210">
        <v>53.5</v>
      </c>
      <c r="I379" s="211"/>
      <c r="J379" s="212">
        <f>ROUND(I379*H379,2)</f>
        <v>0</v>
      </c>
      <c r="K379" s="208" t="s">
        <v>19</v>
      </c>
      <c r="L379" s="46"/>
      <c r="M379" s="213" t="s">
        <v>19</v>
      </c>
      <c r="N379" s="214" t="s">
        <v>46</v>
      </c>
      <c r="O379" s="86"/>
      <c r="P379" s="215">
        <f>O379*H379</f>
        <v>0</v>
      </c>
      <c r="Q379" s="215">
        <v>0</v>
      </c>
      <c r="R379" s="215">
        <f>Q379*H379</f>
        <v>0</v>
      </c>
      <c r="S379" s="215">
        <v>0</v>
      </c>
      <c r="T379" s="216">
        <f>S379*H379</f>
        <v>0</v>
      </c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R379" s="217" t="s">
        <v>175</v>
      </c>
      <c r="AT379" s="217" t="s">
        <v>146</v>
      </c>
      <c r="AU379" s="217" t="s">
        <v>83</v>
      </c>
      <c r="AY379" s="19" t="s">
        <v>143</v>
      </c>
      <c r="BE379" s="218">
        <f>IF(N379="základní",J379,0)</f>
        <v>0</v>
      </c>
      <c r="BF379" s="218">
        <f>IF(N379="snížená",J379,0)</f>
        <v>0</v>
      </c>
      <c r="BG379" s="218">
        <f>IF(N379="zákl. přenesená",J379,0)</f>
        <v>0</v>
      </c>
      <c r="BH379" s="218">
        <f>IF(N379="sníž. přenesená",J379,0)</f>
        <v>0</v>
      </c>
      <c r="BI379" s="218">
        <f>IF(N379="nulová",J379,0)</f>
        <v>0</v>
      </c>
      <c r="BJ379" s="19" t="s">
        <v>83</v>
      </c>
      <c r="BK379" s="218">
        <f>ROUND(I379*H379,2)</f>
        <v>0</v>
      </c>
      <c r="BL379" s="19" t="s">
        <v>175</v>
      </c>
      <c r="BM379" s="217" t="s">
        <v>400</v>
      </c>
    </row>
    <row r="380" s="2" customFormat="1">
      <c r="A380" s="40"/>
      <c r="B380" s="41"/>
      <c r="C380" s="42"/>
      <c r="D380" s="219" t="s">
        <v>152</v>
      </c>
      <c r="E380" s="42"/>
      <c r="F380" s="220" t="s">
        <v>401</v>
      </c>
      <c r="G380" s="42"/>
      <c r="H380" s="42"/>
      <c r="I380" s="221"/>
      <c r="J380" s="42"/>
      <c r="K380" s="42"/>
      <c r="L380" s="46"/>
      <c r="M380" s="222"/>
      <c r="N380" s="223"/>
      <c r="O380" s="86"/>
      <c r="P380" s="86"/>
      <c r="Q380" s="86"/>
      <c r="R380" s="86"/>
      <c r="S380" s="86"/>
      <c r="T380" s="87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T380" s="19" t="s">
        <v>152</v>
      </c>
      <c r="AU380" s="19" t="s">
        <v>83</v>
      </c>
    </row>
    <row r="381" s="2" customFormat="1">
      <c r="A381" s="40"/>
      <c r="B381" s="41"/>
      <c r="C381" s="42"/>
      <c r="D381" s="219" t="s">
        <v>157</v>
      </c>
      <c r="E381" s="42"/>
      <c r="F381" s="224" t="s">
        <v>191</v>
      </c>
      <c r="G381" s="42"/>
      <c r="H381" s="42"/>
      <c r="I381" s="221"/>
      <c r="J381" s="42"/>
      <c r="K381" s="42"/>
      <c r="L381" s="46"/>
      <c r="M381" s="222"/>
      <c r="N381" s="223"/>
      <c r="O381" s="86"/>
      <c r="P381" s="86"/>
      <c r="Q381" s="86"/>
      <c r="R381" s="86"/>
      <c r="S381" s="86"/>
      <c r="T381" s="87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T381" s="19" t="s">
        <v>157</v>
      </c>
      <c r="AU381" s="19" t="s">
        <v>83</v>
      </c>
    </row>
    <row r="382" s="14" customFormat="1">
      <c r="A382" s="14"/>
      <c r="B382" s="241"/>
      <c r="C382" s="242"/>
      <c r="D382" s="219" t="s">
        <v>192</v>
      </c>
      <c r="E382" s="243" t="s">
        <v>19</v>
      </c>
      <c r="F382" s="244" t="s">
        <v>402</v>
      </c>
      <c r="G382" s="242"/>
      <c r="H382" s="245">
        <v>53.5</v>
      </c>
      <c r="I382" s="246"/>
      <c r="J382" s="242"/>
      <c r="K382" s="242"/>
      <c r="L382" s="247"/>
      <c r="M382" s="248"/>
      <c r="N382" s="249"/>
      <c r="O382" s="249"/>
      <c r="P382" s="249"/>
      <c r="Q382" s="249"/>
      <c r="R382" s="249"/>
      <c r="S382" s="249"/>
      <c r="T382" s="250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51" t="s">
        <v>192</v>
      </c>
      <c r="AU382" s="251" t="s">
        <v>83</v>
      </c>
      <c r="AV382" s="14" t="s">
        <v>85</v>
      </c>
      <c r="AW382" s="14" t="s">
        <v>37</v>
      </c>
      <c r="AX382" s="14" t="s">
        <v>75</v>
      </c>
      <c r="AY382" s="251" t="s">
        <v>143</v>
      </c>
    </row>
    <row r="383" s="15" customFormat="1">
      <c r="A383" s="15"/>
      <c r="B383" s="252"/>
      <c r="C383" s="253"/>
      <c r="D383" s="219" t="s">
        <v>192</v>
      </c>
      <c r="E383" s="254" t="s">
        <v>19</v>
      </c>
      <c r="F383" s="255" t="s">
        <v>203</v>
      </c>
      <c r="G383" s="253"/>
      <c r="H383" s="256">
        <v>53.5</v>
      </c>
      <c r="I383" s="257"/>
      <c r="J383" s="253"/>
      <c r="K383" s="253"/>
      <c r="L383" s="258"/>
      <c r="M383" s="259"/>
      <c r="N383" s="260"/>
      <c r="O383" s="260"/>
      <c r="P383" s="260"/>
      <c r="Q383" s="260"/>
      <c r="R383" s="260"/>
      <c r="S383" s="260"/>
      <c r="T383" s="261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T383" s="262" t="s">
        <v>192</v>
      </c>
      <c r="AU383" s="262" t="s">
        <v>83</v>
      </c>
      <c r="AV383" s="15" t="s">
        <v>175</v>
      </c>
      <c r="AW383" s="15" t="s">
        <v>37</v>
      </c>
      <c r="AX383" s="15" t="s">
        <v>83</v>
      </c>
      <c r="AY383" s="262" t="s">
        <v>143</v>
      </c>
    </row>
    <row r="384" s="2" customFormat="1" ht="15.02609" customHeight="1">
      <c r="A384" s="40"/>
      <c r="B384" s="41"/>
      <c r="C384" s="263" t="s">
        <v>403</v>
      </c>
      <c r="D384" s="263" t="s">
        <v>140</v>
      </c>
      <c r="E384" s="264" t="s">
        <v>404</v>
      </c>
      <c r="F384" s="265" t="s">
        <v>405</v>
      </c>
      <c r="G384" s="266" t="s">
        <v>216</v>
      </c>
      <c r="H384" s="267">
        <v>17.34</v>
      </c>
      <c r="I384" s="268"/>
      <c r="J384" s="269">
        <f>ROUND(I384*H384,2)</f>
        <v>0</v>
      </c>
      <c r="K384" s="265" t="s">
        <v>19</v>
      </c>
      <c r="L384" s="270"/>
      <c r="M384" s="271" t="s">
        <v>19</v>
      </c>
      <c r="N384" s="272" t="s">
        <v>46</v>
      </c>
      <c r="O384" s="86"/>
      <c r="P384" s="215">
        <f>O384*H384</f>
        <v>0</v>
      </c>
      <c r="Q384" s="215">
        <v>0</v>
      </c>
      <c r="R384" s="215">
        <f>Q384*H384</f>
        <v>0</v>
      </c>
      <c r="S384" s="215">
        <v>0</v>
      </c>
      <c r="T384" s="216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17" t="s">
        <v>241</v>
      </c>
      <c r="AT384" s="217" t="s">
        <v>140</v>
      </c>
      <c r="AU384" s="217" t="s">
        <v>83</v>
      </c>
      <c r="AY384" s="19" t="s">
        <v>143</v>
      </c>
      <c r="BE384" s="218">
        <f>IF(N384="základní",J384,0)</f>
        <v>0</v>
      </c>
      <c r="BF384" s="218">
        <f>IF(N384="snížená",J384,0)</f>
        <v>0</v>
      </c>
      <c r="BG384" s="218">
        <f>IF(N384="zákl. přenesená",J384,0)</f>
        <v>0</v>
      </c>
      <c r="BH384" s="218">
        <f>IF(N384="sníž. přenesená",J384,0)</f>
        <v>0</v>
      </c>
      <c r="BI384" s="218">
        <f>IF(N384="nulová",J384,0)</f>
        <v>0</v>
      </c>
      <c r="BJ384" s="19" t="s">
        <v>83</v>
      </c>
      <c r="BK384" s="218">
        <f>ROUND(I384*H384,2)</f>
        <v>0</v>
      </c>
      <c r="BL384" s="19" t="s">
        <v>175</v>
      </c>
      <c r="BM384" s="217" t="s">
        <v>406</v>
      </c>
    </row>
    <row r="385" s="2" customFormat="1">
      <c r="A385" s="40"/>
      <c r="B385" s="41"/>
      <c r="C385" s="42"/>
      <c r="D385" s="219" t="s">
        <v>152</v>
      </c>
      <c r="E385" s="42"/>
      <c r="F385" s="220" t="s">
        <v>405</v>
      </c>
      <c r="G385" s="42"/>
      <c r="H385" s="42"/>
      <c r="I385" s="221"/>
      <c r="J385" s="42"/>
      <c r="K385" s="42"/>
      <c r="L385" s="46"/>
      <c r="M385" s="222"/>
      <c r="N385" s="223"/>
      <c r="O385" s="86"/>
      <c r="P385" s="86"/>
      <c r="Q385" s="86"/>
      <c r="R385" s="86"/>
      <c r="S385" s="86"/>
      <c r="T385" s="87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T385" s="19" t="s">
        <v>152</v>
      </c>
      <c r="AU385" s="19" t="s">
        <v>83</v>
      </c>
    </row>
    <row r="386" s="13" customFormat="1">
      <c r="A386" s="13"/>
      <c r="B386" s="231"/>
      <c r="C386" s="232"/>
      <c r="D386" s="219" t="s">
        <v>192</v>
      </c>
      <c r="E386" s="233" t="s">
        <v>19</v>
      </c>
      <c r="F386" s="234" t="s">
        <v>195</v>
      </c>
      <c r="G386" s="232"/>
      <c r="H386" s="233" t="s">
        <v>19</v>
      </c>
      <c r="I386" s="235"/>
      <c r="J386" s="232"/>
      <c r="K386" s="232"/>
      <c r="L386" s="236"/>
      <c r="M386" s="237"/>
      <c r="N386" s="238"/>
      <c r="O386" s="238"/>
      <c r="P386" s="238"/>
      <c r="Q386" s="238"/>
      <c r="R386" s="238"/>
      <c r="S386" s="238"/>
      <c r="T386" s="239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0" t="s">
        <v>192</v>
      </c>
      <c r="AU386" s="240" t="s">
        <v>83</v>
      </c>
      <c r="AV386" s="13" t="s">
        <v>83</v>
      </c>
      <c r="AW386" s="13" t="s">
        <v>37</v>
      </c>
      <c r="AX386" s="13" t="s">
        <v>75</v>
      </c>
      <c r="AY386" s="240" t="s">
        <v>143</v>
      </c>
    </row>
    <row r="387" s="14" customFormat="1">
      <c r="A387" s="14"/>
      <c r="B387" s="241"/>
      <c r="C387" s="242"/>
      <c r="D387" s="219" t="s">
        <v>192</v>
      </c>
      <c r="E387" s="243" t="s">
        <v>19</v>
      </c>
      <c r="F387" s="244" t="s">
        <v>142</v>
      </c>
      <c r="G387" s="242"/>
      <c r="H387" s="245">
        <v>3</v>
      </c>
      <c r="I387" s="246"/>
      <c r="J387" s="242"/>
      <c r="K387" s="242"/>
      <c r="L387" s="247"/>
      <c r="M387" s="248"/>
      <c r="N387" s="249"/>
      <c r="O387" s="249"/>
      <c r="P387" s="249"/>
      <c r="Q387" s="249"/>
      <c r="R387" s="249"/>
      <c r="S387" s="249"/>
      <c r="T387" s="250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51" t="s">
        <v>192</v>
      </c>
      <c r="AU387" s="251" t="s">
        <v>83</v>
      </c>
      <c r="AV387" s="14" t="s">
        <v>85</v>
      </c>
      <c r="AW387" s="14" t="s">
        <v>37</v>
      </c>
      <c r="AX387" s="14" t="s">
        <v>75</v>
      </c>
      <c r="AY387" s="251" t="s">
        <v>143</v>
      </c>
    </row>
    <row r="388" s="13" customFormat="1">
      <c r="A388" s="13"/>
      <c r="B388" s="231"/>
      <c r="C388" s="232"/>
      <c r="D388" s="219" t="s">
        <v>192</v>
      </c>
      <c r="E388" s="233" t="s">
        <v>19</v>
      </c>
      <c r="F388" s="234" t="s">
        <v>197</v>
      </c>
      <c r="G388" s="232"/>
      <c r="H388" s="233" t="s">
        <v>19</v>
      </c>
      <c r="I388" s="235"/>
      <c r="J388" s="232"/>
      <c r="K388" s="232"/>
      <c r="L388" s="236"/>
      <c r="M388" s="237"/>
      <c r="N388" s="238"/>
      <c r="O388" s="238"/>
      <c r="P388" s="238"/>
      <c r="Q388" s="238"/>
      <c r="R388" s="238"/>
      <c r="S388" s="238"/>
      <c r="T388" s="239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0" t="s">
        <v>192</v>
      </c>
      <c r="AU388" s="240" t="s">
        <v>83</v>
      </c>
      <c r="AV388" s="13" t="s">
        <v>83</v>
      </c>
      <c r="AW388" s="13" t="s">
        <v>37</v>
      </c>
      <c r="AX388" s="13" t="s">
        <v>75</v>
      </c>
      <c r="AY388" s="240" t="s">
        <v>143</v>
      </c>
    </row>
    <row r="389" s="14" customFormat="1">
      <c r="A389" s="14"/>
      <c r="B389" s="241"/>
      <c r="C389" s="242"/>
      <c r="D389" s="219" t="s">
        <v>192</v>
      </c>
      <c r="E389" s="243" t="s">
        <v>19</v>
      </c>
      <c r="F389" s="244" t="s">
        <v>407</v>
      </c>
      <c r="G389" s="242"/>
      <c r="H389" s="245">
        <v>3</v>
      </c>
      <c r="I389" s="246"/>
      <c r="J389" s="242"/>
      <c r="K389" s="242"/>
      <c r="L389" s="247"/>
      <c r="M389" s="248"/>
      <c r="N389" s="249"/>
      <c r="O389" s="249"/>
      <c r="P389" s="249"/>
      <c r="Q389" s="249"/>
      <c r="R389" s="249"/>
      <c r="S389" s="249"/>
      <c r="T389" s="250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51" t="s">
        <v>192</v>
      </c>
      <c r="AU389" s="251" t="s">
        <v>83</v>
      </c>
      <c r="AV389" s="14" t="s">
        <v>85</v>
      </c>
      <c r="AW389" s="14" t="s">
        <v>37</v>
      </c>
      <c r="AX389" s="14" t="s">
        <v>75</v>
      </c>
      <c r="AY389" s="251" t="s">
        <v>143</v>
      </c>
    </row>
    <row r="390" s="13" customFormat="1">
      <c r="A390" s="13"/>
      <c r="B390" s="231"/>
      <c r="C390" s="232"/>
      <c r="D390" s="219" t="s">
        <v>192</v>
      </c>
      <c r="E390" s="233" t="s">
        <v>19</v>
      </c>
      <c r="F390" s="234" t="s">
        <v>199</v>
      </c>
      <c r="G390" s="232"/>
      <c r="H390" s="233" t="s">
        <v>19</v>
      </c>
      <c r="I390" s="235"/>
      <c r="J390" s="232"/>
      <c r="K390" s="232"/>
      <c r="L390" s="236"/>
      <c r="M390" s="237"/>
      <c r="N390" s="238"/>
      <c r="O390" s="238"/>
      <c r="P390" s="238"/>
      <c r="Q390" s="238"/>
      <c r="R390" s="238"/>
      <c r="S390" s="238"/>
      <c r="T390" s="239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0" t="s">
        <v>192</v>
      </c>
      <c r="AU390" s="240" t="s">
        <v>83</v>
      </c>
      <c r="AV390" s="13" t="s">
        <v>83</v>
      </c>
      <c r="AW390" s="13" t="s">
        <v>37</v>
      </c>
      <c r="AX390" s="13" t="s">
        <v>75</v>
      </c>
      <c r="AY390" s="240" t="s">
        <v>143</v>
      </c>
    </row>
    <row r="391" s="14" customFormat="1">
      <c r="A391" s="14"/>
      <c r="B391" s="241"/>
      <c r="C391" s="242"/>
      <c r="D391" s="219" t="s">
        <v>192</v>
      </c>
      <c r="E391" s="243" t="s">
        <v>19</v>
      </c>
      <c r="F391" s="244" t="s">
        <v>241</v>
      </c>
      <c r="G391" s="242"/>
      <c r="H391" s="245">
        <v>8</v>
      </c>
      <c r="I391" s="246"/>
      <c r="J391" s="242"/>
      <c r="K391" s="242"/>
      <c r="L391" s="247"/>
      <c r="M391" s="248"/>
      <c r="N391" s="249"/>
      <c r="O391" s="249"/>
      <c r="P391" s="249"/>
      <c r="Q391" s="249"/>
      <c r="R391" s="249"/>
      <c r="S391" s="249"/>
      <c r="T391" s="250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1" t="s">
        <v>192</v>
      </c>
      <c r="AU391" s="251" t="s">
        <v>83</v>
      </c>
      <c r="AV391" s="14" t="s">
        <v>85</v>
      </c>
      <c r="AW391" s="14" t="s">
        <v>37</v>
      </c>
      <c r="AX391" s="14" t="s">
        <v>75</v>
      </c>
      <c r="AY391" s="251" t="s">
        <v>143</v>
      </c>
    </row>
    <row r="392" s="13" customFormat="1">
      <c r="A392" s="13"/>
      <c r="B392" s="231"/>
      <c r="C392" s="232"/>
      <c r="D392" s="219" t="s">
        <v>192</v>
      </c>
      <c r="E392" s="233" t="s">
        <v>19</v>
      </c>
      <c r="F392" s="234" t="s">
        <v>201</v>
      </c>
      <c r="G392" s="232"/>
      <c r="H392" s="233" t="s">
        <v>19</v>
      </c>
      <c r="I392" s="235"/>
      <c r="J392" s="232"/>
      <c r="K392" s="232"/>
      <c r="L392" s="236"/>
      <c r="M392" s="237"/>
      <c r="N392" s="238"/>
      <c r="O392" s="238"/>
      <c r="P392" s="238"/>
      <c r="Q392" s="238"/>
      <c r="R392" s="238"/>
      <c r="S392" s="238"/>
      <c r="T392" s="239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0" t="s">
        <v>192</v>
      </c>
      <c r="AU392" s="240" t="s">
        <v>83</v>
      </c>
      <c r="AV392" s="13" t="s">
        <v>83</v>
      </c>
      <c r="AW392" s="13" t="s">
        <v>37</v>
      </c>
      <c r="AX392" s="13" t="s">
        <v>75</v>
      </c>
      <c r="AY392" s="240" t="s">
        <v>143</v>
      </c>
    </row>
    <row r="393" s="14" customFormat="1">
      <c r="A393" s="14"/>
      <c r="B393" s="241"/>
      <c r="C393" s="242"/>
      <c r="D393" s="219" t="s">
        <v>192</v>
      </c>
      <c r="E393" s="243" t="s">
        <v>19</v>
      </c>
      <c r="F393" s="244" t="s">
        <v>142</v>
      </c>
      <c r="G393" s="242"/>
      <c r="H393" s="245">
        <v>3</v>
      </c>
      <c r="I393" s="246"/>
      <c r="J393" s="242"/>
      <c r="K393" s="242"/>
      <c r="L393" s="247"/>
      <c r="M393" s="248"/>
      <c r="N393" s="249"/>
      <c r="O393" s="249"/>
      <c r="P393" s="249"/>
      <c r="Q393" s="249"/>
      <c r="R393" s="249"/>
      <c r="S393" s="249"/>
      <c r="T393" s="250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51" t="s">
        <v>192</v>
      </c>
      <c r="AU393" s="251" t="s">
        <v>83</v>
      </c>
      <c r="AV393" s="14" t="s">
        <v>85</v>
      </c>
      <c r="AW393" s="14" t="s">
        <v>37</v>
      </c>
      <c r="AX393" s="14" t="s">
        <v>75</v>
      </c>
      <c r="AY393" s="251" t="s">
        <v>143</v>
      </c>
    </row>
    <row r="394" s="15" customFormat="1">
      <c r="A394" s="15"/>
      <c r="B394" s="252"/>
      <c r="C394" s="253"/>
      <c r="D394" s="219" t="s">
        <v>192</v>
      </c>
      <c r="E394" s="254" t="s">
        <v>19</v>
      </c>
      <c r="F394" s="255" t="s">
        <v>203</v>
      </c>
      <c r="G394" s="253"/>
      <c r="H394" s="256">
        <v>17</v>
      </c>
      <c r="I394" s="257"/>
      <c r="J394" s="253"/>
      <c r="K394" s="253"/>
      <c r="L394" s="258"/>
      <c r="M394" s="259"/>
      <c r="N394" s="260"/>
      <c r="O394" s="260"/>
      <c r="P394" s="260"/>
      <c r="Q394" s="260"/>
      <c r="R394" s="260"/>
      <c r="S394" s="260"/>
      <c r="T394" s="261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T394" s="262" t="s">
        <v>192</v>
      </c>
      <c r="AU394" s="262" t="s">
        <v>83</v>
      </c>
      <c r="AV394" s="15" t="s">
        <v>175</v>
      </c>
      <c r="AW394" s="15" t="s">
        <v>37</v>
      </c>
      <c r="AX394" s="15" t="s">
        <v>75</v>
      </c>
      <c r="AY394" s="262" t="s">
        <v>143</v>
      </c>
    </row>
    <row r="395" s="14" customFormat="1">
      <c r="A395" s="14"/>
      <c r="B395" s="241"/>
      <c r="C395" s="242"/>
      <c r="D395" s="219" t="s">
        <v>192</v>
      </c>
      <c r="E395" s="243" t="s">
        <v>19</v>
      </c>
      <c r="F395" s="244" t="s">
        <v>408</v>
      </c>
      <c r="G395" s="242"/>
      <c r="H395" s="245">
        <v>17.34</v>
      </c>
      <c r="I395" s="246"/>
      <c r="J395" s="242"/>
      <c r="K395" s="242"/>
      <c r="L395" s="247"/>
      <c r="M395" s="248"/>
      <c r="N395" s="249"/>
      <c r="O395" s="249"/>
      <c r="P395" s="249"/>
      <c r="Q395" s="249"/>
      <c r="R395" s="249"/>
      <c r="S395" s="249"/>
      <c r="T395" s="250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51" t="s">
        <v>192</v>
      </c>
      <c r="AU395" s="251" t="s">
        <v>83</v>
      </c>
      <c r="AV395" s="14" t="s">
        <v>85</v>
      </c>
      <c r="AW395" s="14" t="s">
        <v>37</v>
      </c>
      <c r="AX395" s="14" t="s">
        <v>75</v>
      </c>
      <c r="AY395" s="251" t="s">
        <v>143</v>
      </c>
    </row>
    <row r="396" s="15" customFormat="1">
      <c r="A396" s="15"/>
      <c r="B396" s="252"/>
      <c r="C396" s="253"/>
      <c r="D396" s="219" t="s">
        <v>192</v>
      </c>
      <c r="E396" s="254" t="s">
        <v>19</v>
      </c>
      <c r="F396" s="255" t="s">
        <v>203</v>
      </c>
      <c r="G396" s="253"/>
      <c r="H396" s="256">
        <v>17.34</v>
      </c>
      <c r="I396" s="257"/>
      <c r="J396" s="253"/>
      <c r="K396" s="253"/>
      <c r="L396" s="258"/>
      <c r="M396" s="259"/>
      <c r="N396" s="260"/>
      <c r="O396" s="260"/>
      <c r="P396" s="260"/>
      <c r="Q396" s="260"/>
      <c r="R396" s="260"/>
      <c r="S396" s="260"/>
      <c r="T396" s="261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62" t="s">
        <v>192</v>
      </c>
      <c r="AU396" s="262" t="s">
        <v>83</v>
      </c>
      <c r="AV396" s="15" t="s">
        <v>175</v>
      </c>
      <c r="AW396" s="15" t="s">
        <v>37</v>
      </c>
      <c r="AX396" s="15" t="s">
        <v>83</v>
      </c>
      <c r="AY396" s="262" t="s">
        <v>143</v>
      </c>
    </row>
    <row r="397" s="2" customFormat="1" ht="15.02609" customHeight="1">
      <c r="A397" s="40"/>
      <c r="B397" s="41"/>
      <c r="C397" s="263" t="s">
        <v>409</v>
      </c>
      <c r="D397" s="263" t="s">
        <v>140</v>
      </c>
      <c r="E397" s="264" t="s">
        <v>410</v>
      </c>
      <c r="F397" s="265" t="s">
        <v>411</v>
      </c>
      <c r="G397" s="266" t="s">
        <v>216</v>
      </c>
      <c r="H397" s="267">
        <v>36.5</v>
      </c>
      <c r="I397" s="268"/>
      <c r="J397" s="269">
        <f>ROUND(I397*H397,2)</f>
        <v>0</v>
      </c>
      <c r="K397" s="265" t="s">
        <v>19</v>
      </c>
      <c r="L397" s="270"/>
      <c r="M397" s="271" t="s">
        <v>19</v>
      </c>
      <c r="N397" s="272" t="s">
        <v>46</v>
      </c>
      <c r="O397" s="86"/>
      <c r="P397" s="215">
        <f>O397*H397</f>
        <v>0</v>
      </c>
      <c r="Q397" s="215">
        <v>0</v>
      </c>
      <c r="R397" s="215">
        <f>Q397*H397</f>
        <v>0</v>
      </c>
      <c r="S397" s="215">
        <v>0</v>
      </c>
      <c r="T397" s="216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17" t="s">
        <v>241</v>
      </c>
      <c r="AT397" s="217" t="s">
        <v>140</v>
      </c>
      <c r="AU397" s="217" t="s">
        <v>83</v>
      </c>
      <c r="AY397" s="19" t="s">
        <v>143</v>
      </c>
      <c r="BE397" s="218">
        <f>IF(N397="základní",J397,0)</f>
        <v>0</v>
      </c>
      <c r="BF397" s="218">
        <f>IF(N397="snížená",J397,0)</f>
        <v>0</v>
      </c>
      <c r="BG397" s="218">
        <f>IF(N397="zákl. přenesená",J397,0)</f>
        <v>0</v>
      </c>
      <c r="BH397" s="218">
        <f>IF(N397="sníž. přenesená",J397,0)</f>
        <v>0</v>
      </c>
      <c r="BI397" s="218">
        <f>IF(N397="nulová",J397,0)</f>
        <v>0</v>
      </c>
      <c r="BJ397" s="19" t="s">
        <v>83</v>
      </c>
      <c r="BK397" s="218">
        <f>ROUND(I397*H397,2)</f>
        <v>0</v>
      </c>
      <c r="BL397" s="19" t="s">
        <v>175</v>
      </c>
      <c r="BM397" s="217" t="s">
        <v>412</v>
      </c>
    </row>
    <row r="398" s="2" customFormat="1">
      <c r="A398" s="40"/>
      <c r="B398" s="41"/>
      <c r="C398" s="42"/>
      <c r="D398" s="219" t="s">
        <v>152</v>
      </c>
      <c r="E398" s="42"/>
      <c r="F398" s="220" t="s">
        <v>411</v>
      </c>
      <c r="G398" s="42"/>
      <c r="H398" s="42"/>
      <c r="I398" s="221"/>
      <c r="J398" s="42"/>
      <c r="K398" s="42"/>
      <c r="L398" s="46"/>
      <c r="M398" s="222"/>
      <c r="N398" s="223"/>
      <c r="O398" s="86"/>
      <c r="P398" s="86"/>
      <c r="Q398" s="86"/>
      <c r="R398" s="86"/>
      <c r="S398" s="86"/>
      <c r="T398" s="87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T398" s="19" t="s">
        <v>152</v>
      </c>
      <c r="AU398" s="19" t="s">
        <v>83</v>
      </c>
    </row>
    <row r="399" s="2" customFormat="1">
      <c r="A399" s="40"/>
      <c r="B399" s="41"/>
      <c r="C399" s="42"/>
      <c r="D399" s="219" t="s">
        <v>157</v>
      </c>
      <c r="E399" s="42"/>
      <c r="F399" s="224" t="s">
        <v>191</v>
      </c>
      <c r="G399" s="42"/>
      <c r="H399" s="42"/>
      <c r="I399" s="221"/>
      <c r="J399" s="42"/>
      <c r="K399" s="42"/>
      <c r="L399" s="46"/>
      <c r="M399" s="222"/>
      <c r="N399" s="223"/>
      <c r="O399" s="86"/>
      <c r="P399" s="86"/>
      <c r="Q399" s="86"/>
      <c r="R399" s="86"/>
      <c r="S399" s="86"/>
      <c r="T399" s="87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T399" s="19" t="s">
        <v>157</v>
      </c>
      <c r="AU399" s="19" t="s">
        <v>83</v>
      </c>
    </row>
    <row r="400" s="13" customFormat="1">
      <c r="A400" s="13"/>
      <c r="B400" s="231"/>
      <c r="C400" s="232"/>
      <c r="D400" s="219" t="s">
        <v>192</v>
      </c>
      <c r="E400" s="233" t="s">
        <v>19</v>
      </c>
      <c r="F400" s="234" t="s">
        <v>193</v>
      </c>
      <c r="G400" s="232"/>
      <c r="H400" s="233" t="s">
        <v>19</v>
      </c>
      <c r="I400" s="235"/>
      <c r="J400" s="232"/>
      <c r="K400" s="232"/>
      <c r="L400" s="236"/>
      <c r="M400" s="237"/>
      <c r="N400" s="238"/>
      <c r="O400" s="238"/>
      <c r="P400" s="238"/>
      <c r="Q400" s="238"/>
      <c r="R400" s="238"/>
      <c r="S400" s="238"/>
      <c r="T400" s="239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0" t="s">
        <v>192</v>
      </c>
      <c r="AU400" s="240" t="s">
        <v>83</v>
      </c>
      <c r="AV400" s="13" t="s">
        <v>83</v>
      </c>
      <c r="AW400" s="13" t="s">
        <v>37</v>
      </c>
      <c r="AX400" s="13" t="s">
        <v>75</v>
      </c>
      <c r="AY400" s="240" t="s">
        <v>143</v>
      </c>
    </row>
    <row r="401" s="14" customFormat="1">
      <c r="A401" s="14"/>
      <c r="B401" s="241"/>
      <c r="C401" s="242"/>
      <c r="D401" s="219" t="s">
        <v>192</v>
      </c>
      <c r="E401" s="243" t="s">
        <v>19</v>
      </c>
      <c r="F401" s="244" t="s">
        <v>218</v>
      </c>
      <c r="G401" s="242"/>
      <c r="H401" s="245">
        <v>7</v>
      </c>
      <c r="I401" s="246"/>
      <c r="J401" s="242"/>
      <c r="K401" s="242"/>
      <c r="L401" s="247"/>
      <c r="M401" s="248"/>
      <c r="N401" s="249"/>
      <c r="O401" s="249"/>
      <c r="P401" s="249"/>
      <c r="Q401" s="249"/>
      <c r="R401" s="249"/>
      <c r="S401" s="249"/>
      <c r="T401" s="250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1" t="s">
        <v>192</v>
      </c>
      <c r="AU401" s="251" t="s">
        <v>83</v>
      </c>
      <c r="AV401" s="14" t="s">
        <v>85</v>
      </c>
      <c r="AW401" s="14" t="s">
        <v>37</v>
      </c>
      <c r="AX401" s="14" t="s">
        <v>75</v>
      </c>
      <c r="AY401" s="251" t="s">
        <v>143</v>
      </c>
    </row>
    <row r="402" s="13" customFormat="1">
      <c r="A402" s="13"/>
      <c r="B402" s="231"/>
      <c r="C402" s="232"/>
      <c r="D402" s="219" t="s">
        <v>192</v>
      </c>
      <c r="E402" s="233" t="s">
        <v>19</v>
      </c>
      <c r="F402" s="234" t="s">
        <v>195</v>
      </c>
      <c r="G402" s="232"/>
      <c r="H402" s="233" t="s">
        <v>19</v>
      </c>
      <c r="I402" s="235"/>
      <c r="J402" s="232"/>
      <c r="K402" s="232"/>
      <c r="L402" s="236"/>
      <c r="M402" s="237"/>
      <c r="N402" s="238"/>
      <c r="O402" s="238"/>
      <c r="P402" s="238"/>
      <c r="Q402" s="238"/>
      <c r="R402" s="238"/>
      <c r="S402" s="238"/>
      <c r="T402" s="239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0" t="s">
        <v>192</v>
      </c>
      <c r="AU402" s="240" t="s">
        <v>83</v>
      </c>
      <c r="AV402" s="13" t="s">
        <v>83</v>
      </c>
      <c r="AW402" s="13" t="s">
        <v>37</v>
      </c>
      <c r="AX402" s="13" t="s">
        <v>75</v>
      </c>
      <c r="AY402" s="240" t="s">
        <v>143</v>
      </c>
    </row>
    <row r="403" s="14" customFormat="1">
      <c r="A403" s="14"/>
      <c r="B403" s="241"/>
      <c r="C403" s="242"/>
      <c r="D403" s="219" t="s">
        <v>192</v>
      </c>
      <c r="E403" s="243" t="s">
        <v>19</v>
      </c>
      <c r="F403" s="244" t="s">
        <v>413</v>
      </c>
      <c r="G403" s="242"/>
      <c r="H403" s="245">
        <v>8</v>
      </c>
      <c r="I403" s="246"/>
      <c r="J403" s="242"/>
      <c r="K403" s="242"/>
      <c r="L403" s="247"/>
      <c r="M403" s="248"/>
      <c r="N403" s="249"/>
      <c r="O403" s="249"/>
      <c r="P403" s="249"/>
      <c r="Q403" s="249"/>
      <c r="R403" s="249"/>
      <c r="S403" s="249"/>
      <c r="T403" s="250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1" t="s">
        <v>192</v>
      </c>
      <c r="AU403" s="251" t="s">
        <v>83</v>
      </c>
      <c r="AV403" s="14" t="s">
        <v>85</v>
      </c>
      <c r="AW403" s="14" t="s">
        <v>37</v>
      </c>
      <c r="AX403" s="14" t="s">
        <v>75</v>
      </c>
      <c r="AY403" s="251" t="s">
        <v>143</v>
      </c>
    </row>
    <row r="404" s="13" customFormat="1">
      <c r="A404" s="13"/>
      <c r="B404" s="231"/>
      <c r="C404" s="232"/>
      <c r="D404" s="219" t="s">
        <v>192</v>
      </c>
      <c r="E404" s="233" t="s">
        <v>19</v>
      </c>
      <c r="F404" s="234" t="s">
        <v>197</v>
      </c>
      <c r="G404" s="232"/>
      <c r="H404" s="233" t="s">
        <v>19</v>
      </c>
      <c r="I404" s="235"/>
      <c r="J404" s="232"/>
      <c r="K404" s="232"/>
      <c r="L404" s="236"/>
      <c r="M404" s="237"/>
      <c r="N404" s="238"/>
      <c r="O404" s="238"/>
      <c r="P404" s="238"/>
      <c r="Q404" s="238"/>
      <c r="R404" s="238"/>
      <c r="S404" s="238"/>
      <c r="T404" s="239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0" t="s">
        <v>192</v>
      </c>
      <c r="AU404" s="240" t="s">
        <v>83</v>
      </c>
      <c r="AV404" s="13" t="s">
        <v>83</v>
      </c>
      <c r="AW404" s="13" t="s">
        <v>37</v>
      </c>
      <c r="AX404" s="13" t="s">
        <v>75</v>
      </c>
      <c r="AY404" s="240" t="s">
        <v>143</v>
      </c>
    </row>
    <row r="405" s="14" customFormat="1">
      <c r="A405" s="14"/>
      <c r="B405" s="241"/>
      <c r="C405" s="242"/>
      <c r="D405" s="219" t="s">
        <v>192</v>
      </c>
      <c r="E405" s="243" t="s">
        <v>19</v>
      </c>
      <c r="F405" s="244" t="s">
        <v>414</v>
      </c>
      <c r="G405" s="242"/>
      <c r="H405" s="245">
        <v>9</v>
      </c>
      <c r="I405" s="246"/>
      <c r="J405" s="242"/>
      <c r="K405" s="242"/>
      <c r="L405" s="247"/>
      <c r="M405" s="248"/>
      <c r="N405" s="249"/>
      <c r="O405" s="249"/>
      <c r="P405" s="249"/>
      <c r="Q405" s="249"/>
      <c r="R405" s="249"/>
      <c r="S405" s="249"/>
      <c r="T405" s="250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51" t="s">
        <v>192</v>
      </c>
      <c r="AU405" s="251" t="s">
        <v>83</v>
      </c>
      <c r="AV405" s="14" t="s">
        <v>85</v>
      </c>
      <c r="AW405" s="14" t="s">
        <v>37</v>
      </c>
      <c r="AX405" s="14" t="s">
        <v>75</v>
      </c>
      <c r="AY405" s="251" t="s">
        <v>143</v>
      </c>
    </row>
    <row r="406" s="13" customFormat="1">
      <c r="A406" s="13"/>
      <c r="B406" s="231"/>
      <c r="C406" s="232"/>
      <c r="D406" s="219" t="s">
        <v>192</v>
      </c>
      <c r="E406" s="233" t="s">
        <v>19</v>
      </c>
      <c r="F406" s="234" t="s">
        <v>199</v>
      </c>
      <c r="G406" s="232"/>
      <c r="H406" s="233" t="s">
        <v>19</v>
      </c>
      <c r="I406" s="235"/>
      <c r="J406" s="232"/>
      <c r="K406" s="232"/>
      <c r="L406" s="236"/>
      <c r="M406" s="237"/>
      <c r="N406" s="238"/>
      <c r="O406" s="238"/>
      <c r="P406" s="238"/>
      <c r="Q406" s="238"/>
      <c r="R406" s="238"/>
      <c r="S406" s="238"/>
      <c r="T406" s="239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0" t="s">
        <v>192</v>
      </c>
      <c r="AU406" s="240" t="s">
        <v>83</v>
      </c>
      <c r="AV406" s="13" t="s">
        <v>83</v>
      </c>
      <c r="AW406" s="13" t="s">
        <v>37</v>
      </c>
      <c r="AX406" s="13" t="s">
        <v>75</v>
      </c>
      <c r="AY406" s="240" t="s">
        <v>143</v>
      </c>
    </row>
    <row r="407" s="14" customFormat="1">
      <c r="A407" s="14"/>
      <c r="B407" s="241"/>
      <c r="C407" s="242"/>
      <c r="D407" s="219" t="s">
        <v>192</v>
      </c>
      <c r="E407" s="243" t="s">
        <v>19</v>
      </c>
      <c r="F407" s="244" t="s">
        <v>413</v>
      </c>
      <c r="G407" s="242"/>
      <c r="H407" s="245">
        <v>8</v>
      </c>
      <c r="I407" s="246"/>
      <c r="J407" s="242"/>
      <c r="K407" s="242"/>
      <c r="L407" s="247"/>
      <c r="M407" s="248"/>
      <c r="N407" s="249"/>
      <c r="O407" s="249"/>
      <c r="P407" s="249"/>
      <c r="Q407" s="249"/>
      <c r="R407" s="249"/>
      <c r="S407" s="249"/>
      <c r="T407" s="250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51" t="s">
        <v>192</v>
      </c>
      <c r="AU407" s="251" t="s">
        <v>83</v>
      </c>
      <c r="AV407" s="14" t="s">
        <v>85</v>
      </c>
      <c r="AW407" s="14" t="s">
        <v>37</v>
      </c>
      <c r="AX407" s="14" t="s">
        <v>75</v>
      </c>
      <c r="AY407" s="251" t="s">
        <v>143</v>
      </c>
    </row>
    <row r="408" s="13" customFormat="1">
      <c r="A408" s="13"/>
      <c r="B408" s="231"/>
      <c r="C408" s="232"/>
      <c r="D408" s="219" t="s">
        <v>192</v>
      </c>
      <c r="E408" s="233" t="s">
        <v>19</v>
      </c>
      <c r="F408" s="234" t="s">
        <v>201</v>
      </c>
      <c r="G408" s="232"/>
      <c r="H408" s="233" t="s">
        <v>19</v>
      </c>
      <c r="I408" s="235"/>
      <c r="J408" s="232"/>
      <c r="K408" s="232"/>
      <c r="L408" s="236"/>
      <c r="M408" s="237"/>
      <c r="N408" s="238"/>
      <c r="O408" s="238"/>
      <c r="P408" s="238"/>
      <c r="Q408" s="238"/>
      <c r="R408" s="238"/>
      <c r="S408" s="238"/>
      <c r="T408" s="239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0" t="s">
        <v>192</v>
      </c>
      <c r="AU408" s="240" t="s">
        <v>83</v>
      </c>
      <c r="AV408" s="13" t="s">
        <v>83</v>
      </c>
      <c r="AW408" s="13" t="s">
        <v>37</v>
      </c>
      <c r="AX408" s="13" t="s">
        <v>75</v>
      </c>
      <c r="AY408" s="240" t="s">
        <v>143</v>
      </c>
    </row>
    <row r="409" s="14" customFormat="1">
      <c r="A409" s="14"/>
      <c r="B409" s="241"/>
      <c r="C409" s="242"/>
      <c r="D409" s="219" t="s">
        <v>192</v>
      </c>
      <c r="E409" s="243" t="s">
        <v>19</v>
      </c>
      <c r="F409" s="244" t="s">
        <v>354</v>
      </c>
      <c r="G409" s="242"/>
      <c r="H409" s="245">
        <v>4.5</v>
      </c>
      <c r="I409" s="246"/>
      <c r="J409" s="242"/>
      <c r="K409" s="242"/>
      <c r="L409" s="247"/>
      <c r="M409" s="248"/>
      <c r="N409" s="249"/>
      <c r="O409" s="249"/>
      <c r="P409" s="249"/>
      <c r="Q409" s="249"/>
      <c r="R409" s="249"/>
      <c r="S409" s="249"/>
      <c r="T409" s="250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51" t="s">
        <v>192</v>
      </c>
      <c r="AU409" s="251" t="s">
        <v>83</v>
      </c>
      <c r="AV409" s="14" t="s">
        <v>85</v>
      </c>
      <c r="AW409" s="14" t="s">
        <v>37</v>
      </c>
      <c r="AX409" s="14" t="s">
        <v>75</v>
      </c>
      <c r="AY409" s="251" t="s">
        <v>143</v>
      </c>
    </row>
    <row r="410" s="15" customFormat="1">
      <c r="A410" s="15"/>
      <c r="B410" s="252"/>
      <c r="C410" s="253"/>
      <c r="D410" s="219" t="s">
        <v>192</v>
      </c>
      <c r="E410" s="254" t="s">
        <v>19</v>
      </c>
      <c r="F410" s="255" t="s">
        <v>203</v>
      </c>
      <c r="G410" s="253"/>
      <c r="H410" s="256">
        <v>36.5</v>
      </c>
      <c r="I410" s="257"/>
      <c r="J410" s="253"/>
      <c r="K410" s="253"/>
      <c r="L410" s="258"/>
      <c r="M410" s="259"/>
      <c r="N410" s="260"/>
      <c r="O410" s="260"/>
      <c r="P410" s="260"/>
      <c r="Q410" s="260"/>
      <c r="R410" s="260"/>
      <c r="S410" s="260"/>
      <c r="T410" s="261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T410" s="262" t="s">
        <v>192</v>
      </c>
      <c r="AU410" s="262" t="s">
        <v>83</v>
      </c>
      <c r="AV410" s="15" t="s">
        <v>175</v>
      </c>
      <c r="AW410" s="15" t="s">
        <v>37</v>
      </c>
      <c r="AX410" s="15" t="s">
        <v>83</v>
      </c>
      <c r="AY410" s="262" t="s">
        <v>143</v>
      </c>
    </row>
    <row r="411" s="2" customFormat="1" ht="15.02609" customHeight="1">
      <c r="A411" s="40"/>
      <c r="B411" s="41"/>
      <c r="C411" s="206" t="s">
        <v>415</v>
      </c>
      <c r="D411" s="206" t="s">
        <v>146</v>
      </c>
      <c r="E411" s="207" t="s">
        <v>416</v>
      </c>
      <c r="F411" s="208" t="s">
        <v>417</v>
      </c>
      <c r="G411" s="209" t="s">
        <v>216</v>
      </c>
      <c r="H411" s="210">
        <v>23</v>
      </c>
      <c r="I411" s="211"/>
      <c r="J411" s="212">
        <f>ROUND(I411*H411,2)</f>
        <v>0</v>
      </c>
      <c r="K411" s="208" t="s">
        <v>19</v>
      </c>
      <c r="L411" s="46"/>
      <c r="M411" s="213" t="s">
        <v>19</v>
      </c>
      <c r="N411" s="214" t="s">
        <v>46</v>
      </c>
      <c r="O411" s="86"/>
      <c r="P411" s="215">
        <f>O411*H411</f>
        <v>0</v>
      </c>
      <c r="Q411" s="215">
        <v>0</v>
      </c>
      <c r="R411" s="215">
        <f>Q411*H411</f>
        <v>0</v>
      </c>
      <c r="S411" s="215">
        <v>0</v>
      </c>
      <c r="T411" s="216">
        <f>S411*H411</f>
        <v>0</v>
      </c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R411" s="217" t="s">
        <v>175</v>
      </c>
      <c r="AT411" s="217" t="s">
        <v>146</v>
      </c>
      <c r="AU411" s="217" t="s">
        <v>83</v>
      </c>
      <c r="AY411" s="19" t="s">
        <v>143</v>
      </c>
      <c r="BE411" s="218">
        <f>IF(N411="základní",J411,0)</f>
        <v>0</v>
      </c>
      <c r="BF411" s="218">
        <f>IF(N411="snížená",J411,0)</f>
        <v>0</v>
      </c>
      <c r="BG411" s="218">
        <f>IF(N411="zákl. přenesená",J411,0)</f>
        <v>0</v>
      </c>
      <c r="BH411" s="218">
        <f>IF(N411="sníž. přenesená",J411,0)</f>
        <v>0</v>
      </c>
      <c r="BI411" s="218">
        <f>IF(N411="nulová",J411,0)</f>
        <v>0</v>
      </c>
      <c r="BJ411" s="19" t="s">
        <v>83</v>
      </c>
      <c r="BK411" s="218">
        <f>ROUND(I411*H411,2)</f>
        <v>0</v>
      </c>
      <c r="BL411" s="19" t="s">
        <v>175</v>
      </c>
      <c r="BM411" s="217" t="s">
        <v>418</v>
      </c>
    </row>
    <row r="412" s="2" customFormat="1">
      <c r="A412" s="40"/>
      <c r="B412" s="41"/>
      <c r="C412" s="42"/>
      <c r="D412" s="219" t="s">
        <v>152</v>
      </c>
      <c r="E412" s="42"/>
      <c r="F412" s="220" t="s">
        <v>419</v>
      </c>
      <c r="G412" s="42"/>
      <c r="H412" s="42"/>
      <c r="I412" s="221"/>
      <c r="J412" s="42"/>
      <c r="K412" s="42"/>
      <c r="L412" s="46"/>
      <c r="M412" s="222"/>
      <c r="N412" s="223"/>
      <c r="O412" s="86"/>
      <c r="P412" s="86"/>
      <c r="Q412" s="86"/>
      <c r="R412" s="86"/>
      <c r="S412" s="86"/>
      <c r="T412" s="87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T412" s="19" t="s">
        <v>152</v>
      </c>
      <c r="AU412" s="19" t="s">
        <v>83</v>
      </c>
    </row>
    <row r="413" s="2" customFormat="1">
      <c r="A413" s="40"/>
      <c r="B413" s="41"/>
      <c r="C413" s="42"/>
      <c r="D413" s="219" t="s">
        <v>157</v>
      </c>
      <c r="E413" s="42"/>
      <c r="F413" s="224" t="s">
        <v>420</v>
      </c>
      <c r="G413" s="42"/>
      <c r="H413" s="42"/>
      <c r="I413" s="221"/>
      <c r="J413" s="42"/>
      <c r="K413" s="42"/>
      <c r="L413" s="46"/>
      <c r="M413" s="222"/>
      <c r="N413" s="223"/>
      <c r="O413" s="86"/>
      <c r="P413" s="86"/>
      <c r="Q413" s="86"/>
      <c r="R413" s="86"/>
      <c r="S413" s="86"/>
      <c r="T413" s="87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T413" s="19" t="s">
        <v>157</v>
      </c>
      <c r="AU413" s="19" t="s">
        <v>83</v>
      </c>
    </row>
    <row r="414" s="13" customFormat="1">
      <c r="A414" s="13"/>
      <c r="B414" s="231"/>
      <c r="C414" s="232"/>
      <c r="D414" s="219" t="s">
        <v>192</v>
      </c>
      <c r="E414" s="233" t="s">
        <v>19</v>
      </c>
      <c r="F414" s="234" t="s">
        <v>195</v>
      </c>
      <c r="G414" s="232"/>
      <c r="H414" s="233" t="s">
        <v>19</v>
      </c>
      <c r="I414" s="235"/>
      <c r="J414" s="232"/>
      <c r="K414" s="232"/>
      <c r="L414" s="236"/>
      <c r="M414" s="237"/>
      <c r="N414" s="238"/>
      <c r="O414" s="238"/>
      <c r="P414" s="238"/>
      <c r="Q414" s="238"/>
      <c r="R414" s="238"/>
      <c r="S414" s="238"/>
      <c r="T414" s="239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0" t="s">
        <v>192</v>
      </c>
      <c r="AU414" s="240" t="s">
        <v>83</v>
      </c>
      <c r="AV414" s="13" t="s">
        <v>83</v>
      </c>
      <c r="AW414" s="13" t="s">
        <v>37</v>
      </c>
      <c r="AX414" s="13" t="s">
        <v>75</v>
      </c>
      <c r="AY414" s="240" t="s">
        <v>143</v>
      </c>
    </row>
    <row r="415" s="14" customFormat="1">
      <c r="A415" s="14"/>
      <c r="B415" s="241"/>
      <c r="C415" s="242"/>
      <c r="D415" s="219" t="s">
        <v>192</v>
      </c>
      <c r="E415" s="243" t="s">
        <v>19</v>
      </c>
      <c r="F415" s="244" t="s">
        <v>421</v>
      </c>
      <c r="G415" s="242"/>
      <c r="H415" s="245">
        <v>11</v>
      </c>
      <c r="I415" s="246"/>
      <c r="J415" s="242"/>
      <c r="K415" s="242"/>
      <c r="L415" s="247"/>
      <c r="M415" s="248"/>
      <c r="N415" s="249"/>
      <c r="O415" s="249"/>
      <c r="P415" s="249"/>
      <c r="Q415" s="249"/>
      <c r="R415" s="249"/>
      <c r="S415" s="249"/>
      <c r="T415" s="250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1" t="s">
        <v>192</v>
      </c>
      <c r="AU415" s="251" t="s">
        <v>83</v>
      </c>
      <c r="AV415" s="14" t="s">
        <v>85</v>
      </c>
      <c r="AW415" s="14" t="s">
        <v>37</v>
      </c>
      <c r="AX415" s="14" t="s">
        <v>75</v>
      </c>
      <c r="AY415" s="251" t="s">
        <v>143</v>
      </c>
    </row>
    <row r="416" s="13" customFormat="1">
      <c r="A416" s="13"/>
      <c r="B416" s="231"/>
      <c r="C416" s="232"/>
      <c r="D416" s="219" t="s">
        <v>192</v>
      </c>
      <c r="E416" s="233" t="s">
        <v>19</v>
      </c>
      <c r="F416" s="234" t="s">
        <v>197</v>
      </c>
      <c r="G416" s="232"/>
      <c r="H416" s="233" t="s">
        <v>19</v>
      </c>
      <c r="I416" s="235"/>
      <c r="J416" s="232"/>
      <c r="K416" s="232"/>
      <c r="L416" s="236"/>
      <c r="M416" s="237"/>
      <c r="N416" s="238"/>
      <c r="O416" s="238"/>
      <c r="P416" s="238"/>
      <c r="Q416" s="238"/>
      <c r="R416" s="238"/>
      <c r="S416" s="238"/>
      <c r="T416" s="239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0" t="s">
        <v>192</v>
      </c>
      <c r="AU416" s="240" t="s">
        <v>83</v>
      </c>
      <c r="AV416" s="13" t="s">
        <v>83</v>
      </c>
      <c r="AW416" s="13" t="s">
        <v>37</v>
      </c>
      <c r="AX416" s="13" t="s">
        <v>75</v>
      </c>
      <c r="AY416" s="240" t="s">
        <v>143</v>
      </c>
    </row>
    <row r="417" s="14" customFormat="1">
      <c r="A417" s="14"/>
      <c r="B417" s="241"/>
      <c r="C417" s="242"/>
      <c r="D417" s="219" t="s">
        <v>192</v>
      </c>
      <c r="E417" s="243" t="s">
        <v>19</v>
      </c>
      <c r="F417" s="244" t="s">
        <v>422</v>
      </c>
      <c r="G417" s="242"/>
      <c r="H417" s="245">
        <v>12</v>
      </c>
      <c r="I417" s="246"/>
      <c r="J417" s="242"/>
      <c r="K417" s="242"/>
      <c r="L417" s="247"/>
      <c r="M417" s="248"/>
      <c r="N417" s="249"/>
      <c r="O417" s="249"/>
      <c r="P417" s="249"/>
      <c r="Q417" s="249"/>
      <c r="R417" s="249"/>
      <c r="S417" s="249"/>
      <c r="T417" s="250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51" t="s">
        <v>192</v>
      </c>
      <c r="AU417" s="251" t="s">
        <v>83</v>
      </c>
      <c r="AV417" s="14" t="s">
        <v>85</v>
      </c>
      <c r="AW417" s="14" t="s">
        <v>37</v>
      </c>
      <c r="AX417" s="14" t="s">
        <v>75</v>
      </c>
      <c r="AY417" s="251" t="s">
        <v>143</v>
      </c>
    </row>
    <row r="418" s="15" customFormat="1">
      <c r="A418" s="15"/>
      <c r="B418" s="252"/>
      <c r="C418" s="253"/>
      <c r="D418" s="219" t="s">
        <v>192</v>
      </c>
      <c r="E418" s="254" t="s">
        <v>19</v>
      </c>
      <c r="F418" s="255" t="s">
        <v>203</v>
      </c>
      <c r="G418" s="253"/>
      <c r="H418" s="256">
        <v>23</v>
      </c>
      <c r="I418" s="257"/>
      <c r="J418" s="253"/>
      <c r="K418" s="253"/>
      <c r="L418" s="258"/>
      <c r="M418" s="259"/>
      <c r="N418" s="260"/>
      <c r="O418" s="260"/>
      <c r="P418" s="260"/>
      <c r="Q418" s="260"/>
      <c r="R418" s="260"/>
      <c r="S418" s="260"/>
      <c r="T418" s="261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62" t="s">
        <v>192</v>
      </c>
      <c r="AU418" s="262" t="s">
        <v>83</v>
      </c>
      <c r="AV418" s="15" t="s">
        <v>175</v>
      </c>
      <c r="AW418" s="15" t="s">
        <v>37</v>
      </c>
      <c r="AX418" s="15" t="s">
        <v>83</v>
      </c>
      <c r="AY418" s="262" t="s">
        <v>143</v>
      </c>
    </row>
    <row r="419" s="2" customFormat="1" ht="15.02609" customHeight="1">
      <c r="A419" s="40"/>
      <c r="B419" s="41"/>
      <c r="C419" s="263" t="s">
        <v>423</v>
      </c>
      <c r="D419" s="263" t="s">
        <v>140</v>
      </c>
      <c r="E419" s="264" t="s">
        <v>424</v>
      </c>
      <c r="F419" s="265" t="s">
        <v>425</v>
      </c>
      <c r="G419" s="266" t="s">
        <v>216</v>
      </c>
      <c r="H419" s="267">
        <v>23.460000000000001</v>
      </c>
      <c r="I419" s="268"/>
      <c r="J419" s="269">
        <f>ROUND(I419*H419,2)</f>
        <v>0</v>
      </c>
      <c r="K419" s="265" t="s">
        <v>19</v>
      </c>
      <c r="L419" s="270"/>
      <c r="M419" s="271" t="s">
        <v>19</v>
      </c>
      <c r="N419" s="272" t="s">
        <v>46</v>
      </c>
      <c r="O419" s="86"/>
      <c r="P419" s="215">
        <f>O419*H419</f>
        <v>0</v>
      </c>
      <c r="Q419" s="215">
        <v>0</v>
      </c>
      <c r="R419" s="215">
        <f>Q419*H419</f>
        <v>0</v>
      </c>
      <c r="S419" s="215">
        <v>0</v>
      </c>
      <c r="T419" s="216">
        <f>S419*H419</f>
        <v>0</v>
      </c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R419" s="217" t="s">
        <v>241</v>
      </c>
      <c r="AT419" s="217" t="s">
        <v>140</v>
      </c>
      <c r="AU419" s="217" t="s">
        <v>83</v>
      </c>
      <c r="AY419" s="19" t="s">
        <v>143</v>
      </c>
      <c r="BE419" s="218">
        <f>IF(N419="základní",J419,0)</f>
        <v>0</v>
      </c>
      <c r="BF419" s="218">
        <f>IF(N419="snížená",J419,0)</f>
        <v>0</v>
      </c>
      <c r="BG419" s="218">
        <f>IF(N419="zákl. přenesená",J419,0)</f>
        <v>0</v>
      </c>
      <c r="BH419" s="218">
        <f>IF(N419="sníž. přenesená",J419,0)</f>
        <v>0</v>
      </c>
      <c r="BI419" s="218">
        <f>IF(N419="nulová",J419,0)</f>
        <v>0</v>
      </c>
      <c r="BJ419" s="19" t="s">
        <v>83</v>
      </c>
      <c r="BK419" s="218">
        <f>ROUND(I419*H419,2)</f>
        <v>0</v>
      </c>
      <c r="BL419" s="19" t="s">
        <v>175</v>
      </c>
      <c r="BM419" s="217" t="s">
        <v>426</v>
      </c>
    </row>
    <row r="420" s="2" customFormat="1">
      <c r="A420" s="40"/>
      <c r="B420" s="41"/>
      <c r="C420" s="42"/>
      <c r="D420" s="219" t="s">
        <v>152</v>
      </c>
      <c r="E420" s="42"/>
      <c r="F420" s="220" t="s">
        <v>425</v>
      </c>
      <c r="G420" s="42"/>
      <c r="H420" s="42"/>
      <c r="I420" s="221"/>
      <c r="J420" s="42"/>
      <c r="K420" s="42"/>
      <c r="L420" s="46"/>
      <c r="M420" s="222"/>
      <c r="N420" s="223"/>
      <c r="O420" s="86"/>
      <c r="P420" s="86"/>
      <c r="Q420" s="86"/>
      <c r="R420" s="86"/>
      <c r="S420" s="86"/>
      <c r="T420" s="87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T420" s="19" t="s">
        <v>152</v>
      </c>
      <c r="AU420" s="19" t="s">
        <v>83</v>
      </c>
    </row>
    <row r="421" s="14" customFormat="1">
      <c r="A421" s="14"/>
      <c r="B421" s="241"/>
      <c r="C421" s="242"/>
      <c r="D421" s="219" t="s">
        <v>192</v>
      </c>
      <c r="E421" s="243" t="s">
        <v>19</v>
      </c>
      <c r="F421" s="244" t="s">
        <v>427</v>
      </c>
      <c r="G421" s="242"/>
      <c r="H421" s="245">
        <v>23.460000000000001</v>
      </c>
      <c r="I421" s="246"/>
      <c r="J421" s="242"/>
      <c r="K421" s="242"/>
      <c r="L421" s="247"/>
      <c r="M421" s="248"/>
      <c r="N421" s="249"/>
      <c r="O421" s="249"/>
      <c r="P421" s="249"/>
      <c r="Q421" s="249"/>
      <c r="R421" s="249"/>
      <c r="S421" s="249"/>
      <c r="T421" s="250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51" t="s">
        <v>192</v>
      </c>
      <c r="AU421" s="251" t="s">
        <v>83</v>
      </c>
      <c r="AV421" s="14" t="s">
        <v>85</v>
      </c>
      <c r="AW421" s="14" t="s">
        <v>37</v>
      </c>
      <c r="AX421" s="14" t="s">
        <v>75</v>
      </c>
      <c r="AY421" s="251" t="s">
        <v>143</v>
      </c>
    </row>
    <row r="422" s="15" customFormat="1">
      <c r="A422" s="15"/>
      <c r="B422" s="252"/>
      <c r="C422" s="253"/>
      <c r="D422" s="219" t="s">
        <v>192</v>
      </c>
      <c r="E422" s="254" t="s">
        <v>19</v>
      </c>
      <c r="F422" s="255" t="s">
        <v>203</v>
      </c>
      <c r="G422" s="253"/>
      <c r="H422" s="256">
        <v>23.460000000000001</v>
      </c>
      <c r="I422" s="257"/>
      <c r="J422" s="253"/>
      <c r="K422" s="253"/>
      <c r="L422" s="258"/>
      <c r="M422" s="259"/>
      <c r="N422" s="260"/>
      <c r="O422" s="260"/>
      <c r="P422" s="260"/>
      <c r="Q422" s="260"/>
      <c r="R422" s="260"/>
      <c r="S422" s="260"/>
      <c r="T422" s="261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T422" s="262" t="s">
        <v>192</v>
      </c>
      <c r="AU422" s="262" t="s">
        <v>83</v>
      </c>
      <c r="AV422" s="15" t="s">
        <v>175</v>
      </c>
      <c r="AW422" s="15" t="s">
        <v>37</v>
      </c>
      <c r="AX422" s="15" t="s">
        <v>83</v>
      </c>
      <c r="AY422" s="262" t="s">
        <v>143</v>
      </c>
    </row>
    <row r="423" s="2" customFormat="1" ht="23.68696" customHeight="1">
      <c r="A423" s="40"/>
      <c r="B423" s="41"/>
      <c r="C423" s="206" t="s">
        <v>428</v>
      </c>
      <c r="D423" s="206" t="s">
        <v>146</v>
      </c>
      <c r="E423" s="207" t="s">
        <v>429</v>
      </c>
      <c r="F423" s="208" t="s">
        <v>430</v>
      </c>
      <c r="G423" s="209" t="s">
        <v>216</v>
      </c>
      <c r="H423" s="210">
        <v>42.700000000000003</v>
      </c>
      <c r="I423" s="211"/>
      <c r="J423" s="212">
        <f>ROUND(I423*H423,2)</f>
        <v>0</v>
      </c>
      <c r="K423" s="208" t="s">
        <v>19</v>
      </c>
      <c r="L423" s="46"/>
      <c r="M423" s="213" t="s">
        <v>19</v>
      </c>
      <c r="N423" s="214" t="s">
        <v>46</v>
      </c>
      <c r="O423" s="86"/>
      <c r="P423" s="215">
        <f>O423*H423</f>
        <v>0</v>
      </c>
      <c r="Q423" s="215">
        <v>0</v>
      </c>
      <c r="R423" s="215">
        <f>Q423*H423</f>
        <v>0</v>
      </c>
      <c r="S423" s="215">
        <v>0</v>
      </c>
      <c r="T423" s="216">
        <f>S423*H423</f>
        <v>0</v>
      </c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R423" s="217" t="s">
        <v>175</v>
      </c>
      <c r="AT423" s="217" t="s">
        <v>146</v>
      </c>
      <c r="AU423" s="217" t="s">
        <v>83</v>
      </c>
      <c r="AY423" s="19" t="s">
        <v>143</v>
      </c>
      <c r="BE423" s="218">
        <f>IF(N423="základní",J423,0)</f>
        <v>0</v>
      </c>
      <c r="BF423" s="218">
        <f>IF(N423="snížená",J423,0)</f>
        <v>0</v>
      </c>
      <c r="BG423" s="218">
        <f>IF(N423="zákl. přenesená",J423,0)</f>
        <v>0</v>
      </c>
      <c r="BH423" s="218">
        <f>IF(N423="sníž. přenesená",J423,0)</f>
        <v>0</v>
      </c>
      <c r="BI423" s="218">
        <f>IF(N423="nulová",J423,0)</f>
        <v>0</v>
      </c>
      <c r="BJ423" s="19" t="s">
        <v>83</v>
      </c>
      <c r="BK423" s="218">
        <f>ROUND(I423*H423,2)</f>
        <v>0</v>
      </c>
      <c r="BL423" s="19" t="s">
        <v>175</v>
      </c>
      <c r="BM423" s="217" t="s">
        <v>431</v>
      </c>
    </row>
    <row r="424" s="2" customFormat="1">
      <c r="A424" s="40"/>
      <c r="B424" s="41"/>
      <c r="C424" s="42"/>
      <c r="D424" s="219" t="s">
        <v>152</v>
      </c>
      <c r="E424" s="42"/>
      <c r="F424" s="220" t="s">
        <v>430</v>
      </c>
      <c r="G424" s="42"/>
      <c r="H424" s="42"/>
      <c r="I424" s="221"/>
      <c r="J424" s="42"/>
      <c r="K424" s="42"/>
      <c r="L424" s="46"/>
      <c r="M424" s="222"/>
      <c r="N424" s="223"/>
      <c r="O424" s="86"/>
      <c r="P424" s="86"/>
      <c r="Q424" s="86"/>
      <c r="R424" s="86"/>
      <c r="S424" s="86"/>
      <c r="T424" s="87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T424" s="19" t="s">
        <v>152</v>
      </c>
      <c r="AU424" s="19" t="s">
        <v>83</v>
      </c>
    </row>
    <row r="425" s="2" customFormat="1">
      <c r="A425" s="40"/>
      <c r="B425" s="41"/>
      <c r="C425" s="42"/>
      <c r="D425" s="219" t="s">
        <v>157</v>
      </c>
      <c r="E425" s="42"/>
      <c r="F425" s="224" t="s">
        <v>191</v>
      </c>
      <c r="G425" s="42"/>
      <c r="H425" s="42"/>
      <c r="I425" s="221"/>
      <c r="J425" s="42"/>
      <c r="K425" s="42"/>
      <c r="L425" s="46"/>
      <c r="M425" s="222"/>
      <c r="N425" s="223"/>
      <c r="O425" s="86"/>
      <c r="P425" s="86"/>
      <c r="Q425" s="86"/>
      <c r="R425" s="86"/>
      <c r="S425" s="86"/>
      <c r="T425" s="87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T425" s="19" t="s">
        <v>157</v>
      </c>
      <c r="AU425" s="19" t="s">
        <v>83</v>
      </c>
    </row>
    <row r="426" s="13" customFormat="1">
      <c r="A426" s="13"/>
      <c r="B426" s="231"/>
      <c r="C426" s="232"/>
      <c r="D426" s="219" t="s">
        <v>192</v>
      </c>
      <c r="E426" s="233" t="s">
        <v>19</v>
      </c>
      <c r="F426" s="234" t="s">
        <v>432</v>
      </c>
      <c r="G426" s="232"/>
      <c r="H426" s="233" t="s">
        <v>19</v>
      </c>
      <c r="I426" s="235"/>
      <c r="J426" s="232"/>
      <c r="K426" s="232"/>
      <c r="L426" s="236"/>
      <c r="M426" s="237"/>
      <c r="N426" s="238"/>
      <c r="O426" s="238"/>
      <c r="P426" s="238"/>
      <c r="Q426" s="238"/>
      <c r="R426" s="238"/>
      <c r="S426" s="238"/>
      <c r="T426" s="239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0" t="s">
        <v>192</v>
      </c>
      <c r="AU426" s="240" t="s">
        <v>83</v>
      </c>
      <c r="AV426" s="13" t="s">
        <v>83</v>
      </c>
      <c r="AW426" s="13" t="s">
        <v>37</v>
      </c>
      <c r="AX426" s="13" t="s">
        <v>75</v>
      </c>
      <c r="AY426" s="240" t="s">
        <v>143</v>
      </c>
    </row>
    <row r="427" s="14" customFormat="1">
      <c r="A427" s="14"/>
      <c r="B427" s="241"/>
      <c r="C427" s="242"/>
      <c r="D427" s="219" t="s">
        <v>192</v>
      </c>
      <c r="E427" s="243" t="s">
        <v>19</v>
      </c>
      <c r="F427" s="244" t="s">
        <v>433</v>
      </c>
      <c r="G427" s="242"/>
      <c r="H427" s="245">
        <v>18.5</v>
      </c>
      <c r="I427" s="246"/>
      <c r="J427" s="242"/>
      <c r="K427" s="242"/>
      <c r="L427" s="247"/>
      <c r="M427" s="248"/>
      <c r="N427" s="249"/>
      <c r="O427" s="249"/>
      <c r="P427" s="249"/>
      <c r="Q427" s="249"/>
      <c r="R427" s="249"/>
      <c r="S427" s="249"/>
      <c r="T427" s="250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51" t="s">
        <v>192</v>
      </c>
      <c r="AU427" s="251" t="s">
        <v>83</v>
      </c>
      <c r="AV427" s="14" t="s">
        <v>85</v>
      </c>
      <c r="AW427" s="14" t="s">
        <v>37</v>
      </c>
      <c r="AX427" s="14" t="s">
        <v>75</v>
      </c>
      <c r="AY427" s="251" t="s">
        <v>143</v>
      </c>
    </row>
    <row r="428" s="13" customFormat="1">
      <c r="A428" s="13"/>
      <c r="B428" s="231"/>
      <c r="C428" s="232"/>
      <c r="D428" s="219" t="s">
        <v>192</v>
      </c>
      <c r="E428" s="233" t="s">
        <v>19</v>
      </c>
      <c r="F428" s="234" t="s">
        <v>434</v>
      </c>
      <c r="G428" s="232"/>
      <c r="H428" s="233" t="s">
        <v>19</v>
      </c>
      <c r="I428" s="235"/>
      <c r="J428" s="232"/>
      <c r="K428" s="232"/>
      <c r="L428" s="236"/>
      <c r="M428" s="237"/>
      <c r="N428" s="238"/>
      <c r="O428" s="238"/>
      <c r="P428" s="238"/>
      <c r="Q428" s="238"/>
      <c r="R428" s="238"/>
      <c r="S428" s="238"/>
      <c r="T428" s="239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0" t="s">
        <v>192</v>
      </c>
      <c r="AU428" s="240" t="s">
        <v>83</v>
      </c>
      <c r="AV428" s="13" t="s">
        <v>83</v>
      </c>
      <c r="AW428" s="13" t="s">
        <v>37</v>
      </c>
      <c r="AX428" s="13" t="s">
        <v>75</v>
      </c>
      <c r="AY428" s="240" t="s">
        <v>143</v>
      </c>
    </row>
    <row r="429" s="14" customFormat="1">
      <c r="A429" s="14"/>
      <c r="B429" s="241"/>
      <c r="C429" s="242"/>
      <c r="D429" s="219" t="s">
        <v>192</v>
      </c>
      <c r="E429" s="243" t="s">
        <v>19</v>
      </c>
      <c r="F429" s="244" t="s">
        <v>435</v>
      </c>
      <c r="G429" s="242"/>
      <c r="H429" s="245">
        <v>20.600000000000001</v>
      </c>
      <c r="I429" s="246"/>
      <c r="J429" s="242"/>
      <c r="K429" s="242"/>
      <c r="L429" s="247"/>
      <c r="M429" s="248"/>
      <c r="N429" s="249"/>
      <c r="O429" s="249"/>
      <c r="P429" s="249"/>
      <c r="Q429" s="249"/>
      <c r="R429" s="249"/>
      <c r="S429" s="249"/>
      <c r="T429" s="250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51" t="s">
        <v>192</v>
      </c>
      <c r="AU429" s="251" t="s">
        <v>83</v>
      </c>
      <c r="AV429" s="14" t="s">
        <v>85</v>
      </c>
      <c r="AW429" s="14" t="s">
        <v>37</v>
      </c>
      <c r="AX429" s="14" t="s">
        <v>75</v>
      </c>
      <c r="AY429" s="251" t="s">
        <v>143</v>
      </c>
    </row>
    <row r="430" s="13" customFormat="1">
      <c r="A430" s="13"/>
      <c r="B430" s="231"/>
      <c r="C430" s="232"/>
      <c r="D430" s="219" t="s">
        <v>192</v>
      </c>
      <c r="E430" s="233" t="s">
        <v>19</v>
      </c>
      <c r="F430" s="234" t="s">
        <v>436</v>
      </c>
      <c r="G430" s="232"/>
      <c r="H430" s="233" t="s">
        <v>19</v>
      </c>
      <c r="I430" s="235"/>
      <c r="J430" s="232"/>
      <c r="K430" s="232"/>
      <c r="L430" s="236"/>
      <c r="M430" s="237"/>
      <c r="N430" s="238"/>
      <c r="O430" s="238"/>
      <c r="P430" s="238"/>
      <c r="Q430" s="238"/>
      <c r="R430" s="238"/>
      <c r="S430" s="238"/>
      <c r="T430" s="239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0" t="s">
        <v>192</v>
      </c>
      <c r="AU430" s="240" t="s">
        <v>83</v>
      </c>
      <c r="AV430" s="13" t="s">
        <v>83</v>
      </c>
      <c r="AW430" s="13" t="s">
        <v>37</v>
      </c>
      <c r="AX430" s="13" t="s">
        <v>75</v>
      </c>
      <c r="AY430" s="240" t="s">
        <v>143</v>
      </c>
    </row>
    <row r="431" s="14" customFormat="1">
      <c r="A431" s="14"/>
      <c r="B431" s="241"/>
      <c r="C431" s="242"/>
      <c r="D431" s="219" t="s">
        <v>192</v>
      </c>
      <c r="E431" s="243" t="s">
        <v>19</v>
      </c>
      <c r="F431" s="244" t="s">
        <v>437</v>
      </c>
      <c r="G431" s="242"/>
      <c r="H431" s="245">
        <v>3.6000000000000001</v>
      </c>
      <c r="I431" s="246"/>
      <c r="J431" s="242"/>
      <c r="K431" s="242"/>
      <c r="L431" s="247"/>
      <c r="M431" s="248"/>
      <c r="N431" s="249"/>
      <c r="O431" s="249"/>
      <c r="P431" s="249"/>
      <c r="Q431" s="249"/>
      <c r="R431" s="249"/>
      <c r="S431" s="249"/>
      <c r="T431" s="250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1" t="s">
        <v>192</v>
      </c>
      <c r="AU431" s="251" t="s">
        <v>83</v>
      </c>
      <c r="AV431" s="14" t="s">
        <v>85</v>
      </c>
      <c r="AW431" s="14" t="s">
        <v>37</v>
      </c>
      <c r="AX431" s="14" t="s">
        <v>75</v>
      </c>
      <c r="AY431" s="251" t="s">
        <v>143</v>
      </c>
    </row>
    <row r="432" s="15" customFormat="1">
      <c r="A432" s="15"/>
      <c r="B432" s="252"/>
      <c r="C432" s="253"/>
      <c r="D432" s="219" t="s">
        <v>192</v>
      </c>
      <c r="E432" s="254" t="s">
        <v>19</v>
      </c>
      <c r="F432" s="255" t="s">
        <v>203</v>
      </c>
      <c r="G432" s="253"/>
      <c r="H432" s="256">
        <v>42.700000000000003</v>
      </c>
      <c r="I432" s="257"/>
      <c r="J432" s="253"/>
      <c r="K432" s="253"/>
      <c r="L432" s="258"/>
      <c r="M432" s="259"/>
      <c r="N432" s="260"/>
      <c r="O432" s="260"/>
      <c r="P432" s="260"/>
      <c r="Q432" s="260"/>
      <c r="R432" s="260"/>
      <c r="S432" s="260"/>
      <c r="T432" s="261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62" t="s">
        <v>192</v>
      </c>
      <c r="AU432" s="262" t="s">
        <v>83</v>
      </c>
      <c r="AV432" s="15" t="s">
        <v>175</v>
      </c>
      <c r="AW432" s="15" t="s">
        <v>37</v>
      </c>
      <c r="AX432" s="15" t="s">
        <v>83</v>
      </c>
      <c r="AY432" s="262" t="s">
        <v>143</v>
      </c>
    </row>
    <row r="433" s="2" customFormat="1" ht="15.02609" customHeight="1">
      <c r="A433" s="40"/>
      <c r="B433" s="41"/>
      <c r="C433" s="263" t="s">
        <v>438</v>
      </c>
      <c r="D433" s="263" t="s">
        <v>140</v>
      </c>
      <c r="E433" s="264" t="s">
        <v>439</v>
      </c>
      <c r="F433" s="265" t="s">
        <v>440</v>
      </c>
      <c r="G433" s="266" t="s">
        <v>216</v>
      </c>
      <c r="H433" s="267">
        <v>42.700000000000003</v>
      </c>
      <c r="I433" s="268"/>
      <c r="J433" s="269">
        <f>ROUND(I433*H433,2)</f>
        <v>0</v>
      </c>
      <c r="K433" s="265" t="s">
        <v>19</v>
      </c>
      <c r="L433" s="270"/>
      <c r="M433" s="271" t="s">
        <v>19</v>
      </c>
      <c r="N433" s="272" t="s">
        <v>46</v>
      </c>
      <c r="O433" s="86"/>
      <c r="P433" s="215">
        <f>O433*H433</f>
        <v>0</v>
      </c>
      <c r="Q433" s="215">
        <v>0</v>
      </c>
      <c r="R433" s="215">
        <f>Q433*H433</f>
        <v>0</v>
      </c>
      <c r="S433" s="215">
        <v>0</v>
      </c>
      <c r="T433" s="216">
        <f>S433*H433</f>
        <v>0</v>
      </c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R433" s="217" t="s">
        <v>241</v>
      </c>
      <c r="AT433" s="217" t="s">
        <v>140</v>
      </c>
      <c r="AU433" s="217" t="s">
        <v>83</v>
      </c>
      <c r="AY433" s="19" t="s">
        <v>143</v>
      </c>
      <c r="BE433" s="218">
        <f>IF(N433="základní",J433,0)</f>
        <v>0</v>
      </c>
      <c r="BF433" s="218">
        <f>IF(N433="snížená",J433,0)</f>
        <v>0</v>
      </c>
      <c r="BG433" s="218">
        <f>IF(N433="zákl. přenesená",J433,0)</f>
        <v>0</v>
      </c>
      <c r="BH433" s="218">
        <f>IF(N433="sníž. přenesená",J433,0)</f>
        <v>0</v>
      </c>
      <c r="BI433" s="218">
        <f>IF(N433="nulová",J433,0)</f>
        <v>0</v>
      </c>
      <c r="BJ433" s="19" t="s">
        <v>83</v>
      </c>
      <c r="BK433" s="218">
        <f>ROUND(I433*H433,2)</f>
        <v>0</v>
      </c>
      <c r="BL433" s="19" t="s">
        <v>175</v>
      </c>
      <c r="BM433" s="217" t="s">
        <v>441</v>
      </c>
    </row>
    <row r="434" s="2" customFormat="1">
      <c r="A434" s="40"/>
      <c r="B434" s="41"/>
      <c r="C434" s="42"/>
      <c r="D434" s="219" t="s">
        <v>152</v>
      </c>
      <c r="E434" s="42"/>
      <c r="F434" s="220" t="s">
        <v>440</v>
      </c>
      <c r="G434" s="42"/>
      <c r="H434" s="42"/>
      <c r="I434" s="221"/>
      <c r="J434" s="42"/>
      <c r="K434" s="42"/>
      <c r="L434" s="46"/>
      <c r="M434" s="222"/>
      <c r="N434" s="223"/>
      <c r="O434" s="86"/>
      <c r="P434" s="86"/>
      <c r="Q434" s="86"/>
      <c r="R434" s="86"/>
      <c r="S434" s="86"/>
      <c r="T434" s="87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T434" s="19" t="s">
        <v>152</v>
      </c>
      <c r="AU434" s="19" t="s">
        <v>83</v>
      </c>
    </row>
    <row r="435" s="2" customFormat="1">
      <c r="A435" s="40"/>
      <c r="B435" s="41"/>
      <c r="C435" s="42"/>
      <c r="D435" s="219" t="s">
        <v>157</v>
      </c>
      <c r="E435" s="42"/>
      <c r="F435" s="224" t="s">
        <v>191</v>
      </c>
      <c r="G435" s="42"/>
      <c r="H435" s="42"/>
      <c r="I435" s="221"/>
      <c r="J435" s="42"/>
      <c r="K435" s="42"/>
      <c r="L435" s="46"/>
      <c r="M435" s="222"/>
      <c r="N435" s="223"/>
      <c r="O435" s="86"/>
      <c r="P435" s="86"/>
      <c r="Q435" s="86"/>
      <c r="R435" s="86"/>
      <c r="S435" s="86"/>
      <c r="T435" s="87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T435" s="19" t="s">
        <v>157</v>
      </c>
      <c r="AU435" s="19" t="s">
        <v>83</v>
      </c>
    </row>
    <row r="436" s="14" customFormat="1">
      <c r="A436" s="14"/>
      <c r="B436" s="241"/>
      <c r="C436" s="242"/>
      <c r="D436" s="219" t="s">
        <v>192</v>
      </c>
      <c r="E436" s="243" t="s">
        <v>19</v>
      </c>
      <c r="F436" s="244" t="s">
        <v>442</v>
      </c>
      <c r="G436" s="242"/>
      <c r="H436" s="245">
        <v>42.700000000000003</v>
      </c>
      <c r="I436" s="246"/>
      <c r="J436" s="242"/>
      <c r="K436" s="242"/>
      <c r="L436" s="247"/>
      <c r="M436" s="248"/>
      <c r="N436" s="249"/>
      <c r="O436" s="249"/>
      <c r="P436" s="249"/>
      <c r="Q436" s="249"/>
      <c r="R436" s="249"/>
      <c r="S436" s="249"/>
      <c r="T436" s="250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1" t="s">
        <v>192</v>
      </c>
      <c r="AU436" s="251" t="s">
        <v>83</v>
      </c>
      <c r="AV436" s="14" t="s">
        <v>85</v>
      </c>
      <c r="AW436" s="14" t="s">
        <v>37</v>
      </c>
      <c r="AX436" s="14" t="s">
        <v>75</v>
      </c>
      <c r="AY436" s="251" t="s">
        <v>143</v>
      </c>
    </row>
    <row r="437" s="15" customFormat="1">
      <c r="A437" s="15"/>
      <c r="B437" s="252"/>
      <c r="C437" s="253"/>
      <c r="D437" s="219" t="s">
        <v>192</v>
      </c>
      <c r="E437" s="254" t="s">
        <v>19</v>
      </c>
      <c r="F437" s="255" t="s">
        <v>203</v>
      </c>
      <c r="G437" s="253"/>
      <c r="H437" s="256">
        <v>42.700000000000003</v>
      </c>
      <c r="I437" s="257"/>
      <c r="J437" s="253"/>
      <c r="K437" s="253"/>
      <c r="L437" s="258"/>
      <c r="M437" s="259"/>
      <c r="N437" s="260"/>
      <c r="O437" s="260"/>
      <c r="P437" s="260"/>
      <c r="Q437" s="260"/>
      <c r="R437" s="260"/>
      <c r="S437" s="260"/>
      <c r="T437" s="261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T437" s="262" t="s">
        <v>192</v>
      </c>
      <c r="AU437" s="262" t="s">
        <v>83</v>
      </c>
      <c r="AV437" s="15" t="s">
        <v>175</v>
      </c>
      <c r="AW437" s="15" t="s">
        <v>37</v>
      </c>
      <c r="AX437" s="15" t="s">
        <v>83</v>
      </c>
      <c r="AY437" s="262" t="s">
        <v>143</v>
      </c>
    </row>
    <row r="438" s="2" customFormat="1" ht="15.02609" customHeight="1">
      <c r="A438" s="40"/>
      <c r="B438" s="41"/>
      <c r="C438" s="206" t="s">
        <v>443</v>
      </c>
      <c r="D438" s="206" t="s">
        <v>146</v>
      </c>
      <c r="E438" s="207" t="s">
        <v>444</v>
      </c>
      <c r="F438" s="208" t="s">
        <v>445</v>
      </c>
      <c r="G438" s="209" t="s">
        <v>189</v>
      </c>
      <c r="H438" s="210">
        <v>53.5</v>
      </c>
      <c r="I438" s="211"/>
      <c r="J438" s="212">
        <f>ROUND(I438*H438,2)</f>
        <v>0</v>
      </c>
      <c r="K438" s="208" t="s">
        <v>19</v>
      </c>
      <c r="L438" s="46"/>
      <c r="M438" s="213" t="s">
        <v>19</v>
      </c>
      <c r="N438" s="214" t="s">
        <v>46</v>
      </c>
      <c r="O438" s="86"/>
      <c r="P438" s="215">
        <f>O438*H438</f>
        <v>0</v>
      </c>
      <c r="Q438" s="215">
        <v>0</v>
      </c>
      <c r="R438" s="215">
        <f>Q438*H438</f>
        <v>0</v>
      </c>
      <c r="S438" s="215">
        <v>0</v>
      </c>
      <c r="T438" s="216">
        <f>S438*H438</f>
        <v>0</v>
      </c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R438" s="217" t="s">
        <v>175</v>
      </c>
      <c r="AT438" s="217" t="s">
        <v>146</v>
      </c>
      <c r="AU438" s="217" t="s">
        <v>83</v>
      </c>
      <c r="AY438" s="19" t="s">
        <v>143</v>
      </c>
      <c r="BE438" s="218">
        <f>IF(N438="základní",J438,0)</f>
        <v>0</v>
      </c>
      <c r="BF438" s="218">
        <f>IF(N438="snížená",J438,0)</f>
        <v>0</v>
      </c>
      <c r="BG438" s="218">
        <f>IF(N438="zákl. přenesená",J438,0)</f>
        <v>0</v>
      </c>
      <c r="BH438" s="218">
        <f>IF(N438="sníž. přenesená",J438,0)</f>
        <v>0</v>
      </c>
      <c r="BI438" s="218">
        <f>IF(N438="nulová",J438,0)</f>
        <v>0</v>
      </c>
      <c r="BJ438" s="19" t="s">
        <v>83</v>
      </c>
      <c r="BK438" s="218">
        <f>ROUND(I438*H438,2)</f>
        <v>0</v>
      </c>
      <c r="BL438" s="19" t="s">
        <v>175</v>
      </c>
      <c r="BM438" s="217" t="s">
        <v>446</v>
      </c>
    </row>
    <row r="439" s="2" customFormat="1">
      <c r="A439" s="40"/>
      <c r="B439" s="41"/>
      <c r="C439" s="42"/>
      <c r="D439" s="219" t="s">
        <v>152</v>
      </c>
      <c r="E439" s="42"/>
      <c r="F439" s="220" t="s">
        <v>445</v>
      </c>
      <c r="G439" s="42"/>
      <c r="H439" s="42"/>
      <c r="I439" s="221"/>
      <c r="J439" s="42"/>
      <c r="K439" s="42"/>
      <c r="L439" s="46"/>
      <c r="M439" s="222"/>
      <c r="N439" s="223"/>
      <c r="O439" s="86"/>
      <c r="P439" s="86"/>
      <c r="Q439" s="86"/>
      <c r="R439" s="86"/>
      <c r="S439" s="86"/>
      <c r="T439" s="87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T439" s="19" t="s">
        <v>152</v>
      </c>
      <c r="AU439" s="19" t="s">
        <v>83</v>
      </c>
    </row>
    <row r="440" s="13" customFormat="1">
      <c r="A440" s="13"/>
      <c r="B440" s="231"/>
      <c r="C440" s="232"/>
      <c r="D440" s="219" t="s">
        <v>192</v>
      </c>
      <c r="E440" s="233" t="s">
        <v>19</v>
      </c>
      <c r="F440" s="234" t="s">
        <v>193</v>
      </c>
      <c r="G440" s="232"/>
      <c r="H440" s="233" t="s">
        <v>19</v>
      </c>
      <c r="I440" s="235"/>
      <c r="J440" s="232"/>
      <c r="K440" s="232"/>
      <c r="L440" s="236"/>
      <c r="M440" s="237"/>
      <c r="N440" s="238"/>
      <c r="O440" s="238"/>
      <c r="P440" s="238"/>
      <c r="Q440" s="238"/>
      <c r="R440" s="238"/>
      <c r="S440" s="238"/>
      <c r="T440" s="239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0" t="s">
        <v>192</v>
      </c>
      <c r="AU440" s="240" t="s">
        <v>83</v>
      </c>
      <c r="AV440" s="13" t="s">
        <v>83</v>
      </c>
      <c r="AW440" s="13" t="s">
        <v>37</v>
      </c>
      <c r="AX440" s="13" t="s">
        <v>75</v>
      </c>
      <c r="AY440" s="240" t="s">
        <v>143</v>
      </c>
    </row>
    <row r="441" s="14" customFormat="1">
      <c r="A441" s="14"/>
      <c r="B441" s="241"/>
      <c r="C441" s="242"/>
      <c r="D441" s="219" t="s">
        <v>192</v>
      </c>
      <c r="E441" s="243" t="s">
        <v>19</v>
      </c>
      <c r="F441" s="244" t="s">
        <v>218</v>
      </c>
      <c r="G441" s="242"/>
      <c r="H441" s="245">
        <v>7</v>
      </c>
      <c r="I441" s="246"/>
      <c r="J441" s="242"/>
      <c r="K441" s="242"/>
      <c r="L441" s="247"/>
      <c r="M441" s="248"/>
      <c r="N441" s="249"/>
      <c r="O441" s="249"/>
      <c r="P441" s="249"/>
      <c r="Q441" s="249"/>
      <c r="R441" s="249"/>
      <c r="S441" s="249"/>
      <c r="T441" s="250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1" t="s">
        <v>192</v>
      </c>
      <c r="AU441" s="251" t="s">
        <v>83</v>
      </c>
      <c r="AV441" s="14" t="s">
        <v>85</v>
      </c>
      <c r="AW441" s="14" t="s">
        <v>37</v>
      </c>
      <c r="AX441" s="14" t="s">
        <v>75</v>
      </c>
      <c r="AY441" s="251" t="s">
        <v>143</v>
      </c>
    </row>
    <row r="442" s="13" customFormat="1">
      <c r="A442" s="13"/>
      <c r="B442" s="231"/>
      <c r="C442" s="232"/>
      <c r="D442" s="219" t="s">
        <v>192</v>
      </c>
      <c r="E442" s="233" t="s">
        <v>19</v>
      </c>
      <c r="F442" s="234" t="s">
        <v>195</v>
      </c>
      <c r="G442" s="232"/>
      <c r="H442" s="233" t="s">
        <v>19</v>
      </c>
      <c r="I442" s="235"/>
      <c r="J442" s="232"/>
      <c r="K442" s="232"/>
      <c r="L442" s="236"/>
      <c r="M442" s="237"/>
      <c r="N442" s="238"/>
      <c r="O442" s="238"/>
      <c r="P442" s="238"/>
      <c r="Q442" s="238"/>
      <c r="R442" s="238"/>
      <c r="S442" s="238"/>
      <c r="T442" s="239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0" t="s">
        <v>192</v>
      </c>
      <c r="AU442" s="240" t="s">
        <v>83</v>
      </c>
      <c r="AV442" s="13" t="s">
        <v>83</v>
      </c>
      <c r="AW442" s="13" t="s">
        <v>37</v>
      </c>
      <c r="AX442" s="13" t="s">
        <v>75</v>
      </c>
      <c r="AY442" s="240" t="s">
        <v>143</v>
      </c>
    </row>
    <row r="443" s="14" customFormat="1">
      <c r="A443" s="14"/>
      <c r="B443" s="241"/>
      <c r="C443" s="242"/>
      <c r="D443" s="219" t="s">
        <v>192</v>
      </c>
      <c r="E443" s="243" t="s">
        <v>19</v>
      </c>
      <c r="F443" s="244" t="s">
        <v>421</v>
      </c>
      <c r="G443" s="242"/>
      <c r="H443" s="245">
        <v>11</v>
      </c>
      <c r="I443" s="246"/>
      <c r="J443" s="242"/>
      <c r="K443" s="242"/>
      <c r="L443" s="247"/>
      <c r="M443" s="248"/>
      <c r="N443" s="249"/>
      <c r="O443" s="249"/>
      <c r="P443" s="249"/>
      <c r="Q443" s="249"/>
      <c r="R443" s="249"/>
      <c r="S443" s="249"/>
      <c r="T443" s="250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1" t="s">
        <v>192</v>
      </c>
      <c r="AU443" s="251" t="s">
        <v>83</v>
      </c>
      <c r="AV443" s="14" t="s">
        <v>85</v>
      </c>
      <c r="AW443" s="14" t="s">
        <v>37</v>
      </c>
      <c r="AX443" s="14" t="s">
        <v>75</v>
      </c>
      <c r="AY443" s="251" t="s">
        <v>143</v>
      </c>
    </row>
    <row r="444" s="13" customFormat="1">
      <c r="A444" s="13"/>
      <c r="B444" s="231"/>
      <c r="C444" s="232"/>
      <c r="D444" s="219" t="s">
        <v>192</v>
      </c>
      <c r="E444" s="233" t="s">
        <v>19</v>
      </c>
      <c r="F444" s="234" t="s">
        <v>197</v>
      </c>
      <c r="G444" s="232"/>
      <c r="H444" s="233" t="s">
        <v>19</v>
      </c>
      <c r="I444" s="235"/>
      <c r="J444" s="232"/>
      <c r="K444" s="232"/>
      <c r="L444" s="236"/>
      <c r="M444" s="237"/>
      <c r="N444" s="238"/>
      <c r="O444" s="238"/>
      <c r="P444" s="238"/>
      <c r="Q444" s="238"/>
      <c r="R444" s="238"/>
      <c r="S444" s="238"/>
      <c r="T444" s="239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0" t="s">
        <v>192</v>
      </c>
      <c r="AU444" s="240" t="s">
        <v>83</v>
      </c>
      <c r="AV444" s="13" t="s">
        <v>83</v>
      </c>
      <c r="AW444" s="13" t="s">
        <v>37</v>
      </c>
      <c r="AX444" s="13" t="s">
        <v>75</v>
      </c>
      <c r="AY444" s="240" t="s">
        <v>143</v>
      </c>
    </row>
    <row r="445" s="14" customFormat="1">
      <c r="A445" s="14"/>
      <c r="B445" s="241"/>
      <c r="C445" s="242"/>
      <c r="D445" s="219" t="s">
        <v>192</v>
      </c>
      <c r="E445" s="243" t="s">
        <v>19</v>
      </c>
      <c r="F445" s="244" t="s">
        <v>422</v>
      </c>
      <c r="G445" s="242"/>
      <c r="H445" s="245">
        <v>12</v>
      </c>
      <c r="I445" s="246"/>
      <c r="J445" s="242"/>
      <c r="K445" s="242"/>
      <c r="L445" s="247"/>
      <c r="M445" s="248"/>
      <c r="N445" s="249"/>
      <c r="O445" s="249"/>
      <c r="P445" s="249"/>
      <c r="Q445" s="249"/>
      <c r="R445" s="249"/>
      <c r="S445" s="249"/>
      <c r="T445" s="250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51" t="s">
        <v>192</v>
      </c>
      <c r="AU445" s="251" t="s">
        <v>83</v>
      </c>
      <c r="AV445" s="14" t="s">
        <v>85</v>
      </c>
      <c r="AW445" s="14" t="s">
        <v>37</v>
      </c>
      <c r="AX445" s="14" t="s">
        <v>75</v>
      </c>
      <c r="AY445" s="251" t="s">
        <v>143</v>
      </c>
    </row>
    <row r="446" s="13" customFormat="1">
      <c r="A446" s="13"/>
      <c r="B446" s="231"/>
      <c r="C446" s="232"/>
      <c r="D446" s="219" t="s">
        <v>192</v>
      </c>
      <c r="E446" s="233" t="s">
        <v>19</v>
      </c>
      <c r="F446" s="234" t="s">
        <v>199</v>
      </c>
      <c r="G446" s="232"/>
      <c r="H446" s="233" t="s">
        <v>19</v>
      </c>
      <c r="I446" s="235"/>
      <c r="J446" s="232"/>
      <c r="K446" s="232"/>
      <c r="L446" s="236"/>
      <c r="M446" s="237"/>
      <c r="N446" s="238"/>
      <c r="O446" s="238"/>
      <c r="P446" s="238"/>
      <c r="Q446" s="238"/>
      <c r="R446" s="238"/>
      <c r="S446" s="238"/>
      <c r="T446" s="239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0" t="s">
        <v>192</v>
      </c>
      <c r="AU446" s="240" t="s">
        <v>83</v>
      </c>
      <c r="AV446" s="13" t="s">
        <v>83</v>
      </c>
      <c r="AW446" s="13" t="s">
        <v>37</v>
      </c>
      <c r="AX446" s="13" t="s">
        <v>75</v>
      </c>
      <c r="AY446" s="240" t="s">
        <v>143</v>
      </c>
    </row>
    <row r="447" s="14" customFormat="1">
      <c r="A447" s="14"/>
      <c r="B447" s="241"/>
      <c r="C447" s="242"/>
      <c r="D447" s="219" t="s">
        <v>192</v>
      </c>
      <c r="E447" s="243" t="s">
        <v>19</v>
      </c>
      <c r="F447" s="244" t="s">
        <v>447</v>
      </c>
      <c r="G447" s="242"/>
      <c r="H447" s="245">
        <v>16</v>
      </c>
      <c r="I447" s="246"/>
      <c r="J447" s="242"/>
      <c r="K447" s="242"/>
      <c r="L447" s="247"/>
      <c r="M447" s="248"/>
      <c r="N447" s="249"/>
      <c r="O447" s="249"/>
      <c r="P447" s="249"/>
      <c r="Q447" s="249"/>
      <c r="R447" s="249"/>
      <c r="S447" s="249"/>
      <c r="T447" s="250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51" t="s">
        <v>192</v>
      </c>
      <c r="AU447" s="251" t="s">
        <v>83</v>
      </c>
      <c r="AV447" s="14" t="s">
        <v>85</v>
      </c>
      <c r="AW447" s="14" t="s">
        <v>37</v>
      </c>
      <c r="AX447" s="14" t="s">
        <v>75</v>
      </c>
      <c r="AY447" s="251" t="s">
        <v>143</v>
      </c>
    </row>
    <row r="448" s="13" customFormat="1">
      <c r="A448" s="13"/>
      <c r="B448" s="231"/>
      <c r="C448" s="232"/>
      <c r="D448" s="219" t="s">
        <v>192</v>
      </c>
      <c r="E448" s="233" t="s">
        <v>19</v>
      </c>
      <c r="F448" s="234" t="s">
        <v>201</v>
      </c>
      <c r="G448" s="232"/>
      <c r="H448" s="233" t="s">
        <v>19</v>
      </c>
      <c r="I448" s="235"/>
      <c r="J448" s="232"/>
      <c r="K448" s="232"/>
      <c r="L448" s="236"/>
      <c r="M448" s="237"/>
      <c r="N448" s="238"/>
      <c r="O448" s="238"/>
      <c r="P448" s="238"/>
      <c r="Q448" s="238"/>
      <c r="R448" s="238"/>
      <c r="S448" s="238"/>
      <c r="T448" s="239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0" t="s">
        <v>192</v>
      </c>
      <c r="AU448" s="240" t="s">
        <v>83</v>
      </c>
      <c r="AV448" s="13" t="s">
        <v>83</v>
      </c>
      <c r="AW448" s="13" t="s">
        <v>37</v>
      </c>
      <c r="AX448" s="13" t="s">
        <v>75</v>
      </c>
      <c r="AY448" s="240" t="s">
        <v>143</v>
      </c>
    </row>
    <row r="449" s="14" customFormat="1">
      <c r="A449" s="14"/>
      <c r="B449" s="241"/>
      <c r="C449" s="242"/>
      <c r="D449" s="219" t="s">
        <v>192</v>
      </c>
      <c r="E449" s="243" t="s">
        <v>19</v>
      </c>
      <c r="F449" s="244" t="s">
        <v>448</v>
      </c>
      <c r="G449" s="242"/>
      <c r="H449" s="245">
        <v>7.5</v>
      </c>
      <c r="I449" s="246"/>
      <c r="J449" s="242"/>
      <c r="K449" s="242"/>
      <c r="L449" s="247"/>
      <c r="M449" s="248"/>
      <c r="N449" s="249"/>
      <c r="O449" s="249"/>
      <c r="P449" s="249"/>
      <c r="Q449" s="249"/>
      <c r="R449" s="249"/>
      <c r="S449" s="249"/>
      <c r="T449" s="250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51" t="s">
        <v>192</v>
      </c>
      <c r="AU449" s="251" t="s">
        <v>83</v>
      </c>
      <c r="AV449" s="14" t="s">
        <v>85</v>
      </c>
      <c r="AW449" s="14" t="s">
        <v>37</v>
      </c>
      <c r="AX449" s="14" t="s">
        <v>75</v>
      </c>
      <c r="AY449" s="251" t="s">
        <v>143</v>
      </c>
    </row>
    <row r="450" s="15" customFormat="1">
      <c r="A450" s="15"/>
      <c r="B450" s="252"/>
      <c r="C450" s="253"/>
      <c r="D450" s="219" t="s">
        <v>192</v>
      </c>
      <c r="E450" s="254" t="s">
        <v>19</v>
      </c>
      <c r="F450" s="255" t="s">
        <v>203</v>
      </c>
      <c r="G450" s="253"/>
      <c r="H450" s="256">
        <v>53.5</v>
      </c>
      <c r="I450" s="257"/>
      <c r="J450" s="253"/>
      <c r="K450" s="253"/>
      <c r="L450" s="258"/>
      <c r="M450" s="259"/>
      <c r="N450" s="260"/>
      <c r="O450" s="260"/>
      <c r="P450" s="260"/>
      <c r="Q450" s="260"/>
      <c r="R450" s="260"/>
      <c r="S450" s="260"/>
      <c r="T450" s="261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T450" s="262" t="s">
        <v>192</v>
      </c>
      <c r="AU450" s="262" t="s">
        <v>83</v>
      </c>
      <c r="AV450" s="15" t="s">
        <v>175</v>
      </c>
      <c r="AW450" s="15" t="s">
        <v>37</v>
      </c>
      <c r="AX450" s="15" t="s">
        <v>83</v>
      </c>
      <c r="AY450" s="262" t="s">
        <v>143</v>
      </c>
    </row>
    <row r="451" s="2" customFormat="1" ht="21.28696" customHeight="1">
      <c r="A451" s="40"/>
      <c r="B451" s="41"/>
      <c r="C451" s="206" t="s">
        <v>449</v>
      </c>
      <c r="D451" s="206" t="s">
        <v>146</v>
      </c>
      <c r="E451" s="207" t="s">
        <v>450</v>
      </c>
      <c r="F451" s="208" t="s">
        <v>451</v>
      </c>
      <c r="G451" s="209" t="s">
        <v>216</v>
      </c>
      <c r="H451" s="210">
        <v>53.5</v>
      </c>
      <c r="I451" s="211"/>
      <c r="J451" s="212">
        <f>ROUND(I451*H451,2)</f>
        <v>0</v>
      </c>
      <c r="K451" s="208" t="s">
        <v>19</v>
      </c>
      <c r="L451" s="46"/>
      <c r="M451" s="213" t="s">
        <v>19</v>
      </c>
      <c r="N451" s="214" t="s">
        <v>46</v>
      </c>
      <c r="O451" s="86"/>
      <c r="P451" s="215">
        <f>O451*H451</f>
        <v>0</v>
      </c>
      <c r="Q451" s="215">
        <v>0</v>
      </c>
      <c r="R451" s="215">
        <f>Q451*H451</f>
        <v>0</v>
      </c>
      <c r="S451" s="215">
        <v>0</v>
      </c>
      <c r="T451" s="216">
        <f>S451*H451</f>
        <v>0</v>
      </c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R451" s="217" t="s">
        <v>175</v>
      </c>
      <c r="AT451" s="217" t="s">
        <v>146</v>
      </c>
      <c r="AU451" s="217" t="s">
        <v>83</v>
      </c>
      <c r="AY451" s="19" t="s">
        <v>143</v>
      </c>
      <c r="BE451" s="218">
        <f>IF(N451="základní",J451,0)</f>
        <v>0</v>
      </c>
      <c r="BF451" s="218">
        <f>IF(N451="snížená",J451,0)</f>
        <v>0</v>
      </c>
      <c r="BG451" s="218">
        <f>IF(N451="zákl. přenesená",J451,0)</f>
        <v>0</v>
      </c>
      <c r="BH451" s="218">
        <f>IF(N451="sníž. přenesená",J451,0)</f>
        <v>0</v>
      </c>
      <c r="BI451" s="218">
        <f>IF(N451="nulová",J451,0)</f>
        <v>0</v>
      </c>
      <c r="BJ451" s="19" t="s">
        <v>83</v>
      </c>
      <c r="BK451" s="218">
        <f>ROUND(I451*H451,2)</f>
        <v>0</v>
      </c>
      <c r="BL451" s="19" t="s">
        <v>175</v>
      </c>
      <c r="BM451" s="217" t="s">
        <v>452</v>
      </c>
    </row>
    <row r="452" s="2" customFormat="1">
      <c r="A452" s="40"/>
      <c r="B452" s="41"/>
      <c r="C452" s="42"/>
      <c r="D452" s="219" t="s">
        <v>152</v>
      </c>
      <c r="E452" s="42"/>
      <c r="F452" s="220" t="s">
        <v>453</v>
      </c>
      <c r="G452" s="42"/>
      <c r="H452" s="42"/>
      <c r="I452" s="221"/>
      <c r="J452" s="42"/>
      <c r="K452" s="42"/>
      <c r="L452" s="46"/>
      <c r="M452" s="222"/>
      <c r="N452" s="223"/>
      <c r="O452" s="86"/>
      <c r="P452" s="86"/>
      <c r="Q452" s="86"/>
      <c r="R452" s="86"/>
      <c r="S452" s="86"/>
      <c r="T452" s="87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T452" s="19" t="s">
        <v>152</v>
      </c>
      <c r="AU452" s="19" t="s">
        <v>83</v>
      </c>
    </row>
    <row r="453" s="2" customFormat="1">
      <c r="A453" s="40"/>
      <c r="B453" s="41"/>
      <c r="C453" s="42"/>
      <c r="D453" s="219" t="s">
        <v>157</v>
      </c>
      <c r="E453" s="42"/>
      <c r="F453" s="224" t="s">
        <v>298</v>
      </c>
      <c r="G453" s="42"/>
      <c r="H453" s="42"/>
      <c r="I453" s="221"/>
      <c r="J453" s="42"/>
      <c r="K453" s="42"/>
      <c r="L453" s="46"/>
      <c r="M453" s="222"/>
      <c r="N453" s="223"/>
      <c r="O453" s="86"/>
      <c r="P453" s="86"/>
      <c r="Q453" s="86"/>
      <c r="R453" s="86"/>
      <c r="S453" s="86"/>
      <c r="T453" s="87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T453" s="19" t="s">
        <v>157</v>
      </c>
      <c r="AU453" s="19" t="s">
        <v>83</v>
      </c>
    </row>
    <row r="454" s="13" customFormat="1">
      <c r="A454" s="13"/>
      <c r="B454" s="231"/>
      <c r="C454" s="232"/>
      <c r="D454" s="219" t="s">
        <v>192</v>
      </c>
      <c r="E454" s="233" t="s">
        <v>19</v>
      </c>
      <c r="F454" s="234" t="s">
        <v>193</v>
      </c>
      <c r="G454" s="232"/>
      <c r="H454" s="233" t="s">
        <v>19</v>
      </c>
      <c r="I454" s="235"/>
      <c r="J454" s="232"/>
      <c r="K454" s="232"/>
      <c r="L454" s="236"/>
      <c r="M454" s="237"/>
      <c r="N454" s="238"/>
      <c r="O454" s="238"/>
      <c r="P454" s="238"/>
      <c r="Q454" s="238"/>
      <c r="R454" s="238"/>
      <c r="S454" s="238"/>
      <c r="T454" s="239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0" t="s">
        <v>192</v>
      </c>
      <c r="AU454" s="240" t="s">
        <v>83</v>
      </c>
      <c r="AV454" s="13" t="s">
        <v>83</v>
      </c>
      <c r="AW454" s="13" t="s">
        <v>37</v>
      </c>
      <c r="AX454" s="13" t="s">
        <v>75</v>
      </c>
      <c r="AY454" s="240" t="s">
        <v>143</v>
      </c>
    </row>
    <row r="455" s="14" customFormat="1">
      <c r="A455" s="14"/>
      <c r="B455" s="241"/>
      <c r="C455" s="242"/>
      <c r="D455" s="219" t="s">
        <v>192</v>
      </c>
      <c r="E455" s="243" t="s">
        <v>19</v>
      </c>
      <c r="F455" s="244" t="s">
        <v>218</v>
      </c>
      <c r="G455" s="242"/>
      <c r="H455" s="245">
        <v>7</v>
      </c>
      <c r="I455" s="246"/>
      <c r="J455" s="242"/>
      <c r="K455" s="242"/>
      <c r="L455" s="247"/>
      <c r="M455" s="248"/>
      <c r="N455" s="249"/>
      <c r="O455" s="249"/>
      <c r="P455" s="249"/>
      <c r="Q455" s="249"/>
      <c r="R455" s="249"/>
      <c r="S455" s="249"/>
      <c r="T455" s="250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51" t="s">
        <v>192</v>
      </c>
      <c r="AU455" s="251" t="s">
        <v>83</v>
      </c>
      <c r="AV455" s="14" t="s">
        <v>85</v>
      </c>
      <c r="AW455" s="14" t="s">
        <v>37</v>
      </c>
      <c r="AX455" s="14" t="s">
        <v>75</v>
      </c>
      <c r="AY455" s="251" t="s">
        <v>143</v>
      </c>
    </row>
    <row r="456" s="13" customFormat="1">
      <c r="A456" s="13"/>
      <c r="B456" s="231"/>
      <c r="C456" s="232"/>
      <c r="D456" s="219" t="s">
        <v>192</v>
      </c>
      <c r="E456" s="233" t="s">
        <v>19</v>
      </c>
      <c r="F456" s="234" t="s">
        <v>195</v>
      </c>
      <c r="G456" s="232"/>
      <c r="H456" s="233" t="s">
        <v>19</v>
      </c>
      <c r="I456" s="235"/>
      <c r="J456" s="232"/>
      <c r="K456" s="232"/>
      <c r="L456" s="236"/>
      <c r="M456" s="237"/>
      <c r="N456" s="238"/>
      <c r="O456" s="238"/>
      <c r="P456" s="238"/>
      <c r="Q456" s="238"/>
      <c r="R456" s="238"/>
      <c r="S456" s="238"/>
      <c r="T456" s="239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0" t="s">
        <v>192</v>
      </c>
      <c r="AU456" s="240" t="s">
        <v>83</v>
      </c>
      <c r="AV456" s="13" t="s">
        <v>83</v>
      </c>
      <c r="AW456" s="13" t="s">
        <v>37</v>
      </c>
      <c r="AX456" s="13" t="s">
        <v>75</v>
      </c>
      <c r="AY456" s="240" t="s">
        <v>143</v>
      </c>
    </row>
    <row r="457" s="14" customFormat="1">
      <c r="A457" s="14"/>
      <c r="B457" s="241"/>
      <c r="C457" s="242"/>
      <c r="D457" s="219" t="s">
        <v>192</v>
      </c>
      <c r="E457" s="243" t="s">
        <v>19</v>
      </c>
      <c r="F457" s="244" t="s">
        <v>219</v>
      </c>
      <c r="G457" s="242"/>
      <c r="H457" s="245">
        <v>11</v>
      </c>
      <c r="I457" s="246"/>
      <c r="J457" s="242"/>
      <c r="K457" s="242"/>
      <c r="L457" s="247"/>
      <c r="M457" s="248"/>
      <c r="N457" s="249"/>
      <c r="O457" s="249"/>
      <c r="P457" s="249"/>
      <c r="Q457" s="249"/>
      <c r="R457" s="249"/>
      <c r="S457" s="249"/>
      <c r="T457" s="250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51" t="s">
        <v>192</v>
      </c>
      <c r="AU457" s="251" t="s">
        <v>83</v>
      </c>
      <c r="AV457" s="14" t="s">
        <v>85</v>
      </c>
      <c r="AW457" s="14" t="s">
        <v>37</v>
      </c>
      <c r="AX457" s="14" t="s">
        <v>75</v>
      </c>
      <c r="AY457" s="251" t="s">
        <v>143</v>
      </c>
    </row>
    <row r="458" s="13" customFormat="1">
      <c r="A458" s="13"/>
      <c r="B458" s="231"/>
      <c r="C458" s="232"/>
      <c r="D458" s="219" t="s">
        <v>192</v>
      </c>
      <c r="E458" s="233" t="s">
        <v>19</v>
      </c>
      <c r="F458" s="234" t="s">
        <v>197</v>
      </c>
      <c r="G458" s="232"/>
      <c r="H458" s="233" t="s">
        <v>19</v>
      </c>
      <c r="I458" s="235"/>
      <c r="J458" s="232"/>
      <c r="K458" s="232"/>
      <c r="L458" s="236"/>
      <c r="M458" s="237"/>
      <c r="N458" s="238"/>
      <c r="O458" s="238"/>
      <c r="P458" s="238"/>
      <c r="Q458" s="238"/>
      <c r="R458" s="238"/>
      <c r="S458" s="238"/>
      <c r="T458" s="239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0" t="s">
        <v>192</v>
      </c>
      <c r="AU458" s="240" t="s">
        <v>83</v>
      </c>
      <c r="AV458" s="13" t="s">
        <v>83</v>
      </c>
      <c r="AW458" s="13" t="s">
        <v>37</v>
      </c>
      <c r="AX458" s="13" t="s">
        <v>75</v>
      </c>
      <c r="AY458" s="240" t="s">
        <v>143</v>
      </c>
    </row>
    <row r="459" s="14" customFormat="1">
      <c r="A459" s="14"/>
      <c r="B459" s="241"/>
      <c r="C459" s="242"/>
      <c r="D459" s="219" t="s">
        <v>192</v>
      </c>
      <c r="E459" s="243" t="s">
        <v>19</v>
      </c>
      <c r="F459" s="244" t="s">
        <v>8</v>
      </c>
      <c r="G459" s="242"/>
      <c r="H459" s="245">
        <v>12</v>
      </c>
      <c r="I459" s="246"/>
      <c r="J459" s="242"/>
      <c r="K459" s="242"/>
      <c r="L459" s="247"/>
      <c r="M459" s="248"/>
      <c r="N459" s="249"/>
      <c r="O459" s="249"/>
      <c r="P459" s="249"/>
      <c r="Q459" s="249"/>
      <c r="R459" s="249"/>
      <c r="S459" s="249"/>
      <c r="T459" s="250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51" t="s">
        <v>192</v>
      </c>
      <c r="AU459" s="251" t="s">
        <v>83</v>
      </c>
      <c r="AV459" s="14" t="s">
        <v>85</v>
      </c>
      <c r="AW459" s="14" t="s">
        <v>37</v>
      </c>
      <c r="AX459" s="14" t="s">
        <v>75</v>
      </c>
      <c r="AY459" s="251" t="s">
        <v>143</v>
      </c>
    </row>
    <row r="460" s="13" customFormat="1">
      <c r="A460" s="13"/>
      <c r="B460" s="231"/>
      <c r="C460" s="232"/>
      <c r="D460" s="219" t="s">
        <v>192</v>
      </c>
      <c r="E460" s="233" t="s">
        <v>19</v>
      </c>
      <c r="F460" s="234" t="s">
        <v>199</v>
      </c>
      <c r="G460" s="232"/>
      <c r="H460" s="233" t="s">
        <v>19</v>
      </c>
      <c r="I460" s="235"/>
      <c r="J460" s="232"/>
      <c r="K460" s="232"/>
      <c r="L460" s="236"/>
      <c r="M460" s="237"/>
      <c r="N460" s="238"/>
      <c r="O460" s="238"/>
      <c r="P460" s="238"/>
      <c r="Q460" s="238"/>
      <c r="R460" s="238"/>
      <c r="S460" s="238"/>
      <c r="T460" s="239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0" t="s">
        <v>192</v>
      </c>
      <c r="AU460" s="240" t="s">
        <v>83</v>
      </c>
      <c r="AV460" s="13" t="s">
        <v>83</v>
      </c>
      <c r="AW460" s="13" t="s">
        <v>37</v>
      </c>
      <c r="AX460" s="13" t="s">
        <v>75</v>
      </c>
      <c r="AY460" s="240" t="s">
        <v>143</v>
      </c>
    </row>
    <row r="461" s="14" customFormat="1">
      <c r="A461" s="14"/>
      <c r="B461" s="241"/>
      <c r="C461" s="242"/>
      <c r="D461" s="219" t="s">
        <v>192</v>
      </c>
      <c r="E461" s="243" t="s">
        <v>19</v>
      </c>
      <c r="F461" s="244" t="s">
        <v>220</v>
      </c>
      <c r="G461" s="242"/>
      <c r="H461" s="245">
        <v>16</v>
      </c>
      <c r="I461" s="246"/>
      <c r="J461" s="242"/>
      <c r="K461" s="242"/>
      <c r="L461" s="247"/>
      <c r="M461" s="248"/>
      <c r="N461" s="249"/>
      <c r="O461" s="249"/>
      <c r="P461" s="249"/>
      <c r="Q461" s="249"/>
      <c r="R461" s="249"/>
      <c r="S461" s="249"/>
      <c r="T461" s="250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51" t="s">
        <v>192</v>
      </c>
      <c r="AU461" s="251" t="s">
        <v>83</v>
      </c>
      <c r="AV461" s="14" t="s">
        <v>85</v>
      </c>
      <c r="AW461" s="14" t="s">
        <v>37</v>
      </c>
      <c r="AX461" s="14" t="s">
        <v>75</v>
      </c>
      <c r="AY461" s="251" t="s">
        <v>143</v>
      </c>
    </row>
    <row r="462" s="13" customFormat="1">
      <c r="A462" s="13"/>
      <c r="B462" s="231"/>
      <c r="C462" s="232"/>
      <c r="D462" s="219" t="s">
        <v>192</v>
      </c>
      <c r="E462" s="233" t="s">
        <v>19</v>
      </c>
      <c r="F462" s="234" t="s">
        <v>201</v>
      </c>
      <c r="G462" s="232"/>
      <c r="H462" s="233" t="s">
        <v>19</v>
      </c>
      <c r="I462" s="235"/>
      <c r="J462" s="232"/>
      <c r="K462" s="232"/>
      <c r="L462" s="236"/>
      <c r="M462" s="237"/>
      <c r="N462" s="238"/>
      <c r="O462" s="238"/>
      <c r="P462" s="238"/>
      <c r="Q462" s="238"/>
      <c r="R462" s="238"/>
      <c r="S462" s="238"/>
      <c r="T462" s="239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0" t="s">
        <v>192</v>
      </c>
      <c r="AU462" s="240" t="s">
        <v>83</v>
      </c>
      <c r="AV462" s="13" t="s">
        <v>83</v>
      </c>
      <c r="AW462" s="13" t="s">
        <v>37</v>
      </c>
      <c r="AX462" s="13" t="s">
        <v>75</v>
      </c>
      <c r="AY462" s="240" t="s">
        <v>143</v>
      </c>
    </row>
    <row r="463" s="14" customFormat="1">
      <c r="A463" s="14"/>
      <c r="B463" s="241"/>
      <c r="C463" s="242"/>
      <c r="D463" s="219" t="s">
        <v>192</v>
      </c>
      <c r="E463" s="243" t="s">
        <v>19</v>
      </c>
      <c r="F463" s="244" t="s">
        <v>221</v>
      </c>
      <c r="G463" s="242"/>
      <c r="H463" s="245">
        <v>7.5</v>
      </c>
      <c r="I463" s="246"/>
      <c r="J463" s="242"/>
      <c r="K463" s="242"/>
      <c r="L463" s="247"/>
      <c r="M463" s="248"/>
      <c r="N463" s="249"/>
      <c r="O463" s="249"/>
      <c r="P463" s="249"/>
      <c r="Q463" s="249"/>
      <c r="R463" s="249"/>
      <c r="S463" s="249"/>
      <c r="T463" s="250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51" t="s">
        <v>192</v>
      </c>
      <c r="AU463" s="251" t="s">
        <v>83</v>
      </c>
      <c r="AV463" s="14" t="s">
        <v>85</v>
      </c>
      <c r="AW463" s="14" t="s">
        <v>37</v>
      </c>
      <c r="AX463" s="14" t="s">
        <v>75</v>
      </c>
      <c r="AY463" s="251" t="s">
        <v>143</v>
      </c>
    </row>
    <row r="464" s="15" customFormat="1">
      <c r="A464" s="15"/>
      <c r="B464" s="252"/>
      <c r="C464" s="253"/>
      <c r="D464" s="219" t="s">
        <v>192</v>
      </c>
      <c r="E464" s="254" t="s">
        <v>19</v>
      </c>
      <c r="F464" s="255" t="s">
        <v>203</v>
      </c>
      <c r="G464" s="253"/>
      <c r="H464" s="256">
        <v>53.5</v>
      </c>
      <c r="I464" s="257"/>
      <c r="J464" s="253"/>
      <c r="K464" s="253"/>
      <c r="L464" s="258"/>
      <c r="M464" s="259"/>
      <c r="N464" s="260"/>
      <c r="O464" s="260"/>
      <c r="P464" s="260"/>
      <c r="Q464" s="260"/>
      <c r="R464" s="260"/>
      <c r="S464" s="260"/>
      <c r="T464" s="261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T464" s="262" t="s">
        <v>192</v>
      </c>
      <c r="AU464" s="262" t="s">
        <v>83</v>
      </c>
      <c r="AV464" s="15" t="s">
        <v>175</v>
      </c>
      <c r="AW464" s="15" t="s">
        <v>37</v>
      </c>
      <c r="AX464" s="15" t="s">
        <v>83</v>
      </c>
      <c r="AY464" s="262" t="s">
        <v>143</v>
      </c>
    </row>
    <row r="465" s="2" customFormat="1" ht="15.02609" customHeight="1">
      <c r="A465" s="40"/>
      <c r="B465" s="41"/>
      <c r="C465" s="206" t="s">
        <v>454</v>
      </c>
      <c r="D465" s="206" t="s">
        <v>146</v>
      </c>
      <c r="E465" s="207" t="s">
        <v>455</v>
      </c>
      <c r="F465" s="208" t="s">
        <v>456</v>
      </c>
      <c r="G465" s="209" t="s">
        <v>216</v>
      </c>
      <c r="H465" s="210">
        <v>53.5</v>
      </c>
      <c r="I465" s="211"/>
      <c r="J465" s="212">
        <f>ROUND(I465*H465,2)</f>
        <v>0</v>
      </c>
      <c r="K465" s="208" t="s">
        <v>19</v>
      </c>
      <c r="L465" s="46"/>
      <c r="M465" s="213" t="s">
        <v>19</v>
      </c>
      <c r="N465" s="214" t="s">
        <v>46</v>
      </c>
      <c r="O465" s="86"/>
      <c r="P465" s="215">
        <f>O465*H465</f>
        <v>0</v>
      </c>
      <c r="Q465" s="215">
        <v>0</v>
      </c>
      <c r="R465" s="215">
        <f>Q465*H465</f>
        <v>0</v>
      </c>
      <c r="S465" s="215">
        <v>0</v>
      </c>
      <c r="T465" s="216">
        <f>S465*H465</f>
        <v>0</v>
      </c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R465" s="217" t="s">
        <v>175</v>
      </c>
      <c r="AT465" s="217" t="s">
        <v>146</v>
      </c>
      <c r="AU465" s="217" t="s">
        <v>83</v>
      </c>
      <c r="AY465" s="19" t="s">
        <v>143</v>
      </c>
      <c r="BE465" s="218">
        <f>IF(N465="základní",J465,0)</f>
        <v>0</v>
      </c>
      <c r="BF465" s="218">
        <f>IF(N465="snížená",J465,0)</f>
        <v>0</v>
      </c>
      <c r="BG465" s="218">
        <f>IF(N465="zákl. přenesená",J465,0)</f>
        <v>0</v>
      </c>
      <c r="BH465" s="218">
        <f>IF(N465="sníž. přenesená",J465,0)</f>
        <v>0</v>
      </c>
      <c r="BI465" s="218">
        <f>IF(N465="nulová",J465,0)</f>
        <v>0</v>
      </c>
      <c r="BJ465" s="19" t="s">
        <v>83</v>
      </c>
      <c r="BK465" s="218">
        <f>ROUND(I465*H465,2)</f>
        <v>0</v>
      </c>
      <c r="BL465" s="19" t="s">
        <v>175</v>
      </c>
      <c r="BM465" s="217" t="s">
        <v>457</v>
      </c>
    </row>
    <row r="466" s="2" customFormat="1">
      <c r="A466" s="40"/>
      <c r="B466" s="41"/>
      <c r="C466" s="42"/>
      <c r="D466" s="219" t="s">
        <v>152</v>
      </c>
      <c r="E466" s="42"/>
      <c r="F466" s="220" t="s">
        <v>456</v>
      </c>
      <c r="G466" s="42"/>
      <c r="H466" s="42"/>
      <c r="I466" s="221"/>
      <c r="J466" s="42"/>
      <c r="K466" s="42"/>
      <c r="L466" s="46"/>
      <c r="M466" s="222"/>
      <c r="N466" s="223"/>
      <c r="O466" s="86"/>
      <c r="P466" s="86"/>
      <c r="Q466" s="86"/>
      <c r="R466" s="86"/>
      <c r="S466" s="86"/>
      <c r="T466" s="87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T466" s="19" t="s">
        <v>152</v>
      </c>
      <c r="AU466" s="19" t="s">
        <v>83</v>
      </c>
    </row>
    <row r="467" s="2" customFormat="1">
      <c r="A467" s="40"/>
      <c r="B467" s="41"/>
      <c r="C467" s="42"/>
      <c r="D467" s="219" t="s">
        <v>157</v>
      </c>
      <c r="E467" s="42"/>
      <c r="F467" s="224" t="s">
        <v>227</v>
      </c>
      <c r="G467" s="42"/>
      <c r="H467" s="42"/>
      <c r="I467" s="221"/>
      <c r="J467" s="42"/>
      <c r="K467" s="42"/>
      <c r="L467" s="46"/>
      <c r="M467" s="222"/>
      <c r="N467" s="223"/>
      <c r="O467" s="86"/>
      <c r="P467" s="86"/>
      <c r="Q467" s="86"/>
      <c r="R467" s="86"/>
      <c r="S467" s="86"/>
      <c r="T467" s="87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T467" s="19" t="s">
        <v>157</v>
      </c>
      <c r="AU467" s="19" t="s">
        <v>83</v>
      </c>
    </row>
    <row r="468" s="13" customFormat="1">
      <c r="A468" s="13"/>
      <c r="B468" s="231"/>
      <c r="C468" s="232"/>
      <c r="D468" s="219" t="s">
        <v>192</v>
      </c>
      <c r="E468" s="233" t="s">
        <v>19</v>
      </c>
      <c r="F468" s="234" t="s">
        <v>193</v>
      </c>
      <c r="G468" s="232"/>
      <c r="H468" s="233" t="s">
        <v>19</v>
      </c>
      <c r="I468" s="235"/>
      <c r="J468" s="232"/>
      <c r="K468" s="232"/>
      <c r="L468" s="236"/>
      <c r="M468" s="237"/>
      <c r="N468" s="238"/>
      <c r="O468" s="238"/>
      <c r="P468" s="238"/>
      <c r="Q468" s="238"/>
      <c r="R468" s="238"/>
      <c r="S468" s="238"/>
      <c r="T468" s="239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0" t="s">
        <v>192</v>
      </c>
      <c r="AU468" s="240" t="s">
        <v>83</v>
      </c>
      <c r="AV468" s="13" t="s">
        <v>83</v>
      </c>
      <c r="AW468" s="13" t="s">
        <v>37</v>
      </c>
      <c r="AX468" s="13" t="s">
        <v>75</v>
      </c>
      <c r="AY468" s="240" t="s">
        <v>143</v>
      </c>
    </row>
    <row r="469" s="14" customFormat="1">
      <c r="A469" s="14"/>
      <c r="B469" s="241"/>
      <c r="C469" s="242"/>
      <c r="D469" s="219" t="s">
        <v>192</v>
      </c>
      <c r="E469" s="243" t="s">
        <v>19</v>
      </c>
      <c r="F469" s="244" t="s">
        <v>218</v>
      </c>
      <c r="G469" s="242"/>
      <c r="H469" s="245">
        <v>7</v>
      </c>
      <c r="I469" s="246"/>
      <c r="J469" s="242"/>
      <c r="K469" s="242"/>
      <c r="L469" s="247"/>
      <c r="M469" s="248"/>
      <c r="N469" s="249"/>
      <c r="O469" s="249"/>
      <c r="P469" s="249"/>
      <c r="Q469" s="249"/>
      <c r="R469" s="249"/>
      <c r="S469" s="249"/>
      <c r="T469" s="250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51" t="s">
        <v>192</v>
      </c>
      <c r="AU469" s="251" t="s">
        <v>83</v>
      </c>
      <c r="AV469" s="14" t="s">
        <v>85</v>
      </c>
      <c r="AW469" s="14" t="s">
        <v>37</v>
      </c>
      <c r="AX469" s="14" t="s">
        <v>75</v>
      </c>
      <c r="AY469" s="251" t="s">
        <v>143</v>
      </c>
    </row>
    <row r="470" s="13" customFormat="1">
      <c r="A470" s="13"/>
      <c r="B470" s="231"/>
      <c r="C470" s="232"/>
      <c r="D470" s="219" t="s">
        <v>192</v>
      </c>
      <c r="E470" s="233" t="s">
        <v>19</v>
      </c>
      <c r="F470" s="234" t="s">
        <v>195</v>
      </c>
      <c r="G470" s="232"/>
      <c r="H470" s="233" t="s">
        <v>19</v>
      </c>
      <c r="I470" s="235"/>
      <c r="J470" s="232"/>
      <c r="K470" s="232"/>
      <c r="L470" s="236"/>
      <c r="M470" s="237"/>
      <c r="N470" s="238"/>
      <c r="O470" s="238"/>
      <c r="P470" s="238"/>
      <c r="Q470" s="238"/>
      <c r="R470" s="238"/>
      <c r="S470" s="238"/>
      <c r="T470" s="239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40" t="s">
        <v>192</v>
      </c>
      <c r="AU470" s="240" t="s">
        <v>83</v>
      </c>
      <c r="AV470" s="13" t="s">
        <v>83</v>
      </c>
      <c r="AW470" s="13" t="s">
        <v>37</v>
      </c>
      <c r="AX470" s="13" t="s">
        <v>75</v>
      </c>
      <c r="AY470" s="240" t="s">
        <v>143</v>
      </c>
    </row>
    <row r="471" s="14" customFormat="1">
      <c r="A471" s="14"/>
      <c r="B471" s="241"/>
      <c r="C471" s="242"/>
      <c r="D471" s="219" t="s">
        <v>192</v>
      </c>
      <c r="E471" s="243" t="s">
        <v>19</v>
      </c>
      <c r="F471" s="244" t="s">
        <v>219</v>
      </c>
      <c r="G471" s="242"/>
      <c r="H471" s="245">
        <v>11</v>
      </c>
      <c r="I471" s="246"/>
      <c r="J471" s="242"/>
      <c r="K471" s="242"/>
      <c r="L471" s="247"/>
      <c r="M471" s="248"/>
      <c r="N471" s="249"/>
      <c r="O471" s="249"/>
      <c r="P471" s="249"/>
      <c r="Q471" s="249"/>
      <c r="R471" s="249"/>
      <c r="S471" s="249"/>
      <c r="T471" s="250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51" t="s">
        <v>192</v>
      </c>
      <c r="AU471" s="251" t="s">
        <v>83</v>
      </c>
      <c r="AV471" s="14" t="s">
        <v>85</v>
      </c>
      <c r="AW471" s="14" t="s">
        <v>37</v>
      </c>
      <c r="AX471" s="14" t="s">
        <v>75</v>
      </c>
      <c r="AY471" s="251" t="s">
        <v>143</v>
      </c>
    </row>
    <row r="472" s="13" customFormat="1">
      <c r="A472" s="13"/>
      <c r="B472" s="231"/>
      <c r="C472" s="232"/>
      <c r="D472" s="219" t="s">
        <v>192</v>
      </c>
      <c r="E472" s="233" t="s">
        <v>19</v>
      </c>
      <c r="F472" s="234" t="s">
        <v>197</v>
      </c>
      <c r="G472" s="232"/>
      <c r="H472" s="233" t="s">
        <v>19</v>
      </c>
      <c r="I472" s="235"/>
      <c r="J472" s="232"/>
      <c r="K472" s="232"/>
      <c r="L472" s="236"/>
      <c r="M472" s="237"/>
      <c r="N472" s="238"/>
      <c r="O472" s="238"/>
      <c r="P472" s="238"/>
      <c r="Q472" s="238"/>
      <c r="R472" s="238"/>
      <c r="S472" s="238"/>
      <c r="T472" s="239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0" t="s">
        <v>192</v>
      </c>
      <c r="AU472" s="240" t="s">
        <v>83</v>
      </c>
      <c r="AV472" s="13" t="s">
        <v>83</v>
      </c>
      <c r="AW472" s="13" t="s">
        <v>37</v>
      </c>
      <c r="AX472" s="13" t="s">
        <v>75</v>
      </c>
      <c r="AY472" s="240" t="s">
        <v>143</v>
      </c>
    </row>
    <row r="473" s="14" customFormat="1">
      <c r="A473" s="14"/>
      <c r="B473" s="241"/>
      <c r="C473" s="242"/>
      <c r="D473" s="219" t="s">
        <v>192</v>
      </c>
      <c r="E473" s="243" t="s">
        <v>19</v>
      </c>
      <c r="F473" s="244" t="s">
        <v>8</v>
      </c>
      <c r="G473" s="242"/>
      <c r="H473" s="245">
        <v>12</v>
      </c>
      <c r="I473" s="246"/>
      <c r="J473" s="242"/>
      <c r="K473" s="242"/>
      <c r="L473" s="247"/>
      <c r="M473" s="248"/>
      <c r="N473" s="249"/>
      <c r="O473" s="249"/>
      <c r="P473" s="249"/>
      <c r="Q473" s="249"/>
      <c r="R473" s="249"/>
      <c r="S473" s="249"/>
      <c r="T473" s="250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51" t="s">
        <v>192</v>
      </c>
      <c r="AU473" s="251" t="s">
        <v>83</v>
      </c>
      <c r="AV473" s="14" t="s">
        <v>85</v>
      </c>
      <c r="AW473" s="14" t="s">
        <v>37</v>
      </c>
      <c r="AX473" s="14" t="s">
        <v>75</v>
      </c>
      <c r="AY473" s="251" t="s">
        <v>143</v>
      </c>
    </row>
    <row r="474" s="13" customFormat="1">
      <c r="A474" s="13"/>
      <c r="B474" s="231"/>
      <c r="C474" s="232"/>
      <c r="D474" s="219" t="s">
        <v>192</v>
      </c>
      <c r="E474" s="233" t="s">
        <v>19</v>
      </c>
      <c r="F474" s="234" t="s">
        <v>199</v>
      </c>
      <c r="G474" s="232"/>
      <c r="H474" s="233" t="s">
        <v>19</v>
      </c>
      <c r="I474" s="235"/>
      <c r="J474" s="232"/>
      <c r="K474" s="232"/>
      <c r="L474" s="236"/>
      <c r="M474" s="237"/>
      <c r="N474" s="238"/>
      <c r="O474" s="238"/>
      <c r="P474" s="238"/>
      <c r="Q474" s="238"/>
      <c r="R474" s="238"/>
      <c r="S474" s="238"/>
      <c r="T474" s="239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0" t="s">
        <v>192</v>
      </c>
      <c r="AU474" s="240" t="s">
        <v>83</v>
      </c>
      <c r="AV474" s="13" t="s">
        <v>83</v>
      </c>
      <c r="AW474" s="13" t="s">
        <v>37</v>
      </c>
      <c r="AX474" s="13" t="s">
        <v>75</v>
      </c>
      <c r="AY474" s="240" t="s">
        <v>143</v>
      </c>
    </row>
    <row r="475" s="14" customFormat="1">
      <c r="A475" s="14"/>
      <c r="B475" s="241"/>
      <c r="C475" s="242"/>
      <c r="D475" s="219" t="s">
        <v>192</v>
      </c>
      <c r="E475" s="243" t="s">
        <v>19</v>
      </c>
      <c r="F475" s="244" t="s">
        <v>220</v>
      </c>
      <c r="G475" s="242"/>
      <c r="H475" s="245">
        <v>16</v>
      </c>
      <c r="I475" s="246"/>
      <c r="J475" s="242"/>
      <c r="K475" s="242"/>
      <c r="L475" s="247"/>
      <c r="M475" s="248"/>
      <c r="N475" s="249"/>
      <c r="O475" s="249"/>
      <c r="P475" s="249"/>
      <c r="Q475" s="249"/>
      <c r="R475" s="249"/>
      <c r="S475" s="249"/>
      <c r="T475" s="250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51" t="s">
        <v>192</v>
      </c>
      <c r="AU475" s="251" t="s">
        <v>83</v>
      </c>
      <c r="AV475" s="14" t="s">
        <v>85</v>
      </c>
      <c r="AW475" s="14" t="s">
        <v>37</v>
      </c>
      <c r="AX475" s="14" t="s">
        <v>75</v>
      </c>
      <c r="AY475" s="251" t="s">
        <v>143</v>
      </c>
    </row>
    <row r="476" s="13" customFormat="1">
      <c r="A476" s="13"/>
      <c r="B476" s="231"/>
      <c r="C476" s="232"/>
      <c r="D476" s="219" t="s">
        <v>192</v>
      </c>
      <c r="E476" s="233" t="s">
        <v>19</v>
      </c>
      <c r="F476" s="234" t="s">
        <v>201</v>
      </c>
      <c r="G476" s="232"/>
      <c r="H476" s="233" t="s">
        <v>19</v>
      </c>
      <c r="I476" s="235"/>
      <c r="J476" s="232"/>
      <c r="K476" s="232"/>
      <c r="L476" s="236"/>
      <c r="M476" s="237"/>
      <c r="N476" s="238"/>
      <c r="O476" s="238"/>
      <c r="P476" s="238"/>
      <c r="Q476" s="238"/>
      <c r="R476" s="238"/>
      <c r="S476" s="238"/>
      <c r="T476" s="239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0" t="s">
        <v>192</v>
      </c>
      <c r="AU476" s="240" t="s">
        <v>83</v>
      </c>
      <c r="AV476" s="13" t="s">
        <v>83</v>
      </c>
      <c r="AW476" s="13" t="s">
        <v>37</v>
      </c>
      <c r="AX476" s="13" t="s">
        <v>75</v>
      </c>
      <c r="AY476" s="240" t="s">
        <v>143</v>
      </c>
    </row>
    <row r="477" s="14" customFormat="1">
      <c r="A477" s="14"/>
      <c r="B477" s="241"/>
      <c r="C477" s="242"/>
      <c r="D477" s="219" t="s">
        <v>192</v>
      </c>
      <c r="E477" s="243" t="s">
        <v>19</v>
      </c>
      <c r="F477" s="244" t="s">
        <v>221</v>
      </c>
      <c r="G477" s="242"/>
      <c r="H477" s="245">
        <v>7.5</v>
      </c>
      <c r="I477" s="246"/>
      <c r="J477" s="242"/>
      <c r="K477" s="242"/>
      <c r="L477" s="247"/>
      <c r="M477" s="248"/>
      <c r="N477" s="249"/>
      <c r="O477" s="249"/>
      <c r="P477" s="249"/>
      <c r="Q477" s="249"/>
      <c r="R477" s="249"/>
      <c r="S477" s="249"/>
      <c r="T477" s="250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51" t="s">
        <v>192</v>
      </c>
      <c r="AU477" s="251" t="s">
        <v>83</v>
      </c>
      <c r="AV477" s="14" t="s">
        <v>85</v>
      </c>
      <c r="AW477" s="14" t="s">
        <v>37</v>
      </c>
      <c r="AX477" s="14" t="s">
        <v>75</v>
      </c>
      <c r="AY477" s="251" t="s">
        <v>143</v>
      </c>
    </row>
    <row r="478" s="15" customFormat="1">
      <c r="A478" s="15"/>
      <c r="B478" s="252"/>
      <c r="C478" s="253"/>
      <c r="D478" s="219" t="s">
        <v>192</v>
      </c>
      <c r="E478" s="254" t="s">
        <v>19</v>
      </c>
      <c r="F478" s="255" t="s">
        <v>203</v>
      </c>
      <c r="G478" s="253"/>
      <c r="H478" s="256">
        <v>53.5</v>
      </c>
      <c r="I478" s="257"/>
      <c r="J478" s="253"/>
      <c r="K478" s="253"/>
      <c r="L478" s="258"/>
      <c r="M478" s="259"/>
      <c r="N478" s="260"/>
      <c r="O478" s="260"/>
      <c r="P478" s="260"/>
      <c r="Q478" s="260"/>
      <c r="R478" s="260"/>
      <c r="S478" s="260"/>
      <c r="T478" s="261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T478" s="262" t="s">
        <v>192</v>
      </c>
      <c r="AU478" s="262" t="s">
        <v>83</v>
      </c>
      <c r="AV478" s="15" t="s">
        <v>175</v>
      </c>
      <c r="AW478" s="15" t="s">
        <v>37</v>
      </c>
      <c r="AX478" s="15" t="s">
        <v>83</v>
      </c>
      <c r="AY478" s="262" t="s">
        <v>143</v>
      </c>
    </row>
    <row r="479" s="2" customFormat="1" ht="15.02609" customHeight="1">
      <c r="A479" s="40"/>
      <c r="B479" s="41"/>
      <c r="C479" s="206" t="s">
        <v>458</v>
      </c>
      <c r="D479" s="206" t="s">
        <v>146</v>
      </c>
      <c r="E479" s="207" t="s">
        <v>459</v>
      </c>
      <c r="F479" s="208" t="s">
        <v>460</v>
      </c>
      <c r="G479" s="209" t="s">
        <v>216</v>
      </c>
      <c r="H479" s="210">
        <v>53.5</v>
      </c>
      <c r="I479" s="211"/>
      <c r="J479" s="212">
        <f>ROUND(I479*H479,2)</f>
        <v>0</v>
      </c>
      <c r="K479" s="208" t="s">
        <v>19</v>
      </c>
      <c r="L479" s="46"/>
      <c r="M479" s="213" t="s">
        <v>19</v>
      </c>
      <c r="N479" s="214" t="s">
        <v>46</v>
      </c>
      <c r="O479" s="86"/>
      <c r="P479" s="215">
        <f>O479*H479</f>
        <v>0</v>
      </c>
      <c r="Q479" s="215">
        <v>0</v>
      </c>
      <c r="R479" s="215">
        <f>Q479*H479</f>
        <v>0</v>
      </c>
      <c r="S479" s="215">
        <v>0</v>
      </c>
      <c r="T479" s="216">
        <f>S479*H479</f>
        <v>0</v>
      </c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R479" s="217" t="s">
        <v>175</v>
      </c>
      <c r="AT479" s="217" t="s">
        <v>146</v>
      </c>
      <c r="AU479" s="217" t="s">
        <v>83</v>
      </c>
      <c r="AY479" s="19" t="s">
        <v>143</v>
      </c>
      <c r="BE479" s="218">
        <f>IF(N479="základní",J479,0)</f>
        <v>0</v>
      </c>
      <c r="BF479" s="218">
        <f>IF(N479="snížená",J479,0)</f>
        <v>0</v>
      </c>
      <c r="BG479" s="218">
        <f>IF(N479="zákl. přenesená",J479,0)</f>
        <v>0</v>
      </c>
      <c r="BH479" s="218">
        <f>IF(N479="sníž. přenesená",J479,0)</f>
        <v>0</v>
      </c>
      <c r="BI479" s="218">
        <f>IF(N479="nulová",J479,0)</f>
        <v>0</v>
      </c>
      <c r="BJ479" s="19" t="s">
        <v>83</v>
      </c>
      <c r="BK479" s="218">
        <f>ROUND(I479*H479,2)</f>
        <v>0</v>
      </c>
      <c r="BL479" s="19" t="s">
        <v>175</v>
      </c>
      <c r="BM479" s="217" t="s">
        <v>461</v>
      </c>
    </row>
    <row r="480" s="2" customFormat="1">
      <c r="A480" s="40"/>
      <c r="B480" s="41"/>
      <c r="C480" s="42"/>
      <c r="D480" s="219" t="s">
        <v>152</v>
      </c>
      <c r="E480" s="42"/>
      <c r="F480" s="220" t="s">
        <v>462</v>
      </c>
      <c r="G480" s="42"/>
      <c r="H480" s="42"/>
      <c r="I480" s="221"/>
      <c r="J480" s="42"/>
      <c r="K480" s="42"/>
      <c r="L480" s="46"/>
      <c r="M480" s="222"/>
      <c r="N480" s="223"/>
      <c r="O480" s="86"/>
      <c r="P480" s="86"/>
      <c r="Q480" s="86"/>
      <c r="R480" s="86"/>
      <c r="S480" s="86"/>
      <c r="T480" s="87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T480" s="19" t="s">
        <v>152</v>
      </c>
      <c r="AU480" s="19" t="s">
        <v>83</v>
      </c>
    </row>
    <row r="481" s="2" customFormat="1">
      <c r="A481" s="40"/>
      <c r="B481" s="41"/>
      <c r="C481" s="42"/>
      <c r="D481" s="219" t="s">
        <v>157</v>
      </c>
      <c r="E481" s="42"/>
      <c r="F481" s="224" t="s">
        <v>227</v>
      </c>
      <c r="G481" s="42"/>
      <c r="H481" s="42"/>
      <c r="I481" s="221"/>
      <c r="J481" s="42"/>
      <c r="K481" s="42"/>
      <c r="L481" s="46"/>
      <c r="M481" s="222"/>
      <c r="N481" s="223"/>
      <c r="O481" s="86"/>
      <c r="P481" s="86"/>
      <c r="Q481" s="86"/>
      <c r="R481" s="86"/>
      <c r="S481" s="86"/>
      <c r="T481" s="87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T481" s="19" t="s">
        <v>157</v>
      </c>
      <c r="AU481" s="19" t="s">
        <v>83</v>
      </c>
    </row>
    <row r="482" s="13" customFormat="1">
      <c r="A482" s="13"/>
      <c r="B482" s="231"/>
      <c r="C482" s="232"/>
      <c r="D482" s="219" t="s">
        <v>192</v>
      </c>
      <c r="E482" s="233" t="s">
        <v>19</v>
      </c>
      <c r="F482" s="234" t="s">
        <v>193</v>
      </c>
      <c r="G482" s="232"/>
      <c r="H482" s="233" t="s">
        <v>19</v>
      </c>
      <c r="I482" s="235"/>
      <c r="J482" s="232"/>
      <c r="K482" s="232"/>
      <c r="L482" s="236"/>
      <c r="M482" s="237"/>
      <c r="N482" s="238"/>
      <c r="O482" s="238"/>
      <c r="P482" s="238"/>
      <c r="Q482" s="238"/>
      <c r="R482" s="238"/>
      <c r="S482" s="238"/>
      <c r="T482" s="239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0" t="s">
        <v>192</v>
      </c>
      <c r="AU482" s="240" t="s">
        <v>83</v>
      </c>
      <c r="AV482" s="13" t="s">
        <v>83</v>
      </c>
      <c r="AW482" s="13" t="s">
        <v>37</v>
      </c>
      <c r="AX482" s="13" t="s">
        <v>75</v>
      </c>
      <c r="AY482" s="240" t="s">
        <v>143</v>
      </c>
    </row>
    <row r="483" s="14" customFormat="1">
      <c r="A483" s="14"/>
      <c r="B483" s="241"/>
      <c r="C483" s="242"/>
      <c r="D483" s="219" t="s">
        <v>192</v>
      </c>
      <c r="E483" s="243" t="s">
        <v>19</v>
      </c>
      <c r="F483" s="244" t="s">
        <v>218</v>
      </c>
      <c r="G483" s="242"/>
      <c r="H483" s="245">
        <v>7</v>
      </c>
      <c r="I483" s="246"/>
      <c r="J483" s="242"/>
      <c r="K483" s="242"/>
      <c r="L483" s="247"/>
      <c r="M483" s="248"/>
      <c r="N483" s="249"/>
      <c r="O483" s="249"/>
      <c r="P483" s="249"/>
      <c r="Q483" s="249"/>
      <c r="R483" s="249"/>
      <c r="S483" s="249"/>
      <c r="T483" s="250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51" t="s">
        <v>192</v>
      </c>
      <c r="AU483" s="251" t="s">
        <v>83</v>
      </c>
      <c r="AV483" s="14" t="s">
        <v>85</v>
      </c>
      <c r="AW483" s="14" t="s">
        <v>37</v>
      </c>
      <c r="AX483" s="14" t="s">
        <v>75</v>
      </c>
      <c r="AY483" s="251" t="s">
        <v>143</v>
      </c>
    </row>
    <row r="484" s="13" customFormat="1">
      <c r="A484" s="13"/>
      <c r="B484" s="231"/>
      <c r="C484" s="232"/>
      <c r="D484" s="219" t="s">
        <v>192</v>
      </c>
      <c r="E484" s="233" t="s">
        <v>19</v>
      </c>
      <c r="F484" s="234" t="s">
        <v>195</v>
      </c>
      <c r="G484" s="232"/>
      <c r="H484" s="233" t="s">
        <v>19</v>
      </c>
      <c r="I484" s="235"/>
      <c r="J484" s="232"/>
      <c r="K484" s="232"/>
      <c r="L484" s="236"/>
      <c r="M484" s="237"/>
      <c r="N484" s="238"/>
      <c r="O484" s="238"/>
      <c r="P484" s="238"/>
      <c r="Q484" s="238"/>
      <c r="R484" s="238"/>
      <c r="S484" s="238"/>
      <c r="T484" s="239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0" t="s">
        <v>192</v>
      </c>
      <c r="AU484" s="240" t="s">
        <v>83</v>
      </c>
      <c r="AV484" s="13" t="s">
        <v>83</v>
      </c>
      <c r="AW484" s="13" t="s">
        <v>37</v>
      </c>
      <c r="AX484" s="13" t="s">
        <v>75</v>
      </c>
      <c r="AY484" s="240" t="s">
        <v>143</v>
      </c>
    </row>
    <row r="485" s="14" customFormat="1">
      <c r="A485" s="14"/>
      <c r="B485" s="241"/>
      <c r="C485" s="242"/>
      <c r="D485" s="219" t="s">
        <v>192</v>
      </c>
      <c r="E485" s="243" t="s">
        <v>19</v>
      </c>
      <c r="F485" s="244" t="s">
        <v>219</v>
      </c>
      <c r="G485" s="242"/>
      <c r="H485" s="245">
        <v>11</v>
      </c>
      <c r="I485" s="246"/>
      <c r="J485" s="242"/>
      <c r="K485" s="242"/>
      <c r="L485" s="247"/>
      <c r="M485" s="248"/>
      <c r="N485" s="249"/>
      <c r="O485" s="249"/>
      <c r="P485" s="249"/>
      <c r="Q485" s="249"/>
      <c r="R485" s="249"/>
      <c r="S485" s="249"/>
      <c r="T485" s="250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51" t="s">
        <v>192</v>
      </c>
      <c r="AU485" s="251" t="s">
        <v>83</v>
      </c>
      <c r="AV485" s="14" t="s">
        <v>85</v>
      </c>
      <c r="AW485" s="14" t="s">
        <v>37</v>
      </c>
      <c r="AX485" s="14" t="s">
        <v>75</v>
      </c>
      <c r="AY485" s="251" t="s">
        <v>143</v>
      </c>
    </row>
    <row r="486" s="13" customFormat="1">
      <c r="A486" s="13"/>
      <c r="B486" s="231"/>
      <c r="C486" s="232"/>
      <c r="D486" s="219" t="s">
        <v>192</v>
      </c>
      <c r="E486" s="233" t="s">
        <v>19</v>
      </c>
      <c r="F486" s="234" t="s">
        <v>197</v>
      </c>
      <c r="G486" s="232"/>
      <c r="H486" s="233" t="s">
        <v>19</v>
      </c>
      <c r="I486" s="235"/>
      <c r="J486" s="232"/>
      <c r="K486" s="232"/>
      <c r="L486" s="236"/>
      <c r="M486" s="237"/>
      <c r="N486" s="238"/>
      <c r="O486" s="238"/>
      <c r="P486" s="238"/>
      <c r="Q486" s="238"/>
      <c r="R486" s="238"/>
      <c r="S486" s="238"/>
      <c r="T486" s="239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0" t="s">
        <v>192</v>
      </c>
      <c r="AU486" s="240" t="s">
        <v>83</v>
      </c>
      <c r="AV486" s="13" t="s">
        <v>83</v>
      </c>
      <c r="AW486" s="13" t="s">
        <v>37</v>
      </c>
      <c r="AX486" s="13" t="s">
        <v>75</v>
      </c>
      <c r="AY486" s="240" t="s">
        <v>143</v>
      </c>
    </row>
    <row r="487" s="14" customFormat="1">
      <c r="A487" s="14"/>
      <c r="B487" s="241"/>
      <c r="C487" s="242"/>
      <c r="D487" s="219" t="s">
        <v>192</v>
      </c>
      <c r="E487" s="243" t="s">
        <v>19</v>
      </c>
      <c r="F487" s="244" t="s">
        <v>8</v>
      </c>
      <c r="G487" s="242"/>
      <c r="H487" s="245">
        <v>12</v>
      </c>
      <c r="I487" s="246"/>
      <c r="J487" s="242"/>
      <c r="K487" s="242"/>
      <c r="L487" s="247"/>
      <c r="M487" s="248"/>
      <c r="N487" s="249"/>
      <c r="O487" s="249"/>
      <c r="P487" s="249"/>
      <c r="Q487" s="249"/>
      <c r="R487" s="249"/>
      <c r="S487" s="249"/>
      <c r="T487" s="250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51" t="s">
        <v>192</v>
      </c>
      <c r="AU487" s="251" t="s">
        <v>83</v>
      </c>
      <c r="AV487" s="14" t="s">
        <v>85</v>
      </c>
      <c r="AW487" s="14" t="s">
        <v>37</v>
      </c>
      <c r="AX487" s="14" t="s">
        <v>75</v>
      </c>
      <c r="AY487" s="251" t="s">
        <v>143</v>
      </c>
    </row>
    <row r="488" s="13" customFormat="1">
      <c r="A488" s="13"/>
      <c r="B488" s="231"/>
      <c r="C488" s="232"/>
      <c r="D488" s="219" t="s">
        <v>192</v>
      </c>
      <c r="E488" s="233" t="s">
        <v>19</v>
      </c>
      <c r="F488" s="234" t="s">
        <v>199</v>
      </c>
      <c r="G488" s="232"/>
      <c r="H488" s="233" t="s">
        <v>19</v>
      </c>
      <c r="I488" s="235"/>
      <c r="J488" s="232"/>
      <c r="K488" s="232"/>
      <c r="L488" s="236"/>
      <c r="M488" s="237"/>
      <c r="N488" s="238"/>
      <c r="O488" s="238"/>
      <c r="P488" s="238"/>
      <c r="Q488" s="238"/>
      <c r="R488" s="238"/>
      <c r="S488" s="238"/>
      <c r="T488" s="239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40" t="s">
        <v>192</v>
      </c>
      <c r="AU488" s="240" t="s">
        <v>83</v>
      </c>
      <c r="AV488" s="13" t="s">
        <v>83</v>
      </c>
      <c r="AW488" s="13" t="s">
        <v>37</v>
      </c>
      <c r="AX488" s="13" t="s">
        <v>75</v>
      </c>
      <c r="AY488" s="240" t="s">
        <v>143</v>
      </c>
    </row>
    <row r="489" s="14" customFormat="1">
      <c r="A489" s="14"/>
      <c r="B489" s="241"/>
      <c r="C489" s="242"/>
      <c r="D489" s="219" t="s">
        <v>192</v>
      </c>
      <c r="E489" s="243" t="s">
        <v>19</v>
      </c>
      <c r="F489" s="244" t="s">
        <v>220</v>
      </c>
      <c r="G489" s="242"/>
      <c r="H489" s="245">
        <v>16</v>
      </c>
      <c r="I489" s="246"/>
      <c r="J489" s="242"/>
      <c r="K489" s="242"/>
      <c r="L489" s="247"/>
      <c r="M489" s="248"/>
      <c r="N489" s="249"/>
      <c r="O489" s="249"/>
      <c r="P489" s="249"/>
      <c r="Q489" s="249"/>
      <c r="R489" s="249"/>
      <c r="S489" s="249"/>
      <c r="T489" s="250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51" t="s">
        <v>192</v>
      </c>
      <c r="AU489" s="251" t="s">
        <v>83</v>
      </c>
      <c r="AV489" s="14" t="s">
        <v>85</v>
      </c>
      <c r="AW489" s="14" t="s">
        <v>37</v>
      </c>
      <c r="AX489" s="14" t="s">
        <v>75</v>
      </c>
      <c r="AY489" s="251" t="s">
        <v>143</v>
      </c>
    </row>
    <row r="490" s="13" customFormat="1">
      <c r="A490" s="13"/>
      <c r="B490" s="231"/>
      <c r="C490" s="232"/>
      <c r="D490" s="219" t="s">
        <v>192</v>
      </c>
      <c r="E490" s="233" t="s">
        <v>19</v>
      </c>
      <c r="F490" s="234" t="s">
        <v>201</v>
      </c>
      <c r="G490" s="232"/>
      <c r="H490" s="233" t="s">
        <v>19</v>
      </c>
      <c r="I490" s="235"/>
      <c r="J490" s="232"/>
      <c r="K490" s="232"/>
      <c r="L490" s="236"/>
      <c r="M490" s="237"/>
      <c r="N490" s="238"/>
      <c r="O490" s="238"/>
      <c r="P490" s="238"/>
      <c r="Q490" s="238"/>
      <c r="R490" s="238"/>
      <c r="S490" s="238"/>
      <c r="T490" s="239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0" t="s">
        <v>192</v>
      </c>
      <c r="AU490" s="240" t="s">
        <v>83</v>
      </c>
      <c r="AV490" s="13" t="s">
        <v>83</v>
      </c>
      <c r="AW490" s="13" t="s">
        <v>37</v>
      </c>
      <c r="AX490" s="13" t="s">
        <v>75</v>
      </c>
      <c r="AY490" s="240" t="s">
        <v>143</v>
      </c>
    </row>
    <row r="491" s="14" customFormat="1">
      <c r="A491" s="14"/>
      <c r="B491" s="241"/>
      <c r="C491" s="242"/>
      <c r="D491" s="219" t="s">
        <v>192</v>
      </c>
      <c r="E491" s="243" t="s">
        <v>19</v>
      </c>
      <c r="F491" s="244" t="s">
        <v>221</v>
      </c>
      <c r="G491" s="242"/>
      <c r="H491" s="245">
        <v>7.5</v>
      </c>
      <c r="I491" s="246"/>
      <c r="J491" s="242"/>
      <c r="K491" s="242"/>
      <c r="L491" s="247"/>
      <c r="M491" s="248"/>
      <c r="N491" s="249"/>
      <c r="O491" s="249"/>
      <c r="P491" s="249"/>
      <c r="Q491" s="249"/>
      <c r="R491" s="249"/>
      <c r="S491" s="249"/>
      <c r="T491" s="250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51" t="s">
        <v>192</v>
      </c>
      <c r="AU491" s="251" t="s">
        <v>83</v>
      </c>
      <c r="AV491" s="14" t="s">
        <v>85</v>
      </c>
      <c r="AW491" s="14" t="s">
        <v>37</v>
      </c>
      <c r="AX491" s="14" t="s">
        <v>75</v>
      </c>
      <c r="AY491" s="251" t="s">
        <v>143</v>
      </c>
    </row>
    <row r="492" s="15" customFormat="1">
      <c r="A492" s="15"/>
      <c r="B492" s="252"/>
      <c r="C492" s="253"/>
      <c r="D492" s="219" t="s">
        <v>192</v>
      </c>
      <c r="E492" s="254" t="s">
        <v>19</v>
      </c>
      <c r="F492" s="255" t="s">
        <v>203</v>
      </c>
      <c r="G492" s="253"/>
      <c r="H492" s="256">
        <v>53.5</v>
      </c>
      <c r="I492" s="257"/>
      <c r="J492" s="253"/>
      <c r="K492" s="253"/>
      <c r="L492" s="258"/>
      <c r="M492" s="259"/>
      <c r="N492" s="260"/>
      <c r="O492" s="260"/>
      <c r="P492" s="260"/>
      <c r="Q492" s="260"/>
      <c r="R492" s="260"/>
      <c r="S492" s="260"/>
      <c r="T492" s="261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T492" s="262" t="s">
        <v>192</v>
      </c>
      <c r="AU492" s="262" t="s">
        <v>83</v>
      </c>
      <c r="AV492" s="15" t="s">
        <v>175</v>
      </c>
      <c r="AW492" s="15" t="s">
        <v>37</v>
      </c>
      <c r="AX492" s="15" t="s">
        <v>83</v>
      </c>
      <c r="AY492" s="262" t="s">
        <v>143</v>
      </c>
    </row>
    <row r="493" s="12" customFormat="1" ht="25.92" customHeight="1">
      <c r="A493" s="12"/>
      <c r="B493" s="190"/>
      <c r="C493" s="191"/>
      <c r="D493" s="192" t="s">
        <v>74</v>
      </c>
      <c r="E493" s="193" t="s">
        <v>463</v>
      </c>
      <c r="F493" s="193" t="s">
        <v>464</v>
      </c>
      <c r="G493" s="191"/>
      <c r="H493" s="191"/>
      <c r="I493" s="194"/>
      <c r="J493" s="195">
        <f>BK493</f>
        <v>0</v>
      </c>
      <c r="K493" s="191"/>
      <c r="L493" s="196"/>
      <c r="M493" s="197"/>
      <c r="N493" s="198"/>
      <c r="O493" s="198"/>
      <c r="P493" s="199">
        <f>SUM(P494:P517)</f>
        <v>0</v>
      </c>
      <c r="Q493" s="198"/>
      <c r="R493" s="199">
        <f>SUM(R494:R517)</f>
        <v>0</v>
      </c>
      <c r="S493" s="198"/>
      <c r="T493" s="200">
        <f>SUM(T494:T517)</f>
        <v>0</v>
      </c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R493" s="201" t="s">
        <v>83</v>
      </c>
      <c r="AT493" s="202" t="s">
        <v>74</v>
      </c>
      <c r="AU493" s="202" t="s">
        <v>75</v>
      </c>
      <c r="AY493" s="201" t="s">
        <v>143</v>
      </c>
      <c r="BK493" s="203">
        <f>SUM(BK494:BK517)</f>
        <v>0</v>
      </c>
    </row>
    <row r="494" s="2" customFormat="1" ht="23.68696" customHeight="1">
      <c r="A494" s="40"/>
      <c r="B494" s="41"/>
      <c r="C494" s="206" t="s">
        <v>465</v>
      </c>
      <c r="D494" s="206" t="s">
        <v>146</v>
      </c>
      <c r="E494" s="207" t="s">
        <v>466</v>
      </c>
      <c r="F494" s="208" t="s">
        <v>467</v>
      </c>
      <c r="G494" s="209" t="s">
        <v>255</v>
      </c>
      <c r="H494" s="210">
        <v>262.90899999999999</v>
      </c>
      <c r="I494" s="211"/>
      <c r="J494" s="212">
        <f>ROUND(I494*H494,2)</f>
        <v>0</v>
      </c>
      <c r="K494" s="208" t="s">
        <v>19</v>
      </c>
      <c r="L494" s="46"/>
      <c r="M494" s="213" t="s">
        <v>19</v>
      </c>
      <c r="N494" s="214" t="s">
        <v>46</v>
      </c>
      <c r="O494" s="86"/>
      <c r="P494" s="215">
        <f>O494*H494</f>
        <v>0</v>
      </c>
      <c r="Q494" s="215">
        <v>0</v>
      </c>
      <c r="R494" s="215">
        <f>Q494*H494</f>
        <v>0</v>
      </c>
      <c r="S494" s="215">
        <v>0</v>
      </c>
      <c r="T494" s="216">
        <f>S494*H494</f>
        <v>0</v>
      </c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R494" s="217" t="s">
        <v>175</v>
      </c>
      <c r="AT494" s="217" t="s">
        <v>146</v>
      </c>
      <c r="AU494" s="217" t="s">
        <v>83</v>
      </c>
      <c r="AY494" s="19" t="s">
        <v>143</v>
      </c>
      <c r="BE494" s="218">
        <f>IF(N494="základní",J494,0)</f>
        <v>0</v>
      </c>
      <c r="BF494" s="218">
        <f>IF(N494="snížená",J494,0)</f>
        <v>0</v>
      </c>
      <c r="BG494" s="218">
        <f>IF(N494="zákl. přenesená",J494,0)</f>
        <v>0</v>
      </c>
      <c r="BH494" s="218">
        <f>IF(N494="sníž. přenesená",J494,0)</f>
        <v>0</v>
      </c>
      <c r="BI494" s="218">
        <f>IF(N494="nulová",J494,0)</f>
        <v>0</v>
      </c>
      <c r="BJ494" s="19" t="s">
        <v>83</v>
      </c>
      <c r="BK494" s="218">
        <f>ROUND(I494*H494,2)</f>
        <v>0</v>
      </c>
      <c r="BL494" s="19" t="s">
        <v>175</v>
      </c>
      <c r="BM494" s="217" t="s">
        <v>468</v>
      </c>
    </row>
    <row r="495" s="2" customFormat="1">
      <c r="A495" s="40"/>
      <c r="B495" s="41"/>
      <c r="C495" s="42"/>
      <c r="D495" s="219" t="s">
        <v>152</v>
      </c>
      <c r="E495" s="42"/>
      <c r="F495" s="220" t="s">
        <v>467</v>
      </c>
      <c r="G495" s="42"/>
      <c r="H495" s="42"/>
      <c r="I495" s="221"/>
      <c r="J495" s="42"/>
      <c r="K495" s="42"/>
      <c r="L495" s="46"/>
      <c r="M495" s="222"/>
      <c r="N495" s="223"/>
      <c r="O495" s="86"/>
      <c r="P495" s="86"/>
      <c r="Q495" s="86"/>
      <c r="R495" s="86"/>
      <c r="S495" s="86"/>
      <c r="T495" s="87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T495" s="19" t="s">
        <v>152</v>
      </c>
      <c r="AU495" s="19" t="s">
        <v>83</v>
      </c>
    </row>
    <row r="496" s="13" customFormat="1">
      <c r="A496" s="13"/>
      <c r="B496" s="231"/>
      <c r="C496" s="232"/>
      <c r="D496" s="219" t="s">
        <v>192</v>
      </c>
      <c r="E496" s="233" t="s">
        <v>19</v>
      </c>
      <c r="F496" s="234" t="s">
        <v>469</v>
      </c>
      <c r="G496" s="232"/>
      <c r="H496" s="233" t="s">
        <v>19</v>
      </c>
      <c r="I496" s="235"/>
      <c r="J496" s="232"/>
      <c r="K496" s="232"/>
      <c r="L496" s="236"/>
      <c r="M496" s="237"/>
      <c r="N496" s="238"/>
      <c r="O496" s="238"/>
      <c r="P496" s="238"/>
      <c r="Q496" s="238"/>
      <c r="R496" s="238"/>
      <c r="S496" s="238"/>
      <c r="T496" s="239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0" t="s">
        <v>192</v>
      </c>
      <c r="AU496" s="240" t="s">
        <v>83</v>
      </c>
      <c r="AV496" s="13" t="s">
        <v>83</v>
      </c>
      <c r="AW496" s="13" t="s">
        <v>37</v>
      </c>
      <c r="AX496" s="13" t="s">
        <v>75</v>
      </c>
      <c r="AY496" s="240" t="s">
        <v>143</v>
      </c>
    </row>
    <row r="497" s="14" customFormat="1">
      <c r="A497" s="14"/>
      <c r="B497" s="241"/>
      <c r="C497" s="242"/>
      <c r="D497" s="219" t="s">
        <v>192</v>
      </c>
      <c r="E497" s="243" t="s">
        <v>19</v>
      </c>
      <c r="F497" s="244" t="s">
        <v>470</v>
      </c>
      <c r="G497" s="242"/>
      <c r="H497" s="245">
        <v>253.81399999999999</v>
      </c>
      <c r="I497" s="246"/>
      <c r="J497" s="242"/>
      <c r="K497" s="242"/>
      <c r="L497" s="247"/>
      <c r="M497" s="248"/>
      <c r="N497" s="249"/>
      <c r="O497" s="249"/>
      <c r="P497" s="249"/>
      <c r="Q497" s="249"/>
      <c r="R497" s="249"/>
      <c r="S497" s="249"/>
      <c r="T497" s="250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51" t="s">
        <v>192</v>
      </c>
      <c r="AU497" s="251" t="s">
        <v>83</v>
      </c>
      <c r="AV497" s="14" t="s">
        <v>85</v>
      </c>
      <c r="AW497" s="14" t="s">
        <v>37</v>
      </c>
      <c r="AX497" s="14" t="s">
        <v>75</v>
      </c>
      <c r="AY497" s="251" t="s">
        <v>143</v>
      </c>
    </row>
    <row r="498" s="13" customFormat="1">
      <c r="A498" s="13"/>
      <c r="B498" s="231"/>
      <c r="C498" s="232"/>
      <c r="D498" s="219" t="s">
        <v>192</v>
      </c>
      <c r="E498" s="233" t="s">
        <v>19</v>
      </c>
      <c r="F498" s="234" t="s">
        <v>471</v>
      </c>
      <c r="G498" s="232"/>
      <c r="H498" s="233" t="s">
        <v>19</v>
      </c>
      <c r="I498" s="235"/>
      <c r="J498" s="232"/>
      <c r="K498" s="232"/>
      <c r="L498" s="236"/>
      <c r="M498" s="237"/>
      <c r="N498" s="238"/>
      <c r="O498" s="238"/>
      <c r="P498" s="238"/>
      <c r="Q498" s="238"/>
      <c r="R498" s="238"/>
      <c r="S498" s="238"/>
      <c r="T498" s="239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0" t="s">
        <v>192</v>
      </c>
      <c r="AU498" s="240" t="s">
        <v>83</v>
      </c>
      <c r="AV498" s="13" t="s">
        <v>83</v>
      </c>
      <c r="AW498" s="13" t="s">
        <v>37</v>
      </c>
      <c r="AX498" s="13" t="s">
        <v>75</v>
      </c>
      <c r="AY498" s="240" t="s">
        <v>143</v>
      </c>
    </row>
    <row r="499" s="14" customFormat="1">
      <c r="A499" s="14"/>
      <c r="B499" s="241"/>
      <c r="C499" s="242"/>
      <c r="D499" s="219" t="s">
        <v>192</v>
      </c>
      <c r="E499" s="243" t="s">
        <v>19</v>
      </c>
      <c r="F499" s="244" t="s">
        <v>472</v>
      </c>
      <c r="G499" s="242"/>
      <c r="H499" s="245">
        <v>9.0950000000000006</v>
      </c>
      <c r="I499" s="246"/>
      <c r="J499" s="242"/>
      <c r="K499" s="242"/>
      <c r="L499" s="247"/>
      <c r="M499" s="248"/>
      <c r="N499" s="249"/>
      <c r="O499" s="249"/>
      <c r="P499" s="249"/>
      <c r="Q499" s="249"/>
      <c r="R499" s="249"/>
      <c r="S499" s="249"/>
      <c r="T499" s="250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51" t="s">
        <v>192</v>
      </c>
      <c r="AU499" s="251" t="s">
        <v>83</v>
      </c>
      <c r="AV499" s="14" t="s">
        <v>85</v>
      </c>
      <c r="AW499" s="14" t="s">
        <v>37</v>
      </c>
      <c r="AX499" s="14" t="s">
        <v>75</v>
      </c>
      <c r="AY499" s="251" t="s">
        <v>143</v>
      </c>
    </row>
    <row r="500" s="15" customFormat="1">
      <c r="A500" s="15"/>
      <c r="B500" s="252"/>
      <c r="C500" s="253"/>
      <c r="D500" s="219" t="s">
        <v>192</v>
      </c>
      <c r="E500" s="254" t="s">
        <v>19</v>
      </c>
      <c r="F500" s="255" t="s">
        <v>203</v>
      </c>
      <c r="G500" s="253"/>
      <c r="H500" s="256">
        <v>262.90899999999999</v>
      </c>
      <c r="I500" s="257"/>
      <c r="J500" s="253"/>
      <c r="K500" s="253"/>
      <c r="L500" s="258"/>
      <c r="M500" s="259"/>
      <c r="N500" s="260"/>
      <c r="O500" s="260"/>
      <c r="P500" s="260"/>
      <c r="Q500" s="260"/>
      <c r="R500" s="260"/>
      <c r="S500" s="260"/>
      <c r="T500" s="261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T500" s="262" t="s">
        <v>192</v>
      </c>
      <c r="AU500" s="262" t="s">
        <v>83</v>
      </c>
      <c r="AV500" s="15" t="s">
        <v>175</v>
      </c>
      <c r="AW500" s="15" t="s">
        <v>37</v>
      </c>
      <c r="AX500" s="15" t="s">
        <v>83</v>
      </c>
      <c r="AY500" s="262" t="s">
        <v>143</v>
      </c>
    </row>
    <row r="501" s="2" customFormat="1" ht="23.68696" customHeight="1">
      <c r="A501" s="40"/>
      <c r="B501" s="41"/>
      <c r="C501" s="206" t="s">
        <v>473</v>
      </c>
      <c r="D501" s="206" t="s">
        <v>146</v>
      </c>
      <c r="E501" s="207" t="s">
        <v>474</v>
      </c>
      <c r="F501" s="208" t="s">
        <v>475</v>
      </c>
      <c r="G501" s="209" t="s">
        <v>255</v>
      </c>
      <c r="H501" s="210">
        <v>7624.3609999999999</v>
      </c>
      <c r="I501" s="211"/>
      <c r="J501" s="212">
        <f>ROUND(I501*H501,2)</f>
        <v>0</v>
      </c>
      <c r="K501" s="208" t="s">
        <v>19</v>
      </c>
      <c r="L501" s="46"/>
      <c r="M501" s="213" t="s">
        <v>19</v>
      </c>
      <c r="N501" s="214" t="s">
        <v>46</v>
      </c>
      <c r="O501" s="86"/>
      <c r="P501" s="215">
        <f>O501*H501</f>
        <v>0</v>
      </c>
      <c r="Q501" s="215">
        <v>0</v>
      </c>
      <c r="R501" s="215">
        <f>Q501*H501</f>
        <v>0</v>
      </c>
      <c r="S501" s="215">
        <v>0</v>
      </c>
      <c r="T501" s="216">
        <f>S501*H501</f>
        <v>0</v>
      </c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R501" s="217" t="s">
        <v>175</v>
      </c>
      <c r="AT501" s="217" t="s">
        <v>146</v>
      </c>
      <c r="AU501" s="217" t="s">
        <v>83</v>
      </c>
      <c r="AY501" s="19" t="s">
        <v>143</v>
      </c>
      <c r="BE501" s="218">
        <f>IF(N501="základní",J501,0)</f>
        <v>0</v>
      </c>
      <c r="BF501" s="218">
        <f>IF(N501="snížená",J501,0)</f>
        <v>0</v>
      </c>
      <c r="BG501" s="218">
        <f>IF(N501="zákl. přenesená",J501,0)</f>
        <v>0</v>
      </c>
      <c r="BH501" s="218">
        <f>IF(N501="sníž. přenesená",J501,0)</f>
        <v>0</v>
      </c>
      <c r="BI501" s="218">
        <f>IF(N501="nulová",J501,0)</f>
        <v>0</v>
      </c>
      <c r="BJ501" s="19" t="s">
        <v>83</v>
      </c>
      <c r="BK501" s="218">
        <f>ROUND(I501*H501,2)</f>
        <v>0</v>
      </c>
      <c r="BL501" s="19" t="s">
        <v>175</v>
      </c>
      <c r="BM501" s="217" t="s">
        <v>476</v>
      </c>
    </row>
    <row r="502" s="2" customFormat="1">
      <c r="A502" s="40"/>
      <c r="B502" s="41"/>
      <c r="C502" s="42"/>
      <c r="D502" s="219" t="s">
        <v>152</v>
      </c>
      <c r="E502" s="42"/>
      <c r="F502" s="220" t="s">
        <v>475</v>
      </c>
      <c r="G502" s="42"/>
      <c r="H502" s="42"/>
      <c r="I502" s="221"/>
      <c r="J502" s="42"/>
      <c r="K502" s="42"/>
      <c r="L502" s="46"/>
      <c r="M502" s="222"/>
      <c r="N502" s="223"/>
      <c r="O502" s="86"/>
      <c r="P502" s="86"/>
      <c r="Q502" s="86"/>
      <c r="R502" s="86"/>
      <c r="S502" s="86"/>
      <c r="T502" s="87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T502" s="19" t="s">
        <v>152</v>
      </c>
      <c r="AU502" s="19" t="s">
        <v>83</v>
      </c>
    </row>
    <row r="503" s="2" customFormat="1">
      <c r="A503" s="40"/>
      <c r="B503" s="41"/>
      <c r="C503" s="42"/>
      <c r="D503" s="219" t="s">
        <v>157</v>
      </c>
      <c r="E503" s="42"/>
      <c r="F503" s="224" t="s">
        <v>477</v>
      </c>
      <c r="G503" s="42"/>
      <c r="H503" s="42"/>
      <c r="I503" s="221"/>
      <c r="J503" s="42"/>
      <c r="K503" s="42"/>
      <c r="L503" s="46"/>
      <c r="M503" s="222"/>
      <c r="N503" s="223"/>
      <c r="O503" s="86"/>
      <c r="P503" s="86"/>
      <c r="Q503" s="86"/>
      <c r="R503" s="86"/>
      <c r="S503" s="86"/>
      <c r="T503" s="87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T503" s="19" t="s">
        <v>157</v>
      </c>
      <c r="AU503" s="19" t="s">
        <v>83</v>
      </c>
    </row>
    <row r="504" s="14" customFormat="1">
      <c r="A504" s="14"/>
      <c r="B504" s="241"/>
      <c r="C504" s="242"/>
      <c r="D504" s="219" t="s">
        <v>192</v>
      </c>
      <c r="E504" s="243" t="s">
        <v>19</v>
      </c>
      <c r="F504" s="244" t="s">
        <v>478</v>
      </c>
      <c r="G504" s="242"/>
      <c r="H504" s="245">
        <v>7624.3609999999999</v>
      </c>
      <c r="I504" s="246"/>
      <c r="J504" s="242"/>
      <c r="K504" s="242"/>
      <c r="L504" s="247"/>
      <c r="M504" s="248"/>
      <c r="N504" s="249"/>
      <c r="O504" s="249"/>
      <c r="P504" s="249"/>
      <c r="Q504" s="249"/>
      <c r="R504" s="249"/>
      <c r="S504" s="249"/>
      <c r="T504" s="250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51" t="s">
        <v>192</v>
      </c>
      <c r="AU504" s="251" t="s">
        <v>83</v>
      </c>
      <c r="AV504" s="14" t="s">
        <v>85</v>
      </c>
      <c r="AW504" s="14" t="s">
        <v>37</v>
      </c>
      <c r="AX504" s="14" t="s">
        <v>75</v>
      </c>
      <c r="AY504" s="251" t="s">
        <v>143</v>
      </c>
    </row>
    <row r="505" s="15" customFormat="1">
      <c r="A505" s="15"/>
      <c r="B505" s="252"/>
      <c r="C505" s="253"/>
      <c r="D505" s="219" t="s">
        <v>192</v>
      </c>
      <c r="E505" s="254" t="s">
        <v>19</v>
      </c>
      <c r="F505" s="255" t="s">
        <v>203</v>
      </c>
      <c r="G505" s="253"/>
      <c r="H505" s="256">
        <v>7624.3609999999999</v>
      </c>
      <c r="I505" s="257"/>
      <c r="J505" s="253"/>
      <c r="K505" s="253"/>
      <c r="L505" s="258"/>
      <c r="M505" s="259"/>
      <c r="N505" s="260"/>
      <c r="O505" s="260"/>
      <c r="P505" s="260"/>
      <c r="Q505" s="260"/>
      <c r="R505" s="260"/>
      <c r="S505" s="260"/>
      <c r="T505" s="261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T505" s="262" t="s">
        <v>192</v>
      </c>
      <c r="AU505" s="262" t="s">
        <v>83</v>
      </c>
      <c r="AV505" s="15" t="s">
        <v>175</v>
      </c>
      <c r="AW505" s="15" t="s">
        <v>37</v>
      </c>
      <c r="AX505" s="15" t="s">
        <v>83</v>
      </c>
      <c r="AY505" s="262" t="s">
        <v>143</v>
      </c>
    </row>
    <row r="506" s="2" customFormat="1" ht="23.68696" customHeight="1">
      <c r="A506" s="40"/>
      <c r="B506" s="41"/>
      <c r="C506" s="206" t="s">
        <v>479</v>
      </c>
      <c r="D506" s="206" t="s">
        <v>146</v>
      </c>
      <c r="E506" s="207" t="s">
        <v>480</v>
      </c>
      <c r="F506" s="208" t="s">
        <v>481</v>
      </c>
      <c r="G506" s="209" t="s">
        <v>255</v>
      </c>
      <c r="H506" s="210">
        <v>253.81399999999999</v>
      </c>
      <c r="I506" s="211"/>
      <c r="J506" s="212">
        <f>ROUND(I506*H506,2)</f>
        <v>0</v>
      </c>
      <c r="K506" s="208" t="s">
        <v>19</v>
      </c>
      <c r="L506" s="46"/>
      <c r="M506" s="213" t="s">
        <v>19</v>
      </c>
      <c r="N506" s="214" t="s">
        <v>46</v>
      </c>
      <c r="O506" s="86"/>
      <c r="P506" s="215">
        <f>O506*H506</f>
        <v>0</v>
      </c>
      <c r="Q506" s="215">
        <v>0</v>
      </c>
      <c r="R506" s="215">
        <f>Q506*H506</f>
        <v>0</v>
      </c>
      <c r="S506" s="215">
        <v>0</v>
      </c>
      <c r="T506" s="216">
        <f>S506*H506</f>
        <v>0</v>
      </c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R506" s="217" t="s">
        <v>175</v>
      </c>
      <c r="AT506" s="217" t="s">
        <v>146</v>
      </c>
      <c r="AU506" s="217" t="s">
        <v>83</v>
      </c>
      <c r="AY506" s="19" t="s">
        <v>143</v>
      </c>
      <c r="BE506" s="218">
        <f>IF(N506="základní",J506,0)</f>
        <v>0</v>
      </c>
      <c r="BF506" s="218">
        <f>IF(N506="snížená",J506,0)</f>
        <v>0</v>
      </c>
      <c r="BG506" s="218">
        <f>IF(N506="zákl. přenesená",J506,0)</f>
        <v>0</v>
      </c>
      <c r="BH506" s="218">
        <f>IF(N506="sníž. přenesená",J506,0)</f>
        <v>0</v>
      </c>
      <c r="BI506" s="218">
        <f>IF(N506="nulová",J506,0)</f>
        <v>0</v>
      </c>
      <c r="BJ506" s="19" t="s">
        <v>83</v>
      </c>
      <c r="BK506" s="218">
        <f>ROUND(I506*H506,2)</f>
        <v>0</v>
      </c>
      <c r="BL506" s="19" t="s">
        <v>175</v>
      </c>
      <c r="BM506" s="217" t="s">
        <v>482</v>
      </c>
    </row>
    <row r="507" s="2" customFormat="1">
      <c r="A507" s="40"/>
      <c r="B507" s="41"/>
      <c r="C507" s="42"/>
      <c r="D507" s="219" t="s">
        <v>152</v>
      </c>
      <c r="E507" s="42"/>
      <c r="F507" s="220" t="s">
        <v>481</v>
      </c>
      <c r="G507" s="42"/>
      <c r="H507" s="42"/>
      <c r="I507" s="221"/>
      <c r="J507" s="42"/>
      <c r="K507" s="42"/>
      <c r="L507" s="46"/>
      <c r="M507" s="222"/>
      <c r="N507" s="223"/>
      <c r="O507" s="86"/>
      <c r="P507" s="86"/>
      <c r="Q507" s="86"/>
      <c r="R507" s="86"/>
      <c r="S507" s="86"/>
      <c r="T507" s="87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T507" s="19" t="s">
        <v>152</v>
      </c>
      <c r="AU507" s="19" t="s">
        <v>83</v>
      </c>
    </row>
    <row r="508" s="13" customFormat="1">
      <c r="A508" s="13"/>
      <c r="B508" s="231"/>
      <c r="C508" s="232"/>
      <c r="D508" s="219" t="s">
        <v>192</v>
      </c>
      <c r="E508" s="233" t="s">
        <v>19</v>
      </c>
      <c r="F508" s="234" t="s">
        <v>483</v>
      </c>
      <c r="G508" s="232"/>
      <c r="H508" s="233" t="s">
        <v>19</v>
      </c>
      <c r="I508" s="235"/>
      <c r="J508" s="232"/>
      <c r="K508" s="232"/>
      <c r="L508" s="236"/>
      <c r="M508" s="237"/>
      <c r="N508" s="238"/>
      <c r="O508" s="238"/>
      <c r="P508" s="238"/>
      <c r="Q508" s="238"/>
      <c r="R508" s="238"/>
      <c r="S508" s="238"/>
      <c r="T508" s="239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0" t="s">
        <v>192</v>
      </c>
      <c r="AU508" s="240" t="s">
        <v>83</v>
      </c>
      <c r="AV508" s="13" t="s">
        <v>83</v>
      </c>
      <c r="AW508" s="13" t="s">
        <v>37</v>
      </c>
      <c r="AX508" s="13" t="s">
        <v>75</v>
      </c>
      <c r="AY508" s="240" t="s">
        <v>143</v>
      </c>
    </row>
    <row r="509" s="14" customFormat="1">
      <c r="A509" s="14"/>
      <c r="B509" s="241"/>
      <c r="C509" s="242"/>
      <c r="D509" s="219" t="s">
        <v>192</v>
      </c>
      <c r="E509" s="243" t="s">
        <v>19</v>
      </c>
      <c r="F509" s="244" t="s">
        <v>484</v>
      </c>
      <c r="G509" s="242"/>
      <c r="H509" s="245">
        <v>2.3540000000000001</v>
      </c>
      <c r="I509" s="246"/>
      <c r="J509" s="242"/>
      <c r="K509" s="242"/>
      <c r="L509" s="247"/>
      <c r="M509" s="248"/>
      <c r="N509" s="249"/>
      <c r="O509" s="249"/>
      <c r="P509" s="249"/>
      <c r="Q509" s="249"/>
      <c r="R509" s="249"/>
      <c r="S509" s="249"/>
      <c r="T509" s="250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51" t="s">
        <v>192</v>
      </c>
      <c r="AU509" s="251" t="s">
        <v>83</v>
      </c>
      <c r="AV509" s="14" t="s">
        <v>85</v>
      </c>
      <c r="AW509" s="14" t="s">
        <v>37</v>
      </c>
      <c r="AX509" s="14" t="s">
        <v>75</v>
      </c>
      <c r="AY509" s="251" t="s">
        <v>143</v>
      </c>
    </row>
    <row r="510" s="13" customFormat="1">
      <c r="A510" s="13"/>
      <c r="B510" s="231"/>
      <c r="C510" s="232"/>
      <c r="D510" s="219" t="s">
        <v>192</v>
      </c>
      <c r="E510" s="233" t="s">
        <v>19</v>
      </c>
      <c r="F510" s="234" t="s">
        <v>485</v>
      </c>
      <c r="G510" s="232"/>
      <c r="H510" s="233" t="s">
        <v>19</v>
      </c>
      <c r="I510" s="235"/>
      <c r="J510" s="232"/>
      <c r="K510" s="232"/>
      <c r="L510" s="236"/>
      <c r="M510" s="237"/>
      <c r="N510" s="238"/>
      <c r="O510" s="238"/>
      <c r="P510" s="238"/>
      <c r="Q510" s="238"/>
      <c r="R510" s="238"/>
      <c r="S510" s="238"/>
      <c r="T510" s="239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40" t="s">
        <v>192</v>
      </c>
      <c r="AU510" s="240" t="s">
        <v>83</v>
      </c>
      <c r="AV510" s="13" t="s">
        <v>83</v>
      </c>
      <c r="AW510" s="13" t="s">
        <v>37</v>
      </c>
      <c r="AX510" s="13" t="s">
        <v>75</v>
      </c>
      <c r="AY510" s="240" t="s">
        <v>143</v>
      </c>
    </row>
    <row r="511" s="14" customFormat="1">
      <c r="A511" s="14"/>
      <c r="B511" s="241"/>
      <c r="C511" s="242"/>
      <c r="D511" s="219" t="s">
        <v>192</v>
      </c>
      <c r="E511" s="243" t="s">
        <v>19</v>
      </c>
      <c r="F511" s="244" t="s">
        <v>486</v>
      </c>
      <c r="G511" s="242"/>
      <c r="H511" s="245">
        <v>251.46000000000001</v>
      </c>
      <c r="I511" s="246"/>
      <c r="J511" s="242"/>
      <c r="K511" s="242"/>
      <c r="L511" s="247"/>
      <c r="M511" s="248"/>
      <c r="N511" s="249"/>
      <c r="O511" s="249"/>
      <c r="P511" s="249"/>
      <c r="Q511" s="249"/>
      <c r="R511" s="249"/>
      <c r="S511" s="249"/>
      <c r="T511" s="250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51" t="s">
        <v>192</v>
      </c>
      <c r="AU511" s="251" t="s">
        <v>83</v>
      </c>
      <c r="AV511" s="14" t="s">
        <v>85</v>
      </c>
      <c r="AW511" s="14" t="s">
        <v>37</v>
      </c>
      <c r="AX511" s="14" t="s">
        <v>75</v>
      </c>
      <c r="AY511" s="251" t="s">
        <v>143</v>
      </c>
    </row>
    <row r="512" s="15" customFormat="1">
      <c r="A512" s="15"/>
      <c r="B512" s="252"/>
      <c r="C512" s="253"/>
      <c r="D512" s="219" t="s">
        <v>192</v>
      </c>
      <c r="E512" s="254" t="s">
        <v>19</v>
      </c>
      <c r="F512" s="255" t="s">
        <v>203</v>
      </c>
      <c r="G512" s="253"/>
      <c r="H512" s="256">
        <v>253.81399999999999</v>
      </c>
      <c r="I512" s="257"/>
      <c r="J512" s="253"/>
      <c r="K512" s="253"/>
      <c r="L512" s="258"/>
      <c r="M512" s="259"/>
      <c r="N512" s="260"/>
      <c r="O512" s="260"/>
      <c r="P512" s="260"/>
      <c r="Q512" s="260"/>
      <c r="R512" s="260"/>
      <c r="S512" s="260"/>
      <c r="T512" s="261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T512" s="262" t="s">
        <v>192</v>
      </c>
      <c r="AU512" s="262" t="s">
        <v>83</v>
      </c>
      <c r="AV512" s="15" t="s">
        <v>175</v>
      </c>
      <c r="AW512" s="15" t="s">
        <v>37</v>
      </c>
      <c r="AX512" s="15" t="s">
        <v>83</v>
      </c>
      <c r="AY512" s="262" t="s">
        <v>143</v>
      </c>
    </row>
    <row r="513" s="2" customFormat="1" ht="23.68696" customHeight="1">
      <c r="A513" s="40"/>
      <c r="B513" s="41"/>
      <c r="C513" s="206" t="s">
        <v>487</v>
      </c>
      <c r="D513" s="206" t="s">
        <v>146</v>
      </c>
      <c r="E513" s="207" t="s">
        <v>488</v>
      </c>
      <c r="F513" s="208" t="s">
        <v>489</v>
      </c>
      <c r="G513" s="209" t="s">
        <v>255</v>
      </c>
      <c r="H513" s="210">
        <v>9.0950000000000006</v>
      </c>
      <c r="I513" s="211"/>
      <c r="J513" s="212">
        <f>ROUND(I513*H513,2)</f>
        <v>0</v>
      </c>
      <c r="K513" s="208" t="s">
        <v>19</v>
      </c>
      <c r="L513" s="46"/>
      <c r="M513" s="213" t="s">
        <v>19</v>
      </c>
      <c r="N513" s="214" t="s">
        <v>46</v>
      </c>
      <c r="O513" s="86"/>
      <c r="P513" s="215">
        <f>O513*H513</f>
        <v>0</v>
      </c>
      <c r="Q513" s="215">
        <v>0</v>
      </c>
      <c r="R513" s="215">
        <f>Q513*H513</f>
        <v>0</v>
      </c>
      <c r="S513" s="215">
        <v>0</v>
      </c>
      <c r="T513" s="216">
        <f>S513*H513</f>
        <v>0</v>
      </c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R513" s="217" t="s">
        <v>175</v>
      </c>
      <c r="AT513" s="217" t="s">
        <v>146</v>
      </c>
      <c r="AU513" s="217" t="s">
        <v>83</v>
      </c>
      <c r="AY513" s="19" t="s">
        <v>143</v>
      </c>
      <c r="BE513" s="218">
        <f>IF(N513="základní",J513,0)</f>
        <v>0</v>
      </c>
      <c r="BF513" s="218">
        <f>IF(N513="snížená",J513,0)</f>
        <v>0</v>
      </c>
      <c r="BG513" s="218">
        <f>IF(N513="zákl. přenesená",J513,0)</f>
        <v>0</v>
      </c>
      <c r="BH513" s="218">
        <f>IF(N513="sníž. přenesená",J513,0)</f>
        <v>0</v>
      </c>
      <c r="BI513" s="218">
        <f>IF(N513="nulová",J513,0)</f>
        <v>0</v>
      </c>
      <c r="BJ513" s="19" t="s">
        <v>83</v>
      </c>
      <c r="BK513" s="218">
        <f>ROUND(I513*H513,2)</f>
        <v>0</v>
      </c>
      <c r="BL513" s="19" t="s">
        <v>175</v>
      </c>
      <c r="BM513" s="217" t="s">
        <v>490</v>
      </c>
    </row>
    <row r="514" s="2" customFormat="1">
      <c r="A514" s="40"/>
      <c r="B514" s="41"/>
      <c r="C514" s="42"/>
      <c r="D514" s="219" t="s">
        <v>152</v>
      </c>
      <c r="E514" s="42"/>
      <c r="F514" s="220" t="s">
        <v>489</v>
      </c>
      <c r="G514" s="42"/>
      <c r="H514" s="42"/>
      <c r="I514" s="221"/>
      <c r="J514" s="42"/>
      <c r="K514" s="42"/>
      <c r="L514" s="46"/>
      <c r="M514" s="222"/>
      <c r="N514" s="223"/>
      <c r="O514" s="86"/>
      <c r="P514" s="86"/>
      <c r="Q514" s="86"/>
      <c r="R514" s="86"/>
      <c r="S514" s="86"/>
      <c r="T514" s="87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T514" s="19" t="s">
        <v>152</v>
      </c>
      <c r="AU514" s="19" t="s">
        <v>83</v>
      </c>
    </row>
    <row r="515" s="13" customFormat="1">
      <c r="A515" s="13"/>
      <c r="B515" s="231"/>
      <c r="C515" s="232"/>
      <c r="D515" s="219" t="s">
        <v>192</v>
      </c>
      <c r="E515" s="233" t="s">
        <v>19</v>
      </c>
      <c r="F515" s="234" t="s">
        <v>471</v>
      </c>
      <c r="G515" s="232"/>
      <c r="H515" s="233" t="s">
        <v>19</v>
      </c>
      <c r="I515" s="235"/>
      <c r="J515" s="232"/>
      <c r="K515" s="232"/>
      <c r="L515" s="236"/>
      <c r="M515" s="237"/>
      <c r="N515" s="238"/>
      <c r="O515" s="238"/>
      <c r="P515" s="238"/>
      <c r="Q515" s="238"/>
      <c r="R515" s="238"/>
      <c r="S515" s="238"/>
      <c r="T515" s="239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40" t="s">
        <v>192</v>
      </c>
      <c r="AU515" s="240" t="s">
        <v>83</v>
      </c>
      <c r="AV515" s="13" t="s">
        <v>83</v>
      </c>
      <c r="AW515" s="13" t="s">
        <v>37</v>
      </c>
      <c r="AX515" s="13" t="s">
        <v>75</v>
      </c>
      <c r="AY515" s="240" t="s">
        <v>143</v>
      </c>
    </row>
    <row r="516" s="14" customFormat="1">
      <c r="A516" s="14"/>
      <c r="B516" s="241"/>
      <c r="C516" s="242"/>
      <c r="D516" s="219" t="s">
        <v>192</v>
      </c>
      <c r="E516" s="243" t="s">
        <v>19</v>
      </c>
      <c r="F516" s="244" t="s">
        <v>491</v>
      </c>
      <c r="G516" s="242"/>
      <c r="H516" s="245">
        <v>9.0950000000000006</v>
      </c>
      <c r="I516" s="246"/>
      <c r="J516" s="242"/>
      <c r="K516" s="242"/>
      <c r="L516" s="247"/>
      <c r="M516" s="248"/>
      <c r="N516" s="249"/>
      <c r="O516" s="249"/>
      <c r="P516" s="249"/>
      <c r="Q516" s="249"/>
      <c r="R516" s="249"/>
      <c r="S516" s="249"/>
      <c r="T516" s="250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51" t="s">
        <v>192</v>
      </c>
      <c r="AU516" s="251" t="s">
        <v>83</v>
      </c>
      <c r="AV516" s="14" t="s">
        <v>85</v>
      </c>
      <c r="AW516" s="14" t="s">
        <v>37</v>
      </c>
      <c r="AX516" s="14" t="s">
        <v>75</v>
      </c>
      <c r="AY516" s="251" t="s">
        <v>143</v>
      </c>
    </row>
    <row r="517" s="15" customFormat="1">
      <c r="A517" s="15"/>
      <c r="B517" s="252"/>
      <c r="C517" s="253"/>
      <c r="D517" s="219" t="s">
        <v>192</v>
      </c>
      <c r="E517" s="254" t="s">
        <v>19</v>
      </c>
      <c r="F517" s="255" t="s">
        <v>203</v>
      </c>
      <c r="G517" s="253"/>
      <c r="H517" s="256">
        <v>9.0950000000000006</v>
      </c>
      <c r="I517" s="257"/>
      <c r="J517" s="253"/>
      <c r="K517" s="253"/>
      <c r="L517" s="258"/>
      <c r="M517" s="259"/>
      <c r="N517" s="260"/>
      <c r="O517" s="260"/>
      <c r="P517" s="260"/>
      <c r="Q517" s="260"/>
      <c r="R517" s="260"/>
      <c r="S517" s="260"/>
      <c r="T517" s="261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T517" s="262" t="s">
        <v>192</v>
      </c>
      <c r="AU517" s="262" t="s">
        <v>83</v>
      </c>
      <c r="AV517" s="15" t="s">
        <v>175</v>
      </c>
      <c r="AW517" s="15" t="s">
        <v>37</v>
      </c>
      <c r="AX517" s="15" t="s">
        <v>83</v>
      </c>
      <c r="AY517" s="262" t="s">
        <v>143</v>
      </c>
    </row>
    <row r="518" s="12" customFormat="1" ht="25.92" customHeight="1">
      <c r="A518" s="12"/>
      <c r="B518" s="190"/>
      <c r="C518" s="191"/>
      <c r="D518" s="192" t="s">
        <v>74</v>
      </c>
      <c r="E518" s="193" t="s">
        <v>492</v>
      </c>
      <c r="F518" s="193" t="s">
        <v>493</v>
      </c>
      <c r="G518" s="191"/>
      <c r="H518" s="191"/>
      <c r="I518" s="194"/>
      <c r="J518" s="195">
        <f>BK518</f>
        <v>0</v>
      </c>
      <c r="K518" s="191"/>
      <c r="L518" s="196"/>
      <c r="M518" s="197"/>
      <c r="N518" s="198"/>
      <c r="O518" s="198"/>
      <c r="P518" s="199">
        <f>SUM(P519:P522)</f>
        <v>0</v>
      </c>
      <c r="Q518" s="198"/>
      <c r="R518" s="199">
        <f>SUM(R519:R522)</f>
        <v>0</v>
      </c>
      <c r="S518" s="198"/>
      <c r="T518" s="200">
        <f>SUM(T519:T522)</f>
        <v>0</v>
      </c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R518" s="201" t="s">
        <v>83</v>
      </c>
      <c r="AT518" s="202" t="s">
        <v>74</v>
      </c>
      <c r="AU518" s="202" t="s">
        <v>75</v>
      </c>
      <c r="AY518" s="201" t="s">
        <v>143</v>
      </c>
      <c r="BK518" s="203">
        <f>SUM(BK519:BK522)</f>
        <v>0</v>
      </c>
    </row>
    <row r="519" s="2" customFormat="1" ht="23.68696" customHeight="1">
      <c r="A519" s="40"/>
      <c r="B519" s="41"/>
      <c r="C519" s="206" t="s">
        <v>494</v>
      </c>
      <c r="D519" s="206" t="s">
        <v>146</v>
      </c>
      <c r="E519" s="207" t="s">
        <v>495</v>
      </c>
      <c r="F519" s="208" t="s">
        <v>496</v>
      </c>
      <c r="G519" s="209" t="s">
        <v>255</v>
      </c>
      <c r="H519" s="210">
        <v>157.80000000000001</v>
      </c>
      <c r="I519" s="211"/>
      <c r="J519" s="212">
        <f>ROUND(I519*H519,2)</f>
        <v>0</v>
      </c>
      <c r="K519" s="208" t="s">
        <v>19</v>
      </c>
      <c r="L519" s="46"/>
      <c r="M519" s="213" t="s">
        <v>19</v>
      </c>
      <c r="N519" s="214" t="s">
        <v>46</v>
      </c>
      <c r="O519" s="86"/>
      <c r="P519" s="215">
        <f>O519*H519</f>
        <v>0</v>
      </c>
      <c r="Q519" s="215">
        <v>0</v>
      </c>
      <c r="R519" s="215">
        <f>Q519*H519</f>
        <v>0</v>
      </c>
      <c r="S519" s="215">
        <v>0</v>
      </c>
      <c r="T519" s="216">
        <f>S519*H519</f>
        <v>0</v>
      </c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R519" s="217" t="s">
        <v>175</v>
      </c>
      <c r="AT519" s="217" t="s">
        <v>146</v>
      </c>
      <c r="AU519" s="217" t="s">
        <v>83</v>
      </c>
      <c r="AY519" s="19" t="s">
        <v>143</v>
      </c>
      <c r="BE519" s="218">
        <f>IF(N519="základní",J519,0)</f>
        <v>0</v>
      </c>
      <c r="BF519" s="218">
        <f>IF(N519="snížená",J519,0)</f>
        <v>0</v>
      </c>
      <c r="BG519" s="218">
        <f>IF(N519="zákl. přenesená",J519,0)</f>
        <v>0</v>
      </c>
      <c r="BH519" s="218">
        <f>IF(N519="sníž. přenesená",J519,0)</f>
        <v>0</v>
      </c>
      <c r="BI519" s="218">
        <f>IF(N519="nulová",J519,0)</f>
        <v>0</v>
      </c>
      <c r="BJ519" s="19" t="s">
        <v>83</v>
      </c>
      <c r="BK519" s="218">
        <f>ROUND(I519*H519,2)</f>
        <v>0</v>
      </c>
      <c r="BL519" s="19" t="s">
        <v>175</v>
      </c>
      <c r="BM519" s="217" t="s">
        <v>497</v>
      </c>
    </row>
    <row r="520" s="2" customFormat="1">
      <c r="A520" s="40"/>
      <c r="B520" s="41"/>
      <c r="C520" s="42"/>
      <c r="D520" s="219" t="s">
        <v>152</v>
      </c>
      <c r="E520" s="42"/>
      <c r="F520" s="220" t="s">
        <v>496</v>
      </c>
      <c r="G520" s="42"/>
      <c r="H520" s="42"/>
      <c r="I520" s="221"/>
      <c r="J520" s="42"/>
      <c r="K520" s="42"/>
      <c r="L520" s="46"/>
      <c r="M520" s="222"/>
      <c r="N520" s="223"/>
      <c r="O520" s="86"/>
      <c r="P520" s="86"/>
      <c r="Q520" s="86"/>
      <c r="R520" s="86"/>
      <c r="S520" s="86"/>
      <c r="T520" s="87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T520" s="19" t="s">
        <v>152</v>
      </c>
      <c r="AU520" s="19" t="s">
        <v>83</v>
      </c>
    </row>
    <row r="521" s="14" customFormat="1">
      <c r="A521" s="14"/>
      <c r="B521" s="241"/>
      <c r="C521" s="242"/>
      <c r="D521" s="219" t="s">
        <v>192</v>
      </c>
      <c r="E521" s="243" t="s">
        <v>19</v>
      </c>
      <c r="F521" s="244" t="s">
        <v>498</v>
      </c>
      <c r="G521" s="242"/>
      <c r="H521" s="245">
        <v>157.80000000000001</v>
      </c>
      <c r="I521" s="246"/>
      <c r="J521" s="242"/>
      <c r="K521" s="242"/>
      <c r="L521" s="247"/>
      <c r="M521" s="248"/>
      <c r="N521" s="249"/>
      <c r="O521" s="249"/>
      <c r="P521" s="249"/>
      <c r="Q521" s="249"/>
      <c r="R521" s="249"/>
      <c r="S521" s="249"/>
      <c r="T521" s="250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51" t="s">
        <v>192</v>
      </c>
      <c r="AU521" s="251" t="s">
        <v>83</v>
      </c>
      <c r="AV521" s="14" t="s">
        <v>85</v>
      </c>
      <c r="AW521" s="14" t="s">
        <v>37</v>
      </c>
      <c r="AX521" s="14" t="s">
        <v>75</v>
      </c>
      <c r="AY521" s="251" t="s">
        <v>143</v>
      </c>
    </row>
    <row r="522" s="15" customFormat="1">
      <c r="A522" s="15"/>
      <c r="B522" s="252"/>
      <c r="C522" s="253"/>
      <c r="D522" s="219" t="s">
        <v>192</v>
      </c>
      <c r="E522" s="254" t="s">
        <v>19</v>
      </c>
      <c r="F522" s="255" t="s">
        <v>203</v>
      </c>
      <c r="G522" s="253"/>
      <c r="H522" s="256">
        <v>157.80000000000001</v>
      </c>
      <c r="I522" s="257"/>
      <c r="J522" s="253"/>
      <c r="K522" s="253"/>
      <c r="L522" s="258"/>
      <c r="M522" s="273"/>
      <c r="N522" s="274"/>
      <c r="O522" s="274"/>
      <c r="P522" s="274"/>
      <c r="Q522" s="274"/>
      <c r="R522" s="274"/>
      <c r="S522" s="274"/>
      <c r="T522" s="27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T522" s="262" t="s">
        <v>192</v>
      </c>
      <c r="AU522" s="262" t="s">
        <v>83</v>
      </c>
      <c r="AV522" s="15" t="s">
        <v>175</v>
      </c>
      <c r="AW522" s="15" t="s">
        <v>37</v>
      </c>
      <c r="AX522" s="15" t="s">
        <v>83</v>
      </c>
      <c r="AY522" s="262" t="s">
        <v>143</v>
      </c>
    </row>
    <row r="523" s="2" customFormat="1" ht="6.96" customHeight="1">
      <c r="A523" s="40"/>
      <c r="B523" s="61"/>
      <c r="C523" s="62"/>
      <c r="D523" s="62"/>
      <c r="E523" s="62"/>
      <c r="F523" s="62"/>
      <c r="G523" s="62"/>
      <c r="H523" s="62"/>
      <c r="I523" s="62"/>
      <c r="J523" s="62"/>
      <c r="K523" s="62"/>
      <c r="L523" s="46"/>
      <c r="M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</row>
  </sheetData>
  <sheetProtection sheet="1" autoFilter="0" formatColumns="0" formatRows="0" objects="1" scenarios="1" spinCount="100000" saltValue="XTZTaRsT9aLaLQcjXuJJx/jdlfsobJBJ3aV9WuAcum+AJU+FI3YG/Wnyzp63bSIPH82QYAfoOZMjAn4FW28fdw==" hashValue="JpLbNL88uoP/xjh07GXhGkZ7lMnWV97DdKUohCIO9R6Ry7Zj4xmdRz4uOBqAofeJhN0eXu+DxJzA9H8Ex3YpKA==" algorithmName="SHA-512" password="CC35"/>
  <autoFilter ref="C83:K522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574219" style="1" customWidth="1"/>
    <col min="2" max="2" width="1.148438" style="1" customWidth="1"/>
    <col min="3" max="3" width="4.292969" style="1" customWidth="1"/>
    <col min="4" max="4" width="4.433594" style="1" customWidth="1"/>
    <col min="5" max="5" width="17.57422" style="1" customWidth="1"/>
    <col min="6" max="6" width="103.4336" style="1" customWidth="1"/>
    <col min="7" max="7" width="7.722656" style="1" customWidth="1"/>
    <col min="8" max="8" width="14.29297" style="1" customWidth="1"/>
    <col min="9" max="9" width="16.15234" style="1" customWidth="1"/>
    <col min="10" max="10" width="22.86328" style="1" customWidth="1"/>
    <col min="11" max="11" width="22.86328" style="1" customWidth="1"/>
    <col min="12" max="12" width="9.574219" style="1" customWidth="1"/>
    <col min="13" max="13" width="11.15234" style="1" hidden="1" customWidth="1"/>
    <col min="14" max="14" width="9.140625" style="1" hidden="1"/>
    <col min="15" max="15" width="14.57422" style="1" hidden="1" customWidth="1"/>
    <col min="16" max="16" width="14.57422" style="1" hidden="1" customWidth="1"/>
    <col min="17" max="17" width="14.57422" style="1" hidden="1" customWidth="1"/>
    <col min="18" max="18" width="14.57422" style="1" hidden="1" customWidth="1"/>
    <col min="19" max="19" width="14.57422" style="1" hidden="1" customWidth="1"/>
    <col min="20" max="20" width="14.57422" style="1" hidden="1" customWidth="1"/>
    <col min="21" max="21" width="16.72266" style="1" hidden="1" customWidth="1"/>
    <col min="22" max="22" width="12.72266" style="1" customWidth="1"/>
    <col min="23" max="23" width="16.72266" style="1" customWidth="1"/>
    <col min="24" max="24" width="12.72266" style="1" customWidth="1"/>
    <col min="25" max="25" width="15.43359" style="1" customWidth="1"/>
    <col min="26" max="26" width="11.29297" style="1" customWidth="1"/>
    <col min="27" max="27" width="15.43359" style="1" customWidth="1"/>
    <col min="28" max="28" width="16.72266" style="1" customWidth="1"/>
    <col min="29" max="29" width="11.29297" style="1" customWidth="1"/>
    <col min="30" max="30" width="15.43359" style="1" customWidth="1"/>
    <col min="31" max="31" width="16.72266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115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5.02609" customHeight="1">
      <c r="B7" s="22"/>
      <c r="E7" s="135" t="str">
        <f>'Rekapitulace stavby'!K6</f>
        <v>Rekonstrukce 3x SSZ Hodonín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116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02609" customHeight="1">
      <c r="A9" s="40"/>
      <c r="B9" s="46"/>
      <c r="C9" s="40"/>
      <c r="D9" s="40"/>
      <c r="E9" s="137" t="s">
        <v>499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6. 3. 2025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29</v>
      </c>
      <c r="J24" s="138" t="s">
        <v>36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5.02609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ROUND(J87,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ROUND((SUM(BE87:BE1379)),  2)</f>
        <v>0</v>
      </c>
      <c r="G33" s="40"/>
      <c r="H33" s="40"/>
      <c r="I33" s="150">
        <v>0.20999999999999999</v>
      </c>
      <c r="J33" s="149">
        <f>ROUND(((SUM(BE87:BE1379))*I33),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ROUND((SUM(BF87:BF1379)),  2)</f>
        <v>0</v>
      </c>
      <c r="G34" s="40"/>
      <c r="H34" s="40"/>
      <c r="I34" s="150">
        <v>0.12</v>
      </c>
      <c r="J34" s="149">
        <f>ROUND(((SUM(BF87:BF1379))*I34),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ROUND((SUM(BG87:BG1379)),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ROUND((SUM(BH87:BH1379)),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ROUND((SUM(BI87:BI1379)),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5.02609" customHeight="1">
      <c r="A48" s="40"/>
      <c r="B48" s="41"/>
      <c r="C48" s="42"/>
      <c r="D48" s="42"/>
      <c r="E48" s="162" t="str">
        <f>E7</f>
        <v>Rekonstrukce 3x SSZ Hodonín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02609" customHeight="1">
      <c r="A50" s="40"/>
      <c r="B50" s="41"/>
      <c r="C50" s="42"/>
      <c r="D50" s="42"/>
      <c r="E50" s="71" t="str">
        <f>E9</f>
        <v>1_SO 401 - SSZ Brněnská - U Cihelny - M.Benky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Hodonín</v>
      </c>
      <c r="G52" s="42"/>
      <c r="H52" s="42"/>
      <c r="I52" s="34" t="s">
        <v>23</v>
      </c>
      <c r="J52" s="74" t="str">
        <f>IF(J12="","",J12)</f>
        <v>6. 3. 2025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4.92174" customHeight="1">
      <c r="A54" s="40"/>
      <c r="B54" s="41"/>
      <c r="C54" s="34" t="s">
        <v>25</v>
      </c>
      <c r="D54" s="42"/>
      <c r="E54" s="42"/>
      <c r="F54" s="29" t="str">
        <f>E15</f>
        <v>Město Hodonín, Masarykovo náměstí 531/1, 695 35</v>
      </c>
      <c r="G54" s="42"/>
      <c r="H54" s="42"/>
      <c r="I54" s="34" t="s">
        <v>33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4.92174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AŽD Praha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119</v>
      </c>
      <c r="D57" s="164"/>
      <c r="E57" s="164"/>
      <c r="F57" s="164"/>
      <c r="G57" s="164"/>
      <c r="H57" s="164"/>
      <c r="I57" s="164"/>
      <c r="J57" s="165" t="s">
        <v>120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J87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121</v>
      </c>
    </row>
    <row r="60" s="9" customFormat="1" ht="24.96" customHeight="1">
      <c r="A60" s="9"/>
      <c r="B60" s="167"/>
      <c r="C60" s="168"/>
      <c r="D60" s="169" t="s">
        <v>500</v>
      </c>
      <c r="E60" s="170"/>
      <c r="F60" s="170"/>
      <c r="G60" s="170"/>
      <c r="H60" s="170"/>
      <c r="I60" s="170"/>
      <c r="J60" s="171">
        <f>J88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501</v>
      </c>
      <c r="E61" s="176"/>
      <c r="F61" s="176"/>
      <c r="G61" s="176"/>
      <c r="H61" s="176"/>
      <c r="I61" s="176"/>
      <c r="J61" s="177">
        <f>J89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7"/>
      <c r="C62" s="168"/>
      <c r="D62" s="169" t="s">
        <v>502</v>
      </c>
      <c r="E62" s="170"/>
      <c r="F62" s="170"/>
      <c r="G62" s="170"/>
      <c r="H62" s="170"/>
      <c r="I62" s="170"/>
      <c r="J62" s="171">
        <f>J200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3"/>
      <c r="C63" s="174"/>
      <c r="D63" s="175" t="s">
        <v>503</v>
      </c>
      <c r="E63" s="176"/>
      <c r="F63" s="176"/>
      <c r="G63" s="176"/>
      <c r="H63" s="176"/>
      <c r="I63" s="176"/>
      <c r="J63" s="177">
        <f>J201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67"/>
      <c r="C64" s="168"/>
      <c r="D64" s="169" t="s">
        <v>122</v>
      </c>
      <c r="E64" s="170"/>
      <c r="F64" s="170"/>
      <c r="G64" s="170"/>
      <c r="H64" s="170"/>
      <c r="I64" s="170"/>
      <c r="J64" s="171">
        <f>J214</f>
        <v>0</v>
      </c>
      <c r="K64" s="168"/>
      <c r="L64" s="17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3"/>
      <c r="C65" s="174"/>
      <c r="D65" s="175" t="s">
        <v>504</v>
      </c>
      <c r="E65" s="176"/>
      <c r="F65" s="176"/>
      <c r="G65" s="176"/>
      <c r="H65" s="176"/>
      <c r="I65" s="176"/>
      <c r="J65" s="177">
        <f>J215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123</v>
      </c>
      <c r="E66" s="176"/>
      <c r="F66" s="176"/>
      <c r="G66" s="176"/>
      <c r="H66" s="176"/>
      <c r="I66" s="176"/>
      <c r="J66" s="177">
        <f>J463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67"/>
      <c r="C67" s="168"/>
      <c r="D67" s="169" t="s">
        <v>505</v>
      </c>
      <c r="E67" s="170"/>
      <c r="F67" s="170"/>
      <c r="G67" s="170"/>
      <c r="H67" s="170"/>
      <c r="I67" s="170"/>
      <c r="J67" s="171">
        <f>J1373</f>
        <v>0</v>
      </c>
      <c r="K67" s="168"/>
      <c r="L67" s="172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5" t="s">
        <v>127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16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02609" customHeight="1">
      <c r="A77" s="40"/>
      <c r="B77" s="41"/>
      <c r="C77" s="42"/>
      <c r="D77" s="42"/>
      <c r="E77" s="162" t="str">
        <f>E7</f>
        <v>Rekonstrukce 3x SSZ Hodonín</v>
      </c>
      <c r="F77" s="34"/>
      <c r="G77" s="34"/>
      <c r="H77" s="34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116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02609" customHeight="1">
      <c r="A79" s="40"/>
      <c r="B79" s="41"/>
      <c r="C79" s="42"/>
      <c r="D79" s="42"/>
      <c r="E79" s="71" t="str">
        <f>E9</f>
        <v>1_SO 401 - SSZ Brněnská - U Cihelny - M.Benky</v>
      </c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21</v>
      </c>
      <c r="D81" s="42"/>
      <c r="E81" s="42"/>
      <c r="F81" s="29" t="str">
        <f>F12</f>
        <v>Hodonín</v>
      </c>
      <c r="G81" s="42"/>
      <c r="H81" s="42"/>
      <c r="I81" s="34" t="s">
        <v>23</v>
      </c>
      <c r="J81" s="74" t="str">
        <f>IF(J12="","",J12)</f>
        <v>6. 3. 2025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4.92174" customHeight="1">
      <c r="A83" s="40"/>
      <c r="B83" s="41"/>
      <c r="C83" s="34" t="s">
        <v>25</v>
      </c>
      <c r="D83" s="42"/>
      <c r="E83" s="42"/>
      <c r="F83" s="29" t="str">
        <f>E15</f>
        <v>Město Hodonín, Masarykovo náměstí 531/1, 695 35</v>
      </c>
      <c r="G83" s="42"/>
      <c r="H83" s="42"/>
      <c r="I83" s="34" t="s">
        <v>33</v>
      </c>
      <c r="J83" s="38" t="str">
        <f>E21</f>
        <v>AŽD Praha s.r.o.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4.92174" customHeight="1">
      <c r="A84" s="40"/>
      <c r="B84" s="41"/>
      <c r="C84" s="34" t="s">
        <v>31</v>
      </c>
      <c r="D84" s="42"/>
      <c r="E84" s="42"/>
      <c r="F84" s="29" t="str">
        <f>IF(E18="","",E18)</f>
        <v>Vyplň údaj</v>
      </c>
      <c r="G84" s="42"/>
      <c r="H84" s="42"/>
      <c r="I84" s="34" t="s">
        <v>38</v>
      </c>
      <c r="J84" s="38" t="str">
        <f>E24</f>
        <v>AŽD Praha s.r.o.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1" customFormat="1" ht="29.28" customHeight="1">
      <c r="A86" s="179"/>
      <c r="B86" s="180"/>
      <c r="C86" s="181" t="s">
        <v>128</v>
      </c>
      <c r="D86" s="182" t="s">
        <v>60</v>
      </c>
      <c r="E86" s="182" t="s">
        <v>56</v>
      </c>
      <c r="F86" s="182" t="s">
        <v>57</v>
      </c>
      <c r="G86" s="182" t="s">
        <v>129</v>
      </c>
      <c r="H86" s="182" t="s">
        <v>130</v>
      </c>
      <c r="I86" s="182" t="s">
        <v>131</v>
      </c>
      <c r="J86" s="182" t="s">
        <v>120</v>
      </c>
      <c r="K86" s="183" t="s">
        <v>132</v>
      </c>
      <c r="L86" s="184"/>
      <c r="M86" s="94" t="s">
        <v>19</v>
      </c>
      <c r="N86" s="95" t="s">
        <v>45</v>
      </c>
      <c r="O86" s="95" t="s">
        <v>133</v>
      </c>
      <c r="P86" s="95" t="s">
        <v>134</v>
      </c>
      <c r="Q86" s="95" t="s">
        <v>135</v>
      </c>
      <c r="R86" s="95" t="s">
        <v>136</v>
      </c>
      <c r="S86" s="95" t="s">
        <v>137</v>
      </c>
      <c r="T86" s="96" t="s">
        <v>138</v>
      </c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</row>
    <row r="87" s="2" customFormat="1" ht="22.8" customHeight="1">
      <c r="A87" s="40"/>
      <c r="B87" s="41"/>
      <c r="C87" s="101" t="s">
        <v>139</v>
      </c>
      <c r="D87" s="42"/>
      <c r="E87" s="42"/>
      <c r="F87" s="42"/>
      <c r="G87" s="42"/>
      <c r="H87" s="42"/>
      <c r="I87" s="42"/>
      <c r="J87" s="185">
        <f>BK87</f>
        <v>0</v>
      </c>
      <c r="K87" s="42"/>
      <c r="L87" s="46"/>
      <c r="M87" s="97"/>
      <c r="N87" s="186"/>
      <c r="O87" s="98"/>
      <c r="P87" s="187">
        <f>P88+P200+P214+P1373</f>
        <v>0</v>
      </c>
      <c r="Q87" s="98"/>
      <c r="R87" s="187">
        <f>R88+R200+R214+R1373</f>
        <v>0</v>
      </c>
      <c r="S87" s="98"/>
      <c r="T87" s="188">
        <f>T88+T200+T214+T1373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74</v>
      </c>
      <c r="AU87" s="19" t="s">
        <v>121</v>
      </c>
      <c r="BK87" s="189">
        <f>BK88+BK200+BK214+BK1373</f>
        <v>0</v>
      </c>
    </row>
    <row r="88" s="12" customFormat="1" ht="25.92" customHeight="1">
      <c r="A88" s="12"/>
      <c r="B88" s="190"/>
      <c r="C88" s="191"/>
      <c r="D88" s="192" t="s">
        <v>74</v>
      </c>
      <c r="E88" s="193" t="s">
        <v>506</v>
      </c>
      <c r="F88" s="193" t="s">
        <v>507</v>
      </c>
      <c r="G88" s="191"/>
      <c r="H88" s="191"/>
      <c r="I88" s="194"/>
      <c r="J88" s="195">
        <f>BK88</f>
        <v>0</v>
      </c>
      <c r="K88" s="191"/>
      <c r="L88" s="196"/>
      <c r="M88" s="197"/>
      <c r="N88" s="198"/>
      <c r="O88" s="198"/>
      <c r="P88" s="199">
        <f>P89</f>
        <v>0</v>
      </c>
      <c r="Q88" s="198"/>
      <c r="R88" s="199">
        <f>R89</f>
        <v>0</v>
      </c>
      <c r="S88" s="198"/>
      <c r="T88" s="200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1" t="s">
        <v>83</v>
      </c>
      <c r="AT88" s="202" t="s">
        <v>74</v>
      </c>
      <c r="AU88" s="202" t="s">
        <v>75</v>
      </c>
      <c r="AY88" s="201" t="s">
        <v>143</v>
      </c>
      <c r="BK88" s="203">
        <f>BK89</f>
        <v>0</v>
      </c>
    </row>
    <row r="89" s="12" customFormat="1" ht="22.8" customHeight="1">
      <c r="A89" s="12"/>
      <c r="B89" s="190"/>
      <c r="C89" s="191"/>
      <c r="D89" s="192" t="s">
        <v>74</v>
      </c>
      <c r="E89" s="204" t="s">
        <v>245</v>
      </c>
      <c r="F89" s="204" t="s">
        <v>366</v>
      </c>
      <c r="G89" s="191"/>
      <c r="H89" s="191"/>
      <c r="I89" s="194"/>
      <c r="J89" s="205">
        <f>BK89</f>
        <v>0</v>
      </c>
      <c r="K89" s="191"/>
      <c r="L89" s="196"/>
      <c r="M89" s="197"/>
      <c r="N89" s="198"/>
      <c r="O89" s="198"/>
      <c r="P89" s="199">
        <f>SUM(P90:P199)</f>
        <v>0</v>
      </c>
      <c r="Q89" s="198"/>
      <c r="R89" s="199">
        <f>SUM(R90:R199)</f>
        <v>0</v>
      </c>
      <c r="S89" s="198"/>
      <c r="T89" s="200">
        <f>SUM(T90:T199)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1" t="s">
        <v>83</v>
      </c>
      <c r="AT89" s="202" t="s">
        <v>74</v>
      </c>
      <c r="AU89" s="202" t="s">
        <v>83</v>
      </c>
      <c r="AY89" s="201" t="s">
        <v>143</v>
      </c>
      <c r="BK89" s="203">
        <f>SUM(BK90:BK199)</f>
        <v>0</v>
      </c>
    </row>
    <row r="90" s="2" customFormat="1" ht="15.02609" customHeight="1">
      <c r="A90" s="40"/>
      <c r="B90" s="41"/>
      <c r="C90" s="206" t="s">
        <v>83</v>
      </c>
      <c r="D90" s="206" t="s">
        <v>146</v>
      </c>
      <c r="E90" s="207" t="s">
        <v>508</v>
      </c>
      <c r="F90" s="208" t="s">
        <v>509</v>
      </c>
      <c r="G90" s="209" t="s">
        <v>370</v>
      </c>
      <c r="H90" s="210">
        <v>4</v>
      </c>
      <c r="I90" s="211"/>
      <c r="J90" s="212">
        <f>ROUND(I90*H90,2)</f>
        <v>0</v>
      </c>
      <c r="K90" s="208" t="s">
        <v>19</v>
      </c>
      <c r="L90" s="46"/>
      <c r="M90" s="213" t="s">
        <v>19</v>
      </c>
      <c r="N90" s="214" t="s">
        <v>46</v>
      </c>
      <c r="O90" s="86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7" t="s">
        <v>175</v>
      </c>
      <c r="AT90" s="217" t="s">
        <v>146</v>
      </c>
      <c r="AU90" s="217" t="s">
        <v>85</v>
      </c>
      <c r="AY90" s="19" t="s">
        <v>143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9" t="s">
        <v>83</v>
      </c>
      <c r="BK90" s="218">
        <f>ROUND(I90*H90,2)</f>
        <v>0</v>
      </c>
      <c r="BL90" s="19" t="s">
        <v>175</v>
      </c>
      <c r="BM90" s="217" t="s">
        <v>510</v>
      </c>
    </row>
    <row r="91" s="2" customFormat="1">
      <c r="A91" s="40"/>
      <c r="B91" s="41"/>
      <c r="C91" s="42"/>
      <c r="D91" s="219" t="s">
        <v>152</v>
      </c>
      <c r="E91" s="42"/>
      <c r="F91" s="220" t="s">
        <v>509</v>
      </c>
      <c r="G91" s="42"/>
      <c r="H91" s="42"/>
      <c r="I91" s="221"/>
      <c r="J91" s="42"/>
      <c r="K91" s="42"/>
      <c r="L91" s="46"/>
      <c r="M91" s="222"/>
      <c r="N91" s="22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152</v>
      </c>
      <c r="AU91" s="19" t="s">
        <v>85</v>
      </c>
    </row>
    <row r="92" s="13" customFormat="1">
      <c r="A92" s="13"/>
      <c r="B92" s="231"/>
      <c r="C92" s="232"/>
      <c r="D92" s="219" t="s">
        <v>192</v>
      </c>
      <c r="E92" s="233" t="s">
        <v>19</v>
      </c>
      <c r="F92" s="234" t="s">
        <v>511</v>
      </c>
      <c r="G92" s="232"/>
      <c r="H92" s="233" t="s">
        <v>19</v>
      </c>
      <c r="I92" s="235"/>
      <c r="J92" s="232"/>
      <c r="K92" s="232"/>
      <c r="L92" s="236"/>
      <c r="M92" s="237"/>
      <c r="N92" s="238"/>
      <c r="O92" s="238"/>
      <c r="P92" s="238"/>
      <c r="Q92" s="238"/>
      <c r="R92" s="238"/>
      <c r="S92" s="238"/>
      <c r="T92" s="239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40" t="s">
        <v>192</v>
      </c>
      <c r="AU92" s="240" t="s">
        <v>85</v>
      </c>
      <c r="AV92" s="13" t="s">
        <v>83</v>
      </c>
      <c r="AW92" s="13" t="s">
        <v>37</v>
      </c>
      <c r="AX92" s="13" t="s">
        <v>75</v>
      </c>
      <c r="AY92" s="240" t="s">
        <v>143</v>
      </c>
    </row>
    <row r="93" s="13" customFormat="1">
      <c r="A93" s="13"/>
      <c r="B93" s="231"/>
      <c r="C93" s="232"/>
      <c r="D93" s="219" t="s">
        <v>192</v>
      </c>
      <c r="E93" s="233" t="s">
        <v>19</v>
      </c>
      <c r="F93" s="234" t="s">
        <v>512</v>
      </c>
      <c r="G93" s="232"/>
      <c r="H93" s="233" t="s">
        <v>19</v>
      </c>
      <c r="I93" s="235"/>
      <c r="J93" s="232"/>
      <c r="K93" s="232"/>
      <c r="L93" s="236"/>
      <c r="M93" s="237"/>
      <c r="N93" s="238"/>
      <c r="O93" s="238"/>
      <c r="P93" s="238"/>
      <c r="Q93" s="238"/>
      <c r="R93" s="238"/>
      <c r="S93" s="238"/>
      <c r="T93" s="239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0" t="s">
        <v>192</v>
      </c>
      <c r="AU93" s="240" t="s">
        <v>85</v>
      </c>
      <c r="AV93" s="13" t="s">
        <v>83</v>
      </c>
      <c r="AW93" s="13" t="s">
        <v>37</v>
      </c>
      <c r="AX93" s="13" t="s">
        <v>75</v>
      </c>
      <c r="AY93" s="240" t="s">
        <v>143</v>
      </c>
    </row>
    <row r="94" s="14" customFormat="1">
      <c r="A94" s="14"/>
      <c r="B94" s="241"/>
      <c r="C94" s="242"/>
      <c r="D94" s="219" t="s">
        <v>192</v>
      </c>
      <c r="E94" s="243" t="s">
        <v>19</v>
      </c>
      <c r="F94" s="244" t="s">
        <v>85</v>
      </c>
      <c r="G94" s="242"/>
      <c r="H94" s="245">
        <v>2</v>
      </c>
      <c r="I94" s="246"/>
      <c r="J94" s="242"/>
      <c r="K94" s="242"/>
      <c r="L94" s="247"/>
      <c r="M94" s="248"/>
      <c r="N94" s="249"/>
      <c r="O94" s="249"/>
      <c r="P94" s="249"/>
      <c r="Q94" s="249"/>
      <c r="R94" s="249"/>
      <c r="S94" s="249"/>
      <c r="T94" s="250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51" t="s">
        <v>192</v>
      </c>
      <c r="AU94" s="251" t="s">
        <v>85</v>
      </c>
      <c r="AV94" s="14" t="s">
        <v>85</v>
      </c>
      <c r="AW94" s="14" t="s">
        <v>37</v>
      </c>
      <c r="AX94" s="14" t="s">
        <v>75</v>
      </c>
      <c r="AY94" s="251" t="s">
        <v>143</v>
      </c>
    </row>
    <row r="95" s="13" customFormat="1">
      <c r="A95" s="13"/>
      <c r="B95" s="231"/>
      <c r="C95" s="232"/>
      <c r="D95" s="219" t="s">
        <v>192</v>
      </c>
      <c r="E95" s="233" t="s">
        <v>19</v>
      </c>
      <c r="F95" s="234" t="s">
        <v>513</v>
      </c>
      <c r="G95" s="232"/>
      <c r="H95" s="233" t="s">
        <v>19</v>
      </c>
      <c r="I95" s="235"/>
      <c r="J95" s="232"/>
      <c r="K95" s="232"/>
      <c r="L95" s="236"/>
      <c r="M95" s="237"/>
      <c r="N95" s="238"/>
      <c r="O95" s="238"/>
      <c r="P95" s="238"/>
      <c r="Q95" s="238"/>
      <c r="R95" s="238"/>
      <c r="S95" s="238"/>
      <c r="T95" s="239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0" t="s">
        <v>192</v>
      </c>
      <c r="AU95" s="240" t="s">
        <v>85</v>
      </c>
      <c r="AV95" s="13" t="s">
        <v>83</v>
      </c>
      <c r="AW95" s="13" t="s">
        <v>37</v>
      </c>
      <c r="AX95" s="13" t="s">
        <v>75</v>
      </c>
      <c r="AY95" s="240" t="s">
        <v>143</v>
      </c>
    </row>
    <row r="96" s="14" customFormat="1">
      <c r="A96" s="14"/>
      <c r="B96" s="241"/>
      <c r="C96" s="242"/>
      <c r="D96" s="219" t="s">
        <v>192</v>
      </c>
      <c r="E96" s="243" t="s">
        <v>19</v>
      </c>
      <c r="F96" s="244" t="s">
        <v>85</v>
      </c>
      <c r="G96" s="242"/>
      <c r="H96" s="245">
        <v>2</v>
      </c>
      <c r="I96" s="246"/>
      <c r="J96" s="242"/>
      <c r="K96" s="242"/>
      <c r="L96" s="247"/>
      <c r="M96" s="248"/>
      <c r="N96" s="249"/>
      <c r="O96" s="249"/>
      <c r="P96" s="249"/>
      <c r="Q96" s="249"/>
      <c r="R96" s="249"/>
      <c r="S96" s="249"/>
      <c r="T96" s="250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1" t="s">
        <v>192</v>
      </c>
      <c r="AU96" s="251" t="s">
        <v>85</v>
      </c>
      <c r="AV96" s="14" t="s">
        <v>85</v>
      </c>
      <c r="AW96" s="14" t="s">
        <v>37</v>
      </c>
      <c r="AX96" s="14" t="s">
        <v>75</v>
      </c>
      <c r="AY96" s="251" t="s">
        <v>143</v>
      </c>
    </row>
    <row r="97" s="15" customFormat="1">
      <c r="A97" s="15"/>
      <c r="B97" s="252"/>
      <c r="C97" s="253"/>
      <c r="D97" s="219" t="s">
        <v>192</v>
      </c>
      <c r="E97" s="254" t="s">
        <v>19</v>
      </c>
      <c r="F97" s="255" t="s">
        <v>203</v>
      </c>
      <c r="G97" s="253"/>
      <c r="H97" s="256">
        <v>4</v>
      </c>
      <c r="I97" s="257"/>
      <c r="J97" s="253"/>
      <c r="K97" s="253"/>
      <c r="L97" s="258"/>
      <c r="M97" s="259"/>
      <c r="N97" s="260"/>
      <c r="O97" s="260"/>
      <c r="P97" s="260"/>
      <c r="Q97" s="260"/>
      <c r="R97" s="260"/>
      <c r="S97" s="260"/>
      <c r="T97" s="261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62" t="s">
        <v>192</v>
      </c>
      <c r="AU97" s="262" t="s">
        <v>85</v>
      </c>
      <c r="AV97" s="15" t="s">
        <v>175</v>
      </c>
      <c r="AW97" s="15" t="s">
        <v>37</v>
      </c>
      <c r="AX97" s="15" t="s">
        <v>83</v>
      </c>
      <c r="AY97" s="262" t="s">
        <v>143</v>
      </c>
    </row>
    <row r="98" s="2" customFormat="1" ht="15.02609" customHeight="1">
      <c r="A98" s="40"/>
      <c r="B98" s="41"/>
      <c r="C98" s="206" t="s">
        <v>85</v>
      </c>
      <c r="D98" s="206" t="s">
        <v>146</v>
      </c>
      <c r="E98" s="207" t="s">
        <v>514</v>
      </c>
      <c r="F98" s="208" t="s">
        <v>515</v>
      </c>
      <c r="G98" s="209" t="s">
        <v>370</v>
      </c>
      <c r="H98" s="210">
        <v>4</v>
      </c>
      <c r="I98" s="211"/>
      <c r="J98" s="212">
        <f>ROUND(I98*H98,2)</f>
        <v>0</v>
      </c>
      <c r="K98" s="208" t="s">
        <v>19</v>
      </c>
      <c r="L98" s="46"/>
      <c r="M98" s="213" t="s">
        <v>19</v>
      </c>
      <c r="N98" s="214" t="s">
        <v>46</v>
      </c>
      <c r="O98" s="86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175</v>
      </c>
      <c r="AT98" s="217" t="s">
        <v>146</v>
      </c>
      <c r="AU98" s="217" t="s">
        <v>85</v>
      </c>
      <c r="AY98" s="19" t="s">
        <v>143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9" t="s">
        <v>83</v>
      </c>
      <c r="BK98" s="218">
        <f>ROUND(I98*H98,2)</f>
        <v>0</v>
      </c>
      <c r="BL98" s="19" t="s">
        <v>175</v>
      </c>
      <c r="BM98" s="217" t="s">
        <v>516</v>
      </c>
    </row>
    <row r="99" s="2" customFormat="1">
      <c r="A99" s="40"/>
      <c r="B99" s="41"/>
      <c r="C99" s="42"/>
      <c r="D99" s="219" t="s">
        <v>152</v>
      </c>
      <c r="E99" s="42"/>
      <c r="F99" s="220" t="s">
        <v>515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152</v>
      </c>
      <c r="AU99" s="19" t="s">
        <v>85</v>
      </c>
    </row>
    <row r="100" s="13" customFormat="1">
      <c r="A100" s="13"/>
      <c r="B100" s="231"/>
      <c r="C100" s="232"/>
      <c r="D100" s="219" t="s">
        <v>192</v>
      </c>
      <c r="E100" s="233" t="s">
        <v>19</v>
      </c>
      <c r="F100" s="234" t="s">
        <v>511</v>
      </c>
      <c r="G100" s="232"/>
      <c r="H100" s="233" t="s">
        <v>19</v>
      </c>
      <c r="I100" s="235"/>
      <c r="J100" s="232"/>
      <c r="K100" s="232"/>
      <c r="L100" s="236"/>
      <c r="M100" s="237"/>
      <c r="N100" s="238"/>
      <c r="O100" s="238"/>
      <c r="P100" s="238"/>
      <c r="Q100" s="238"/>
      <c r="R100" s="238"/>
      <c r="S100" s="238"/>
      <c r="T100" s="239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0" t="s">
        <v>192</v>
      </c>
      <c r="AU100" s="240" t="s">
        <v>85</v>
      </c>
      <c r="AV100" s="13" t="s">
        <v>83</v>
      </c>
      <c r="AW100" s="13" t="s">
        <v>37</v>
      </c>
      <c r="AX100" s="13" t="s">
        <v>75</v>
      </c>
      <c r="AY100" s="240" t="s">
        <v>143</v>
      </c>
    </row>
    <row r="101" s="13" customFormat="1">
      <c r="A101" s="13"/>
      <c r="B101" s="231"/>
      <c r="C101" s="232"/>
      <c r="D101" s="219" t="s">
        <v>192</v>
      </c>
      <c r="E101" s="233" t="s">
        <v>19</v>
      </c>
      <c r="F101" s="234" t="s">
        <v>517</v>
      </c>
      <c r="G101" s="232"/>
      <c r="H101" s="233" t="s">
        <v>19</v>
      </c>
      <c r="I101" s="235"/>
      <c r="J101" s="232"/>
      <c r="K101" s="232"/>
      <c r="L101" s="236"/>
      <c r="M101" s="237"/>
      <c r="N101" s="238"/>
      <c r="O101" s="238"/>
      <c r="P101" s="238"/>
      <c r="Q101" s="238"/>
      <c r="R101" s="238"/>
      <c r="S101" s="238"/>
      <c r="T101" s="239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0" t="s">
        <v>192</v>
      </c>
      <c r="AU101" s="240" t="s">
        <v>85</v>
      </c>
      <c r="AV101" s="13" t="s">
        <v>83</v>
      </c>
      <c r="AW101" s="13" t="s">
        <v>37</v>
      </c>
      <c r="AX101" s="13" t="s">
        <v>75</v>
      </c>
      <c r="AY101" s="240" t="s">
        <v>143</v>
      </c>
    </row>
    <row r="102" s="14" customFormat="1">
      <c r="A102" s="14"/>
      <c r="B102" s="241"/>
      <c r="C102" s="242"/>
      <c r="D102" s="219" t="s">
        <v>192</v>
      </c>
      <c r="E102" s="243" t="s">
        <v>19</v>
      </c>
      <c r="F102" s="244" t="s">
        <v>85</v>
      </c>
      <c r="G102" s="242"/>
      <c r="H102" s="245">
        <v>2</v>
      </c>
      <c r="I102" s="246"/>
      <c r="J102" s="242"/>
      <c r="K102" s="242"/>
      <c r="L102" s="247"/>
      <c r="M102" s="248"/>
      <c r="N102" s="249"/>
      <c r="O102" s="249"/>
      <c r="P102" s="249"/>
      <c r="Q102" s="249"/>
      <c r="R102" s="249"/>
      <c r="S102" s="249"/>
      <c r="T102" s="250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1" t="s">
        <v>192</v>
      </c>
      <c r="AU102" s="251" t="s">
        <v>85</v>
      </c>
      <c r="AV102" s="14" t="s">
        <v>85</v>
      </c>
      <c r="AW102" s="14" t="s">
        <v>37</v>
      </c>
      <c r="AX102" s="14" t="s">
        <v>75</v>
      </c>
      <c r="AY102" s="251" t="s">
        <v>143</v>
      </c>
    </row>
    <row r="103" s="13" customFormat="1">
      <c r="A103" s="13"/>
      <c r="B103" s="231"/>
      <c r="C103" s="232"/>
      <c r="D103" s="219" t="s">
        <v>192</v>
      </c>
      <c r="E103" s="233" t="s">
        <v>19</v>
      </c>
      <c r="F103" s="234" t="s">
        <v>518</v>
      </c>
      <c r="G103" s="232"/>
      <c r="H103" s="233" t="s">
        <v>19</v>
      </c>
      <c r="I103" s="235"/>
      <c r="J103" s="232"/>
      <c r="K103" s="232"/>
      <c r="L103" s="236"/>
      <c r="M103" s="237"/>
      <c r="N103" s="238"/>
      <c r="O103" s="238"/>
      <c r="P103" s="238"/>
      <c r="Q103" s="238"/>
      <c r="R103" s="238"/>
      <c r="S103" s="238"/>
      <c r="T103" s="23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0" t="s">
        <v>192</v>
      </c>
      <c r="AU103" s="240" t="s">
        <v>85</v>
      </c>
      <c r="AV103" s="13" t="s">
        <v>83</v>
      </c>
      <c r="AW103" s="13" t="s">
        <v>37</v>
      </c>
      <c r="AX103" s="13" t="s">
        <v>75</v>
      </c>
      <c r="AY103" s="240" t="s">
        <v>143</v>
      </c>
    </row>
    <row r="104" s="14" customFormat="1">
      <c r="A104" s="14"/>
      <c r="B104" s="241"/>
      <c r="C104" s="242"/>
      <c r="D104" s="219" t="s">
        <v>192</v>
      </c>
      <c r="E104" s="243" t="s">
        <v>19</v>
      </c>
      <c r="F104" s="244" t="s">
        <v>83</v>
      </c>
      <c r="G104" s="242"/>
      <c r="H104" s="245">
        <v>1</v>
      </c>
      <c r="I104" s="246"/>
      <c r="J104" s="242"/>
      <c r="K104" s="242"/>
      <c r="L104" s="247"/>
      <c r="M104" s="248"/>
      <c r="N104" s="249"/>
      <c r="O104" s="249"/>
      <c r="P104" s="249"/>
      <c r="Q104" s="249"/>
      <c r="R104" s="249"/>
      <c r="S104" s="249"/>
      <c r="T104" s="250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1" t="s">
        <v>192</v>
      </c>
      <c r="AU104" s="251" t="s">
        <v>85</v>
      </c>
      <c r="AV104" s="14" t="s">
        <v>85</v>
      </c>
      <c r="AW104" s="14" t="s">
        <v>37</v>
      </c>
      <c r="AX104" s="14" t="s">
        <v>75</v>
      </c>
      <c r="AY104" s="251" t="s">
        <v>143</v>
      </c>
    </row>
    <row r="105" s="13" customFormat="1">
      <c r="A105" s="13"/>
      <c r="B105" s="231"/>
      <c r="C105" s="232"/>
      <c r="D105" s="219" t="s">
        <v>192</v>
      </c>
      <c r="E105" s="233" t="s">
        <v>19</v>
      </c>
      <c r="F105" s="234" t="s">
        <v>519</v>
      </c>
      <c r="G105" s="232"/>
      <c r="H105" s="233" t="s">
        <v>19</v>
      </c>
      <c r="I105" s="235"/>
      <c r="J105" s="232"/>
      <c r="K105" s="232"/>
      <c r="L105" s="236"/>
      <c r="M105" s="237"/>
      <c r="N105" s="238"/>
      <c r="O105" s="238"/>
      <c r="P105" s="238"/>
      <c r="Q105" s="238"/>
      <c r="R105" s="238"/>
      <c r="S105" s="238"/>
      <c r="T105" s="23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0" t="s">
        <v>192</v>
      </c>
      <c r="AU105" s="240" t="s">
        <v>85</v>
      </c>
      <c r="AV105" s="13" t="s">
        <v>83</v>
      </c>
      <c r="AW105" s="13" t="s">
        <v>37</v>
      </c>
      <c r="AX105" s="13" t="s">
        <v>75</v>
      </c>
      <c r="AY105" s="240" t="s">
        <v>143</v>
      </c>
    </row>
    <row r="106" s="14" customFormat="1">
      <c r="A106" s="14"/>
      <c r="B106" s="241"/>
      <c r="C106" s="242"/>
      <c r="D106" s="219" t="s">
        <v>192</v>
      </c>
      <c r="E106" s="243" t="s">
        <v>19</v>
      </c>
      <c r="F106" s="244" t="s">
        <v>83</v>
      </c>
      <c r="G106" s="242"/>
      <c r="H106" s="245">
        <v>1</v>
      </c>
      <c r="I106" s="246"/>
      <c r="J106" s="242"/>
      <c r="K106" s="242"/>
      <c r="L106" s="247"/>
      <c r="M106" s="248"/>
      <c r="N106" s="249"/>
      <c r="O106" s="249"/>
      <c r="P106" s="249"/>
      <c r="Q106" s="249"/>
      <c r="R106" s="249"/>
      <c r="S106" s="249"/>
      <c r="T106" s="250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1" t="s">
        <v>192</v>
      </c>
      <c r="AU106" s="251" t="s">
        <v>85</v>
      </c>
      <c r="AV106" s="14" t="s">
        <v>85</v>
      </c>
      <c r="AW106" s="14" t="s">
        <v>37</v>
      </c>
      <c r="AX106" s="14" t="s">
        <v>75</v>
      </c>
      <c r="AY106" s="251" t="s">
        <v>143</v>
      </c>
    </row>
    <row r="107" s="15" customFormat="1">
      <c r="A107" s="15"/>
      <c r="B107" s="252"/>
      <c r="C107" s="253"/>
      <c r="D107" s="219" t="s">
        <v>192</v>
      </c>
      <c r="E107" s="254" t="s">
        <v>19</v>
      </c>
      <c r="F107" s="255" t="s">
        <v>203</v>
      </c>
      <c r="G107" s="253"/>
      <c r="H107" s="256">
        <v>4</v>
      </c>
      <c r="I107" s="257"/>
      <c r="J107" s="253"/>
      <c r="K107" s="253"/>
      <c r="L107" s="258"/>
      <c r="M107" s="259"/>
      <c r="N107" s="260"/>
      <c r="O107" s="260"/>
      <c r="P107" s="260"/>
      <c r="Q107" s="260"/>
      <c r="R107" s="260"/>
      <c r="S107" s="260"/>
      <c r="T107" s="261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62" t="s">
        <v>192</v>
      </c>
      <c r="AU107" s="262" t="s">
        <v>85</v>
      </c>
      <c r="AV107" s="15" t="s">
        <v>175</v>
      </c>
      <c r="AW107" s="15" t="s">
        <v>37</v>
      </c>
      <c r="AX107" s="15" t="s">
        <v>83</v>
      </c>
      <c r="AY107" s="262" t="s">
        <v>143</v>
      </c>
    </row>
    <row r="108" s="2" customFormat="1" ht="15.02609" customHeight="1">
      <c r="A108" s="40"/>
      <c r="B108" s="41"/>
      <c r="C108" s="263" t="s">
        <v>142</v>
      </c>
      <c r="D108" s="263" t="s">
        <v>140</v>
      </c>
      <c r="E108" s="264" t="s">
        <v>520</v>
      </c>
      <c r="F108" s="265" t="s">
        <v>521</v>
      </c>
      <c r="G108" s="266" t="s">
        <v>370</v>
      </c>
      <c r="H108" s="267">
        <v>2</v>
      </c>
      <c r="I108" s="268"/>
      <c r="J108" s="269">
        <f>ROUND(I108*H108,2)</f>
        <v>0</v>
      </c>
      <c r="K108" s="265" t="s">
        <v>19</v>
      </c>
      <c r="L108" s="270"/>
      <c r="M108" s="271" t="s">
        <v>19</v>
      </c>
      <c r="N108" s="272" t="s">
        <v>46</v>
      </c>
      <c r="O108" s="86"/>
      <c r="P108" s="215">
        <f>O108*H108</f>
        <v>0</v>
      </c>
      <c r="Q108" s="215">
        <v>0</v>
      </c>
      <c r="R108" s="215">
        <f>Q108*H108</f>
        <v>0</v>
      </c>
      <c r="S108" s="215">
        <v>0</v>
      </c>
      <c r="T108" s="21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17" t="s">
        <v>241</v>
      </c>
      <c r="AT108" s="217" t="s">
        <v>140</v>
      </c>
      <c r="AU108" s="217" t="s">
        <v>85</v>
      </c>
      <c r="AY108" s="19" t="s">
        <v>143</v>
      </c>
      <c r="BE108" s="218">
        <f>IF(N108="základní",J108,0)</f>
        <v>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19" t="s">
        <v>83</v>
      </c>
      <c r="BK108" s="218">
        <f>ROUND(I108*H108,2)</f>
        <v>0</v>
      </c>
      <c r="BL108" s="19" t="s">
        <v>175</v>
      </c>
      <c r="BM108" s="217" t="s">
        <v>522</v>
      </c>
    </row>
    <row r="109" s="2" customFormat="1">
      <c r="A109" s="40"/>
      <c r="B109" s="41"/>
      <c r="C109" s="42"/>
      <c r="D109" s="219" t="s">
        <v>152</v>
      </c>
      <c r="E109" s="42"/>
      <c r="F109" s="220" t="s">
        <v>521</v>
      </c>
      <c r="G109" s="42"/>
      <c r="H109" s="42"/>
      <c r="I109" s="221"/>
      <c r="J109" s="42"/>
      <c r="K109" s="42"/>
      <c r="L109" s="46"/>
      <c r="M109" s="222"/>
      <c r="N109" s="223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152</v>
      </c>
      <c r="AU109" s="19" t="s">
        <v>85</v>
      </c>
    </row>
    <row r="110" s="13" customFormat="1">
      <c r="A110" s="13"/>
      <c r="B110" s="231"/>
      <c r="C110" s="232"/>
      <c r="D110" s="219" t="s">
        <v>192</v>
      </c>
      <c r="E110" s="233" t="s">
        <v>19</v>
      </c>
      <c r="F110" s="234" t="s">
        <v>511</v>
      </c>
      <c r="G110" s="232"/>
      <c r="H110" s="233" t="s">
        <v>19</v>
      </c>
      <c r="I110" s="235"/>
      <c r="J110" s="232"/>
      <c r="K110" s="232"/>
      <c r="L110" s="236"/>
      <c r="M110" s="237"/>
      <c r="N110" s="238"/>
      <c r="O110" s="238"/>
      <c r="P110" s="238"/>
      <c r="Q110" s="238"/>
      <c r="R110" s="238"/>
      <c r="S110" s="238"/>
      <c r="T110" s="239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0" t="s">
        <v>192</v>
      </c>
      <c r="AU110" s="240" t="s">
        <v>85</v>
      </c>
      <c r="AV110" s="13" t="s">
        <v>83</v>
      </c>
      <c r="AW110" s="13" t="s">
        <v>37</v>
      </c>
      <c r="AX110" s="13" t="s">
        <v>75</v>
      </c>
      <c r="AY110" s="240" t="s">
        <v>143</v>
      </c>
    </row>
    <row r="111" s="13" customFormat="1">
      <c r="A111" s="13"/>
      <c r="B111" s="231"/>
      <c r="C111" s="232"/>
      <c r="D111" s="219" t="s">
        <v>192</v>
      </c>
      <c r="E111" s="233" t="s">
        <v>19</v>
      </c>
      <c r="F111" s="234" t="s">
        <v>512</v>
      </c>
      <c r="G111" s="232"/>
      <c r="H111" s="233" t="s">
        <v>19</v>
      </c>
      <c r="I111" s="235"/>
      <c r="J111" s="232"/>
      <c r="K111" s="232"/>
      <c r="L111" s="236"/>
      <c r="M111" s="237"/>
      <c r="N111" s="238"/>
      <c r="O111" s="238"/>
      <c r="P111" s="238"/>
      <c r="Q111" s="238"/>
      <c r="R111" s="238"/>
      <c r="S111" s="238"/>
      <c r="T111" s="23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0" t="s">
        <v>192</v>
      </c>
      <c r="AU111" s="240" t="s">
        <v>85</v>
      </c>
      <c r="AV111" s="13" t="s">
        <v>83</v>
      </c>
      <c r="AW111" s="13" t="s">
        <v>37</v>
      </c>
      <c r="AX111" s="13" t="s">
        <v>75</v>
      </c>
      <c r="AY111" s="240" t="s">
        <v>143</v>
      </c>
    </row>
    <row r="112" s="14" customFormat="1">
      <c r="A112" s="14"/>
      <c r="B112" s="241"/>
      <c r="C112" s="242"/>
      <c r="D112" s="219" t="s">
        <v>192</v>
      </c>
      <c r="E112" s="243" t="s">
        <v>19</v>
      </c>
      <c r="F112" s="244" t="s">
        <v>85</v>
      </c>
      <c r="G112" s="242"/>
      <c r="H112" s="245">
        <v>2</v>
      </c>
      <c r="I112" s="246"/>
      <c r="J112" s="242"/>
      <c r="K112" s="242"/>
      <c r="L112" s="247"/>
      <c r="M112" s="248"/>
      <c r="N112" s="249"/>
      <c r="O112" s="249"/>
      <c r="P112" s="249"/>
      <c r="Q112" s="249"/>
      <c r="R112" s="249"/>
      <c r="S112" s="249"/>
      <c r="T112" s="250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1" t="s">
        <v>192</v>
      </c>
      <c r="AU112" s="251" t="s">
        <v>85</v>
      </c>
      <c r="AV112" s="14" t="s">
        <v>85</v>
      </c>
      <c r="AW112" s="14" t="s">
        <v>37</v>
      </c>
      <c r="AX112" s="14" t="s">
        <v>75</v>
      </c>
      <c r="AY112" s="251" t="s">
        <v>143</v>
      </c>
    </row>
    <row r="113" s="15" customFormat="1">
      <c r="A113" s="15"/>
      <c r="B113" s="252"/>
      <c r="C113" s="253"/>
      <c r="D113" s="219" t="s">
        <v>192</v>
      </c>
      <c r="E113" s="254" t="s">
        <v>19</v>
      </c>
      <c r="F113" s="255" t="s">
        <v>203</v>
      </c>
      <c r="G113" s="253"/>
      <c r="H113" s="256">
        <v>2</v>
      </c>
      <c r="I113" s="257"/>
      <c r="J113" s="253"/>
      <c r="K113" s="253"/>
      <c r="L113" s="258"/>
      <c r="M113" s="259"/>
      <c r="N113" s="260"/>
      <c r="O113" s="260"/>
      <c r="P113" s="260"/>
      <c r="Q113" s="260"/>
      <c r="R113" s="260"/>
      <c r="S113" s="260"/>
      <c r="T113" s="261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62" t="s">
        <v>192</v>
      </c>
      <c r="AU113" s="262" t="s">
        <v>85</v>
      </c>
      <c r="AV113" s="15" t="s">
        <v>175</v>
      </c>
      <c r="AW113" s="15" t="s">
        <v>37</v>
      </c>
      <c r="AX113" s="15" t="s">
        <v>83</v>
      </c>
      <c r="AY113" s="262" t="s">
        <v>143</v>
      </c>
    </row>
    <row r="114" s="2" customFormat="1" ht="15.02609" customHeight="1">
      <c r="A114" s="40"/>
      <c r="B114" s="41"/>
      <c r="C114" s="263" t="s">
        <v>175</v>
      </c>
      <c r="D114" s="263" t="s">
        <v>140</v>
      </c>
      <c r="E114" s="264" t="s">
        <v>523</v>
      </c>
      <c r="F114" s="265" t="s">
        <v>524</v>
      </c>
      <c r="G114" s="266" t="s">
        <v>370</v>
      </c>
      <c r="H114" s="267">
        <v>2</v>
      </c>
      <c r="I114" s="268"/>
      <c r="J114" s="269">
        <f>ROUND(I114*H114,2)</f>
        <v>0</v>
      </c>
      <c r="K114" s="265" t="s">
        <v>19</v>
      </c>
      <c r="L114" s="270"/>
      <c r="M114" s="271" t="s">
        <v>19</v>
      </c>
      <c r="N114" s="272" t="s">
        <v>46</v>
      </c>
      <c r="O114" s="86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7" t="s">
        <v>241</v>
      </c>
      <c r="AT114" s="217" t="s">
        <v>140</v>
      </c>
      <c r="AU114" s="217" t="s">
        <v>85</v>
      </c>
      <c r="AY114" s="19" t="s">
        <v>143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9" t="s">
        <v>83</v>
      </c>
      <c r="BK114" s="218">
        <f>ROUND(I114*H114,2)</f>
        <v>0</v>
      </c>
      <c r="BL114" s="19" t="s">
        <v>175</v>
      </c>
      <c r="BM114" s="217" t="s">
        <v>525</v>
      </c>
    </row>
    <row r="115" s="2" customFormat="1">
      <c r="A115" s="40"/>
      <c r="B115" s="41"/>
      <c r="C115" s="42"/>
      <c r="D115" s="219" t="s">
        <v>152</v>
      </c>
      <c r="E115" s="42"/>
      <c r="F115" s="220" t="s">
        <v>524</v>
      </c>
      <c r="G115" s="42"/>
      <c r="H115" s="42"/>
      <c r="I115" s="221"/>
      <c r="J115" s="42"/>
      <c r="K115" s="42"/>
      <c r="L115" s="46"/>
      <c r="M115" s="222"/>
      <c r="N115" s="223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152</v>
      </c>
      <c r="AU115" s="19" t="s">
        <v>85</v>
      </c>
    </row>
    <row r="116" s="13" customFormat="1">
      <c r="A116" s="13"/>
      <c r="B116" s="231"/>
      <c r="C116" s="232"/>
      <c r="D116" s="219" t="s">
        <v>192</v>
      </c>
      <c r="E116" s="233" t="s">
        <v>19</v>
      </c>
      <c r="F116" s="234" t="s">
        <v>511</v>
      </c>
      <c r="G116" s="232"/>
      <c r="H116" s="233" t="s">
        <v>19</v>
      </c>
      <c r="I116" s="235"/>
      <c r="J116" s="232"/>
      <c r="K116" s="232"/>
      <c r="L116" s="236"/>
      <c r="M116" s="237"/>
      <c r="N116" s="238"/>
      <c r="O116" s="238"/>
      <c r="P116" s="238"/>
      <c r="Q116" s="238"/>
      <c r="R116" s="238"/>
      <c r="S116" s="238"/>
      <c r="T116" s="239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0" t="s">
        <v>192</v>
      </c>
      <c r="AU116" s="240" t="s">
        <v>85</v>
      </c>
      <c r="AV116" s="13" t="s">
        <v>83</v>
      </c>
      <c r="AW116" s="13" t="s">
        <v>37</v>
      </c>
      <c r="AX116" s="13" t="s">
        <v>75</v>
      </c>
      <c r="AY116" s="240" t="s">
        <v>143</v>
      </c>
    </row>
    <row r="117" s="13" customFormat="1">
      <c r="A117" s="13"/>
      <c r="B117" s="231"/>
      <c r="C117" s="232"/>
      <c r="D117" s="219" t="s">
        <v>192</v>
      </c>
      <c r="E117" s="233" t="s">
        <v>19</v>
      </c>
      <c r="F117" s="234" t="s">
        <v>513</v>
      </c>
      <c r="G117" s="232"/>
      <c r="H117" s="233" t="s">
        <v>19</v>
      </c>
      <c r="I117" s="235"/>
      <c r="J117" s="232"/>
      <c r="K117" s="232"/>
      <c r="L117" s="236"/>
      <c r="M117" s="237"/>
      <c r="N117" s="238"/>
      <c r="O117" s="238"/>
      <c r="P117" s="238"/>
      <c r="Q117" s="238"/>
      <c r="R117" s="238"/>
      <c r="S117" s="238"/>
      <c r="T117" s="239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0" t="s">
        <v>192</v>
      </c>
      <c r="AU117" s="240" t="s">
        <v>85</v>
      </c>
      <c r="AV117" s="13" t="s">
        <v>83</v>
      </c>
      <c r="AW117" s="13" t="s">
        <v>37</v>
      </c>
      <c r="AX117" s="13" t="s">
        <v>75</v>
      </c>
      <c r="AY117" s="240" t="s">
        <v>143</v>
      </c>
    </row>
    <row r="118" s="14" customFormat="1">
      <c r="A118" s="14"/>
      <c r="B118" s="241"/>
      <c r="C118" s="242"/>
      <c r="D118" s="219" t="s">
        <v>192</v>
      </c>
      <c r="E118" s="243" t="s">
        <v>19</v>
      </c>
      <c r="F118" s="244" t="s">
        <v>85</v>
      </c>
      <c r="G118" s="242"/>
      <c r="H118" s="245">
        <v>2</v>
      </c>
      <c r="I118" s="246"/>
      <c r="J118" s="242"/>
      <c r="K118" s="242"/>
      <c r="L118" s="247"/>
      <c r="M118" s="248"/>
      <c r="N118" s="249"/>
      <c r="O118" s="249"/>
      <c r="P118" s="249"/>
      <c r="Q118" s="249"/>
      <c r="R118" s="249"/>
      <c r="S118" s="249"/>
      <c r="T118" s="250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1" t="s">
        <v>192</v>
      </c>
      <c r="AU118" s="251" t="s">
        <v>85</v>
      </c>
      <c r="AV118" s="14" t="s">
        <v>85</v>
      </c>
      <c r="AW118" s="14" t="s">
        <v>37</v>
      </c>
      <c r="AX118" s="14" t="s">
        <v>75</v>
      </c>
      <c r="AY118" s="251" t="s">
        <v>143</v>
      </c>
    </row>
    <row r="119" s="15" customFormat="1">
      <c r="A119" s="15"/>
      <c r="B119" s="252"/>
      <c r="C119" s="253"/>
      <c r="D119" s="219" t="s">
        <v>192</v>
      </c>
      <c r="E119" s="254" t="s">
        <v>19</v>
      </c>
      <c r="F119" s="255" t="s">
        <v>203</v>
      </c>
      <c r="G119" s="253"/>
      <c r="H119" s="256">
        <v>2</v>
      </c>
      <c r="I119" s="257"/>
      <c r="J119" s="253"/>
      <c r="K119" s="253"/>
      <c r="L119" s="258"/>
      <c r="M119" s="259"/>
      <c r="N119" s="260"/>
      <c r="O119" s="260"/>
      <c r="P119" s="260"/>
      <c r="Q119" s="260"/>
      <c r="R119" s="260"/>
      <c r="S119" s="260"/>
      <c r="T119" s="261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62" t="s">
        <v>192</v>
      </c>
      <c r="AU119" s="262" t="s">
        <v>85</v>
      </c>
      <c r="AV119" s="15" t="s">
        <v>175</v>
      </c>
      <c r="AW119" s="15" t="s">
        <v>37</v>
      </c>
      <c r="AX119" s="15" t="s">
        <v>83</v>
      </c>
      <c r="AY119" s="262" t="s">
        <v>143</v>
      </c>
    </row>
    <row r="120" s="2" customFormat="1" ht="15.02609" customHeight="1">
      <c r="A120" s="40"/>
      <c r="B120" s="41"/>
      <c r="C120" s="263" t="s">
        <v>161</v>
      </c>
      <c r="D120" s="263" t="s">
        <v>140</v>
      </c>
      <c r="E120" s="264" t="s">
        <v>526</v>
      </c>
      <c r="F120" s="265" t="s">
        <v>527</v>
      </c>
      <c r="G120" s="266" t="s">
        <v>370</v>
      </c>
      <c r="H120" s="267">
        <v>2</v>
      </c>
      <c r="I120" s="268"/>
      <c r="J120" s="269">
        <f>ROUND(I120*H120,2)</f>
        <v>0</v>
      </c>
      <c r="K120" s="265" t="s">
        <v>19</v>
      </c>
      <c r="L120" s="270"/>
      <c r="M120" s="271" t="s">
        <v>19</v>
      </c>
      <c r="N120" s="272" t="s">
        <v>46</v>
      </c>
      <c r="O120" s="86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241</v>
      </c>
      <c r="AT120" s="217" t="s">
        <v>140</v>
      </c>
      <c r="AU120" s="217" t="s">
        <v>85</v>
      </c>
      <c r="AY120" s="19" t="s">
        <v>143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9" t="s">
        <v>83</v>
      </c>
      <c r="BK120" s="218">
        <f>ROUND(I120*H120,2)</f>
        <v>0</v>
      </c>
      <c r="BL120" s="19" t="s">
        <v>175</v>
      </c>
      <c r="BM120" s="217" t="s">
        <v>528</v>
      </c>
    </row>
    <row r="121" s="2" customFormat="1">
      <c r="A121" s="40"/>
      <c r="B121" s="41"/>
      <c r="C121" s="42"/>
      <c r="D121" s="219" t="s">
        <v>152</v>
      </c>
      <c r="E121" s="42"/>
      <c r="F121" s="220" t="s">
        <v>527</v>
      </c>
      <c r="G121" s="42"/>
      <c r="H121" s="42"/>
      <c r="I121" s="221"/>
      <c r="J121" s="42"/>
      <c r="K121" s="42"/>
      <c r="L121" s="46"/>
      <c r="M121" s="222"/>
      <c r="N121" s="22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152</v>
      </c>
      <c r="AU121" s="19" t="s">
        <v>85</v>
      </c>
    </row>
    <row r="122" s="13" customFormat="1">
      <c r="A122" s="13"/>
      <c r="B122" s="231"/>
      <c r="C122" s="232"/>
      <c r="D122" s="219" t="s">
        <v>192</v>
      </c>
      <c r="E122" s="233" t="s">
        <v>19</v>
      </c>
      <c r="F122" s="234" t="s">
        <v>511</v>
      </c>
      <c r="G122" s="232"/>
      <c r="H122" s="233" t="s">
        <v>19</v>
      </c>
      <c r="I122" s="235"/>
      <c r="J122" s="232"/>
      <c r="K122" s="232"/>
      <c r="L122" s="236"/>
      <c r="M122" s="237"/>
      <c r="N122" s="238"/>
      <c r="O122" s="238"/>
      <c r="P122" s="238"/>
      <c r="Q122" s="238"/>
      <c r="R122" s="238"/>
      <c r="S122" s="238"/>
      <c r="T122" s="23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0" t="s">
        <v>192</v>
      </c>
      <c r="AU122" s="240" t="s">
        <v>85</v>
      </c>
      <c r="AV122" s="13" t="s">
        <v>83</v>
      </c>
      <c r="AW122" s="13" t="s">
        <v>37</v>
      </c>
      <c r="AX122" s="13" t="s">
        <v>75</v>
      </c>
      <c r="AY122" s="240" t="s">
        <v>143</v>
      </c>
    </row>
    <row r="123" s="13" customFormat="1">
      <c r="A123" s="13"/>
      <c r="B123" s="231"/>
      <c r="C123" s="232"/>
      <c r="D123" s="219" t="s">
        <v>192</v>
      </c>
      <c r="E123" s="233" t="s">
        <v>19</v>
      </c>
      <c r="F123" s="234" t="s">
        <v>517</v>
      </c>
      <c r="G123" s="232"/>
      <c r="H123" s="233" t="s">
        <v>19</v>
      </c>
      <c r="I123" s="235"/>
      <c r="J123" s="232"/>
      <c r="K123" s="232"/>
      <c r="L123" s="236"/>
      <c r="M123" s="237"/>
      <c r="N123" s="238"/>
      <c r="O123" s="238"/>
      <c r="P123" s="238"/>
      <c r="Q123" s="238"/>
      <c r="R123" s="238"/>
      <c r="S123" s="238"/>
      <c r="T123" s="239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0" t="s">
        <v>192</v>
      </c>
      <c r="AU123" s="240" t="s">
        <v>85</v>
      </c>
      <c r="AV123" s="13" t="s">
        <v>83</v>
      </c>
      <c r="AW123" s="13" t="s">
        <v>37</v>
      </c>
      <c r="AX123" s="13" t="s">
        <v>75</v>
      </c>
      <c r="AY123" s="240" t="s">
        <v>143</v>
      </c>
    </row>
    <row r="124" s="14" customFormat="1">
      <c r="A124" s="14"/>
      <c r="B124" s="241"/>
      <c r="C124" s="242"/>
      <c r="D124" s="219" t="s">
        <v>192</v>
      </c>
      <c r="E124" s="243" t="s">
        <v>19</v>
      </c>
      <c r="F124" s="244" t="s">
        <v>85</v>
      </c>
      <c r="G124" s="242"/>
      <c r="H124" s="245">
        <v>2</v>
      </c>
      <c r="I124" s="246"/>
      <c r="J124" s="242"/>
      <c r="K124" s="242"/>
      <c r="L124" s="247"/>
      <c r="M124" s="248"/>
      <c r="N124" s="249"/>
      <c r="O124" s="249"/>
      <c r="P124" s="249"/>
      <c r="Q124" s="249"/>
      <c r="R124" s="249"/>
      <c r="S124" s="249"/>
      <c r="T124" s="250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1" t="s">
        <v>192</v>
      </c>
      <c r="AU124" s="251" t="s">
        <v>85</v>
      </c>
      <c r="AV124" s="14" t="s">
        <v>85</v>
      </c>
      <c r="AW124" s="14" t="s">
        <v>37</v>
      </c>
      <c r="AX124" s="14" t="s">
        <v>75</v>
      </c>
      <c r="AY124" s="251" t="s">
        <v>143</v>
      </c>
    </row>
    <row r="125" s="15" customFormat="1">
      <c r="A125" s="15"/>
      <c r="B125" s="252"/>
      <c r="C125" s="253"/>
      <c r="D125" s="219" t="s">
        <v>192</v>
      </c>
      <c r="E125" s="254" t="s">
        <v>19</v>
      </c>
      <c r="F125" s="255" t="s">
        <v>203</v>
      </c>
      <c r="G125" s="253"/>
      <c r="H125" s="256">
        <v>2</v>
      </c>
      <c r="I125" s="257"/>
      <c r="J125" s="253"/>
      <c r="K125" s="253"/>
      <c r="L125" s="258"/>
      <c r="M125" s="259"/>
      <c r="N125" s="260"/>
      <c r="O125" s="260"/>
      <c r="P125" s="260"/>
      <c r="Q125" s="260"/>
      <c r="R125" s="260"/>
      <c r="S125" s="260"/>
      <c r="T125" s="261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62" t="s">
        <v>192</v>
      </c>
      <c r="AU125" s="262" t="s">
        <v>85</v>
      </c>
      <c r="AV125" s="15" t="s">
        <v>175</v>
      </c>
      <c r="AW125" s="15" t="s">
        <v>37</v>
      </c>
      <c r="AX125" s="15" t="s">
        <v>83</v>
      </c>
      <c r="AY125" s="262" t="s">
        <v>143</v>
      </c>
    </row>
    <row r="126" s="2" customFormat="1" ht="21.28696" customHeight="1">
      <c r="A126" s="40"/>
      <c r="B126" s="41"/>
      <c r="C126" s="263" t="s">
        <v>233</v>
      </c>
      <c r="D126" s="263" t="s">
        <v>140</v>
      </c>
      <c r="E126" s="264" t="s">
        <v>529</v>
      </c>
      <c r="F126" s="265" t="s">
        <v>530</v>
      </c>
      <c r="G126" s="266" t="s">
        <v>370</v>
      </c>
      <c r="H126" s="267">
        <v>1</v>
      </c>
      <c r="I126" s="268"/>
      <c r="J126" s="269">
        <f>ROUND(I126*H126,2)</f>
        <v>0</v>
      </c>
      <c r="K126" s="265" t="s">
        <v>19</v>
      </c>
      <c r="L126" s="270"/>
      <c r="M126" s="271" t="s">
        <v>19</v>
      </c>
      <c r="N126" s="272" t="s">
        <v>46</v>
      </c>
      <c r="O126" s="86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17" t="s">
        <v>241</v>
      </c>
      <c r="AT126" s="217" t="s">
        <v>140</v>
      </c>
      <c r="AU126" s="217" t="s">
        <v>85</v>
      </c>
      <c r="AY126" s="19" t="s">
        <v>143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9" t="s">
        <v>83</v>
      </c>
      <c r="BK126" s="218">
        <f>ROUND(I126*H126,2)</f>
        <v>0</v>
      </c>
      <c r="BL126" s="19" t="s">
        <v>175</v>
      </c>
      <c r="BM126" s="217" t="s">
        <v>531</v>
      </c>
    </row>
    <row r="127" s="2" customFormat="1">
      <c r="A127" s="40"/>
      <c r="B127" s="41"/>
      <c r="C127" s="42"/>
      <c r="D127" s="219" t="s">
        <v>152</v>
      </c>
      <c r="E127" s="42"/>
      <c r="F127" s="220" t="s">
        <v>530</v>
      </c>
      <c r="G127" s="42"/>
      <c r="H127" s="42"/>
      <c r="I127" s="221"/>
      <c r="J127" s="42"/>
      <c r="K127" s="42"/>
      <c r="L127" s="46"/>
      <c r="M127" s="222"/>
      <c r="N127" s="223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152</v>
      </c>
      <c r="AU127" s="19" t="s">
        <v>85</v>
      </c>
    </row>
    <row r="128" s="13" customFormat="1">
      <c r="A128" s="13"/>
      <c r="B128" s="231"/>
      <c r="C128" s="232"/>
      <c r="D128" s="219" t="s">
        <v>192</v>
      </c>
      <c r="E128" s="233" t="s">
        <v>19</v>
      </c>
      <c r="F128" s="234" t="s">
        <v>511</v>
      </c>
      <c r="G128" s="232"/>
      <c r="H128" s="233" t="s">
        <v>19</v>
      </c>
      <c r="I128" s="235"/>
      <c r="J128" s="232"/>
      <c r="K128" s="232"/>
      <c r="L128" s="236"/>
      <c r="M128" s="237"/>
      <c r="N128" s="238"/>
      <c r="O128" s="238"/>
      <c r="P128" s="238"/>
      <c r="Q128" s="238"/>
      <c r="R128" s="238"/>
      <c r="S128" s="238"/>
      <c r="T128" s="23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0" t="s">
        <v>192</v>
      </c>
      <c r="AU128" s="240" t="s">
        <v>85</v>
      </c>
      <c r="AV128" s="13" t="s">
        <v>83</v>
      </c>
      <c r="AW128" s="13" t="s">
        <v>37</v>
      </c>
      <c r="AX128" s="13" t="s">
        <v>75</v>
      </c>
      <c r="AY128" s="240" t="s">
        <v>143</v>
      </c>
    </row>
    <row r="129" s="13" customFormat="1">
      <c r="A129" s="13"/>
      <c r="B129" s="231"/>
      <c r="C129" s="232"/>
      <c r="D129" s="219" t="s">
        <v>192</v>
      </c>
      <c r="E129" s="233" t="s">
        <v>19</v>
      </c>
      <c r="F129" s="234" t="s">
        <v>518</v>
      </c>
      <c r="G129" s="232"/>
      <c r="H129" s="233" t="s">
        <v>19</v>
      </c>
      <c r="I129" s="235"/>
      <c r="J129" s="232"/>
      <c r="K129" s="232"/>
      <c r="L129" s="236"/>
      <c r="M129" s="237"/>
      <c r="N129" s="238"/>
      <c r="O129" s="238"/>
      <c r="P129" s="238"/>
      <c r="Q129" s="238"/>
      <c r="R129" s="238"/>
      <c r="S129" s="238"/>
      <c r="T129" s="239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0" t="s">
        <v>192</v>
      </c>
      <c r="AU129" s="240" t="s">
        <v>85</v>
      </c>
      <c r="AV129" s="13" t="s">
        <v>83</v>
      </c>
      <c r="AW129" s="13" t="s">
        <v>37</v>
      </c>
      <c r="AX129" s="13" t="s">
        <v>75</v>
      </c>
      <c r="AY129" s="240" t="s">
        <v>143</v>
      </c>
    </row>
    <row r="130" s="14" customFormat="1">
      <c r="A130" s="14"/>
      <c r="B130" s="241"/>
      <c r="C130" s="242"/>
      <c r="D130" s="219" t="s">
        <v>192</v>
      </c>
      <c r="E130" s="243" t="s">
        <v>19</v>
      </c>
      <c r="F130" s="244" t="s">
        <v>83</v>
      </c>
      <c r="G130" s="242"/>
      <c r="H130" s="245">
        <v>1</v>
      </c>
      <c r="I130" s="246"/>
      <c r="J130" s="242"/>
      <c r="K130" s="242"/>
      <c r="L130" s="247"/>
      <c r="M130" s="248"/>
      <c r="N130" s="249"/>
      <c r="O130" s="249"/>
      <c r="P130" s="249"/>
      <c r="Q130" s="249"/>
      <c r="R130" s="249"/>
      <c r="S130" s="249"/>
      <c r="T130" s="250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1" t="s">
        <v>192</v>
      </c>
      <c r="AU130" s="251" t="s">
        <v>85</v>
      </c>
      <c r="AV130" s="14" t="s">
        <v>85</v>
      </c>
      <c r="AW130" s="14" t="s">
        <v>37</v>
      </c>
      <c r="AX130" s="14" t="s">
        <v>75</v>
      </c>
      <c r="AY130" s="251" t="s">
        <v>143</v>
      </c>
    </row>
    <row r="131" s="15" customFormat="1">
      <c r="A131" s="15"/>
      <c r="B131" s="252"/>
      <c r="C131" s="253"/>
      <c r="D131" s="219" t="s">
        <v>192</v>
      </c>
      <c r="E131" s="254" t="s">
        <v>19</v>
      </c>
      <c r="F131" s="255" t="s">
        <v>203</v>
      </c>
      <c r="G131" s="253"/>
      <c r="H131" s="256">
        <v>1</v>
      </c>
      <c r="I131" s="257"/>
      <c r="J131" s="253"/>
      <c r="K131" s="253"/>
      <c r="L131" s="258"/>
      <c r="M131" s="259"/>
      <c r="N131" s="260"/>
      <c r="O131" s="260"/>
      <c r="P131" s="260"/>
      <c r="Q131" s="260"/>
      <c r="R131" s="260"/>
      <c r="S131" s="260"/>
      <c r="T131" s="261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62" t="s">
        <v>192</v>
      </c>
      <c r="AU131" s="262" t="s">
        <v>85</v>
      </c>
      <c r="AV131" s="15" t="s">
        <v>175</v>
      </c>
      <c r="AW131" s="15" t="s">
        <v>37</v>
      </c>
      <c r="AX131" s="15" t="s">
        <v>83</v>
      </c>
      <c r="AY131" s="262" t="s">
        <v>143</v>
      </c>
    </row>
    <row r="132" s="2" customFormat="1" ht="15.02609" customHeight="1">
      <c r="A132" s="40"/>
      <c r="B132" s="41"/>
      <c r="C132" s="263" t="s">
        <v>218</v>
      </c>
      <c r="D132" s="263" t="s">
        <v>140</v>
      </c>
      <c r="E132" s="264" t="s">
        <v>532</v>
      </c>
      <c r="F132" s="265" t="s">
        <v>533</v>
      </c>
      <c r="G132" s="266" t="s">
        <v>370</v>
      </c>
      <c r="H132" s="267">
        <v>1</v>
      </c>
      <c r="I132" s="268"/>
      <c r="J132" s="269">
        <f>ROUND(I132*H132,2)</f>
        <v>0</v>
      </c>
      <c r="K132" s="265" t="s">
        <v>19</v>
      </c>
      <c r="L132" s="270"/>
      <c r="M132" s="271" t="s">
        <v>19</v>
      </c>
      <c r="N132" s="272" t="s">
        <v>46</v>
      </c>
      <c r="O132" s="86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241</v>
      </c>
      <c r="AT132" s="217" t="s">
        <v>140</v>
      </c>
      <c r="AU132" s="217" t="s">
        <v>85</v>
      </c>
      <c r="AY132" s="19" t="s">
        <v>143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83</v>
      </c>
      <c r="BK132" s="218">
        <f>ROUND(I132*H132,2)</f>
        <v>0</v>
      </c>
      <c r="BL132" s="19" t="s">
        <v>175</v>
      </c>
      <c r="BM132" s="217" t="s">
        <v>534</v>
      </c>
    </row>
    <row r="133" s="2" customFormat="1">
      <c r="A133" s="40"/>
      <c r="B133" s="41"/>
      <c r="C133" s="42"/>
      <c r="D133" s="219" t="s">
        <v>152</v>
      </c>
      <c r="E133" s="42"/>
      <c r="F133" s="220" t="s">
        <v>533</v>
      </c>
      <c r="G133" s="42"/>
      <c r="H133" s="42"/>
      <c r="I133" s="221"/>
      <c r="J133" s="42"/>
      <c r="K133" s="42"/>
      <c r="L133" s="46"/>
      <c r="M133" s="222"/>
      <c r="N133" s="22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152</v>
      </c>
      <c r="AU133" s="19" t="s">
        <v>85</v>
      </c>
    </row>
    <row r="134" s="13" customFormat="1">
      <c r="A134" s="13"/>
      <c r="B134" s="231"/>
      <c r="C134" s="232"/>
      <c r="D134" s="219" t="s">
        <v>192</v>
      </c>
      <c r="E134" s="233" t="s">
        <v>19</v>
      </c>
      <c r="F134" s="234" t="s">
        <v>511</v>
      </c>
      <c r="G134" s="232"/>
      <c r="H134" s="233" t="s">
        <v>19</v>
      </c>
      <c r="I134" s="235"/>
      <c r="J134" s="232"/>
      <c r="K134" s="232"/>
      <c r="L134" s="236"/>
      <c r="M134" s="237"/>
      <c r="N134" s="238"/>
      <c r="O134" s="238"/>
      <c r="P134" s="238"/>
      <c r="Q134" s="238"/>
      <c r="R134" s="238"/>
      <c r="S134" s="238"/>
      <c r="T134" s="23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0" t="s">
        <v>192</v>
      </c>
      <c r="AU134" s="240" t="s">
        <v>85</v>
      </c>
      <c r="AV134" s="13" t="s">
        <v>83</v>
      </c>
      <c r="AW134" s="13" t="s">
        <v>37</v>
      </c>
      <c r="AX134" s="13" t="s">
        <v>75</v>
      </c>
      <c r="AY134" s="240" t="s">
        <v>143</v>
      </c>
    </row>
    <row r="135" s="13" customFormat="1">
      <c r="A135" s="13"/>
      <c r="B135" s="231"/>
      <c r="C135" s="232"/>
      <c r="D135" s="219" t="s">
        <v>192</v>
      </c>
      <c r="E135" s="233" t="s">
        <v>19</v>
      </c>
      <c r="F135" s="234" t="s">
        <v>519</v>
      </c>
      <c r="G135" s="232"/>
      <c r="H135" s="233" t="s">
        <v>19</v>
      </c>
      <c r="I135" s="235"/>
      <c r="J135" s="232"/>
      <c r="K135" s="232"/>
      <c r="L135" s="236"/>
      <c r="M135" s="237"/>
      <c r="N135" s="238"/>
      <c r="O135" s="238"/>
      <c r="P135" s="238"/>
      <c r="Q135" s="238"/>
      <c r="R135" s="238"/>
      <c r="S135" s="238"/>
      <c r="T135" s="23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0" t="s">
        <v>192</v>
      </c>
      <c r="AU135" s="240" t="s">
        <v>85</v>
      </c>
      <c r="AV135" s="13" t="s">
        <v>83</v>
      </c>
      <c r="AW135" s="13" t="s">
        <v>37</v>
      </c>
      <c r="AX135" s="13" t="s">
        <v>75</v>
      </c>
      <c r="AY135" s="240" t="s">
        <v>143</v>
      </c>
    </row>
    <row r="136" s="14" customFormat="1">
      <c r="A136" s="14"/>
      <c r="B136" s="241"/>
      <c r="C136" s="242"/>
      <c r="D136" s="219" t="s">
        <v>192</v>
      </c>
      <c r="E136" s="243" t="s">
        <v>19</v>
      </c>
      <c r="F136" s="244" t="s">
        <v>83</v>
      </c>
      <c r="G136" s="242"/>
      <c r="H136" s="245">
        <v>1</v>
      </c>
      <c r="I136" s="246"/>
      <c r="J136" s="242"/>
      <c r="K136" s="242"/>
      <c r="L136" s="247"/>
      <c r="M136" s="248"/>
      <c r="N136" s="249"/>
      <c r="O136" s="249"/>
      <c r="P136" s="249"/>
      <c r="Q136" s="249"/>
      <c r="R136" s="249"/>
      <c r="S136" s="249"/>
      <c r="T136" s="250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1" t="s">
        <v>192</v>
      </c>
      <c r="AU136" s="251" t="s">
        <v>85</v>
      </c>
      <c r="AV136" s="14" t="s">
        <v>85</v>
      </c>
      <c r="AW136" s="14" t="s">
        <v>37</v>
      </c>
      <c r="AX136" s="14" t="s">
        <v>75</v>
      </c>
      <c r="AY136" s="251" t="s">
        <v>143</v>
      </c>
    </row>
    <row r="137" s="15" customFormat="1">
      <c r="A137" s="15"/>
      <c r="B137" s="252"/>
      <c r="C137" s="253"/>
      <c r="D137" s="219" t="s">
        <v>192</v>
      </c>
      <c r="E137" s="254" t="s">
        <v>19</v>
      </c>
      <c r="F137" s="255" t="s">
        <v>203</v>
      </c>
      <c r="G137" s="253"/>
      <c r="H137" s="256">
        <v>1</v>
      </c>
      <c r="I137" s="257"/>
      <c r="J137" s="253"/>
      <c r="K137" s="253"/>
      <c r="L137" s="258"/>
      <c r="M137" s="259"/>
      <c r="N137" s="260"/>
      <c r="O137" s="260"/>
      <c r="P137" s="260"/>
      <c r="Q137" s="260"/>
      <c r="R137" s="260"/>
      <c r="S137" s="260"/>
      <c r="T137" s="261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62" t="s">
        <v>192</v>
      </c>
      <c r="AU137" s="262" t="s">
        <v>85</v>
      </c>
      <c r="AV137" s="15" t="s">
        <v>175</v>
      </c>
      <c r="AW137" s="15" t="s">
        <v>37</v>
      </c>
      <c r="AX137" s="15" t="s">
        <v>75</v>
      </c>
      <c r="AY137" s="262" t="s">
        <v>143</v>
      </c>
    </row>
    <row r="138" s="13" customFormat="1">
      <c r="A138" s="13"/>
      <c r="B138" s="231"/>
      <c r="C138" s="232"/>
      <c r="D138" s="219" t="s">
        <v>192</v>
      </c>
      <c r="E138" s="233" t="s">
        <v>19</v>
      </c>
      <c r="F138" s="234" t="s">
        <v>535</v>
      </c>
      <c r="G138" s="232"/>
      <c r="H138" s="233" t="s">
        <v>19</v>
      </c>
      <c r="I138" s="235"/>
      <c r="J138" s="232"/>
      <c r="K138" s="232"/>
      <c r="L138" s="236"/>
      <c r="M138" s="237"/>
      <c r="N138" s="238"/>
      <c r="O138" s="238"/>
      <c r="P138" s="238"/>
      <c r="Q138" s="238"/>
      <c r="R138" s="238"/>
      <c r="S138" s="238"/>
      <c r="T138" s="23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0" t="s">
        <v>192</v>
      </c>
      <c r="AU138" s="240" t="s">
        <v>85</v>
      </c>
      <c r="AV138" s="13" t="s">
        <v>83</v>
      </c>
      <c r="AW138" s="13" t="s">
        <v>37</v>
      </c>
      <c r="AX138" s="13" t="s">
        <v>75</v>
      </c>
      <c r="AY138" s="240" t="s">
        <v>143</v>
      </c>
    </row>
    <row r="139" s="13" customFormat="1">
      <c r="A139" s="13"/>
      <c r="B139" s="231"/>
      <c r="C139" s="232"/>
      <c r="D139" s="219" t="s">
        <v>192</v>
      </c>
      <c r="E139" s="233" t="s">
        <v>19</v>
      </c>
      <c r="F139" s="234" t="s">
        <v>536</v>
      </c>
      <c r="G139" s="232"/>
      <c r="H139" s="233" t="s">
        <v>19</v>
      </c>
      <c r="I139" s="235"/>
      <c r="J139" s="232"/>
      <c r="K139" s="232"/>
      <c r="L139" s="236"/>
      <c r="M139" s="237"/>
      <c r="N139" s="238"/>
      <c r="O139" s="238"/>
      <c r="P139" s="238"/>
      <c r="Q139" s="238"/>
      <c r="R139" s="238"/>
      <c r="S139" s="238"/>
      <c r="T139" s="23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0" t="s">
        <v>192</v>
      </c>
      <c r="AU139" s="240" t="s">
        <v>85</v>
      </c>
      <c r="AV139" s="13" t="s">
        <v>83</v>
      </c>
      <c r="AW139" s="13" t="s">
        <v>37</v>
      </c>
      <c r="AX139" s="13" t="s">
        <v>75</v>
      </c>
      <c r="AY139" s="240" t="s">
        <v>143</v>
      </c>
    </row>
    <row r="140" s="14" customFormat="1">
      <c r="A140" s="14"/>
      <c r="B140" s="241"/>
      <c r="C140" s="242"/>
      <c r="D140" s="219" t="s">
        <v>192</v>
      </c>
      <c r="E140" s="243" t="s">
        <v>19</v>
      </c>
      <c r="F140" s="244" t="s">
        <v>83</v>
      </c>
      <c r="G140" s="242"/>
      <c r="H140" s="245">
        <v>1</v>
      </c>
      <c r="I140" s="246"/>
      <c r="J140" s="242"/>
      <c r="K140" s="242"/>
      <c r="L140" s="247"/>
      <c r="M140" s="248"/>
      <c r="N140" s="249"/>
      <c r="O140" s="249"/>
      <c r="P140" s="249"/>
      <c r="Q140" s="249"/>
      <c r="R140" s="249"/>
      <c r="S140" s="249"/>
      <c r="T140" s="250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1" t="s">
        <v>192</v>
      </c>
      <c r="AU140" s="251" t="s">
        <v>85</v>
      </c>
      <c r="AV140" s="14" t="s">
        <v>85</v>
      </c>
      <c r="AW140" s="14" t="s">
        <v>37</v>
      </c>
      <c r="AX140" s="14" t="s">
        <v>75</v>
      </c>
      <c r="AY140" s="251" t="s">
        <v>143</v>
      </c>
    </row>
    <row r="141" s="15" customFormat="1">
      <c r="A141" s="15"/>
      <c r="B141" s="252"/>
      <c r="C141" s="253"/>
      <c r="D141" s="219" t="s">
        <v>192</v>
      </c>
      <c r="E141" s="254" t="s">
        <v>19</v>
      </c>
      <c r="F141" s="255" t="s">
        <v>203</v>
      </c>
      <c r="G141" s="253"/>
      <c r="H141" s="256">
        <v>1</v>
      </c>
      <c r="I141" s="257"/>
      <c r="J141" s="253"/>
      <c r="K141" s="253"/>
      <c r="L141" s="258"/>
      <c r="M141" s="259"/>
      <c r="N141" s="260"/>
      <c r="O141" s="260"/>
      <c r="P141" s="260"/>
      <c r="Q141" s="260"/>
      <c r="R141" s="260"/>
      <c r="S141" s="260"/>
      <c r="T141" s="261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2" t="s">
        <v>192</v>
      </c>
      <c r="AU141" s="262" t="s">
        <v>85</v>
      </c>
      <c r="AV141" s="15" t="s">
        <v>175</v>
      </c>
      <c r="AW141" s="15" t="s">
        <v>37</v>
      </c>
      <c r="AX141" s="15" t="s">
        <v>83</v>
      </c>
      <c r="AY141" s="262" t="s">
        <v>143</v>
      </c>
    </row>
    <row r="142" s="2" customFormat="1" ht="15.02609" customHeight="1">
      <c r="A142" s="40"/>
      <c r="B142" s="41"/>
      <c r="C142" s="263" t="s">
        <v>241</v>
      </c>
      <c r="D142" s="263" t="s">
        <v>140</v>
      </c>
      <c r="E142" s="264" t="s">
        <v>537</v>
      </c>
      <c r="F142" s="265" t="s">
        <v>538</v>
      </c>
      <c r="G142" s="266" t="s">
        <v>370</v>
      </c>
      <c r="H142" s="267">
        <v>1</v>
      </c>
      <c r="I142" s="268"/>
      <c r="J142" s="269">
        <f>ROUND(I142*H142,2)</f>
        <v>0</v>
      </c>
      <c r="K142" s="265" t="s">
        <v>19</v>
      </c>
      <c r="L142" s="270"/>
      <c r="M142" s="271" t="s">
        <v>19</v>
      </c>
      <c r="N142" s="272" t="s">
        <v>46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241</v>
      </c>
      <c r="AT142" s="217" t="s">
        <v>140</v>
      </c>
      <c r="AU142" s="217" t="s">
        <v>85</v>
      </c>
      <c r="AY142" s="19" t="s">
        <v>143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9" t="s">
        <v>83</v>
      </c>
      <c r="BK142" s="218">
        <f>ROUND(I142*H142,2)</f>
        <v>0</v>
      </c>
      <c r="BL142" s="19" t="s">
        <v>175</v>
      </c>
      <c r="BM142" s="217" t="s">
        <v>539</v>
      </c>
    </row>
    <row r="143" s="2" customFormat="1">
      <c r="A143" s="40"/>
      <c r="B143" s="41"/>
      <c r="C143" s="42"/>
      <c r="D143" s="219" t="s">
        <v>152</v>
      </c>
      <c r="E143" s="42"/>
      <c r="F143" s="220" t="s">
        <v>538</v>
      </c>
      <c r="G143" s="42"/>
      <c r="H143" s="42"/>
      <c r="I143" s="221"/>
      <c r="J143" s="42"/>
      <c r="K143" s="42"/>
      <c r="L143" s="46"/>
      <c r="M143" s="222"/>
      <c r="N143" s="223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152</v>
      </c>
      <c r="AU143" s="19" t="s">
        <v>85</v>
      </c>
    </row>
    <row r="144" s="13" customFormat="1">
      <c r="A144" s="13"/>
      <c r="B144" s="231"/>
      <c r="C144" s="232"/>
      <c r="D144" s="219" t="s">
        <v>192</v>
      </c>
      <c r="E144" s="233" t="s">
        <v>19</v>
      </c>
      <c r="F144" s="234" t="s">
        <v>536</v>
      </c>
      <c r="G144" s="232"/>
      <c r="H144" s="233" t="s">
        <v>19</v>
      </c>
      <c r="I144" s="235"/>
      <c r="J144" s="232"/>
      <c r="K144" s="232"/>
      <c r="L144" s="236"/>
      <c r="M144" s="237"/>
      <c r="N144" s="238"/>
      <c r="O144" s="238"/>
      <c r="P144" s="238"/>
      <c r="Q144" s="238"/>
      <c r="R144" s="238"/>
      <c r="S144" s="238"/>
      <c r="T144" s="23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0" t="s">
        <v>192</v>
      </c>
      <c r="AU144" s="240" t="s">
        <v>85</v>
      </c>
      <c r="AV144" s="13" t="s">
        <v>83</v>
      </c>
      <c r="AW144" s="13" t="s">
        <v>37</v>
      </c>
      <c r="AX144" s="13" t="s">
        <v>75</v>
      </c>
      <c r="AY144" s="240" t="s">
        <v>143</v>
      </c>
    </row>
    <row r="145" s="14" customFormat="1">
      <c r="A145" s="14"/>
      <c r="B145" s="241"/>
      <c r="C145" s="242"/>
      <c r="D145" s="219" t="s">
        <v>192</v>
      </c>
      <c r="E145" s="243" t="s">
        <v>19</v>
      </c>
      <c r="F145" s="244" t="s">
        <v>83</v>
      </c>
      <c r="G145" s="242"/>
      <c r="H145" s="245">
        <v>1</v>
      </c>
      <c r="I145" s="246"/>
      <c r="J145" s="242"/>
      <c r="K145" s="242"/>
      <c r="L145" s="247"/>
      <c r="M145" s="248"/>
      <c r="N145" s="249"/>
      <c r="O145" s="249"/>
      <c r="P145" s="249"/>
      <c r="Q145" s="249"/>
      <c r="R145" s="249"/>
      <c r="S145" s="249"/>
      <c r="T145" s="250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1" t="s">
        <v>192</v>
      </c>
      <c r="AU145" s="251" t="s">
        <v>85</v>
      </c>
      <c r="AV145" s="14" t="s">
        <v>85</v>
      </c>
      <c r="AW145" s="14" t="s">
        <v>37</v>
      </c>
      <c r="AX145" s="14" t="s">
        <v>75</v>
      </c>
      <c r="AY145" s="251" t="s">
        <v>143</v>
      </c>
    </row>
    <row r="146" s="15" customFormat="1">
      <c r="A146" s="15"/>
      <c r="B146" s="252"/>
      <c r="C146" s="253"/>
      <c r="D146" s="219" t="s">
        <v>192</v>
      </c>
      <c r="E146" s="254" t="s">
        <v>19</v>
      </c>
      <c r="F146" s="255" t="s">
        <v>203</v>
      </c>
      <c r="G146" s="253"/>
      <c r="H146" s="256">
        <v>1</v>
      </c>
      <c r="I146" s="257"/>
      <c r="J146" s="253"/>
      <c r="K146" s="253"/>
      <c r="L146" s="258"/>
      <c r="M146" s="259"/>
      <c r="N146" s="260"/>
      <c r="O146" s="260"/>
      <c r="P146" s="260"/>
      <c r="Q146" s="260"/>
      <c r="R146" s="260"/>
      <c r="S146" s="260"/>
      <c r="T146" s="261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2" t="s">
        <v>192</v>
      </c>
      <c r="AU146" s="262" t="s">
        <v>85</v>
      </c>
      <c r="AV146" s="15" t="s">
        <v>175</v>
      </c>
      <c r="AW146" s="15" t="s">
        <v>37</v>
      </c>
      <c r="AX146" s="15" t="s">
        <v>83</v>
      </c>
      <c r="AY146" s="262" t="s">
        <v>143</v>
      </c>
    </row>
    <row r="147" s="2" customFormat="1" ht="15.02609" customHeight="1">
      <c r="A147" s="40"/>
      <c r="B147" s="41"/>
      <c r="C147" s="263" t="s">
        <v>245</v>
      </c>
      <c r="D147" s="263" t="s">
        <v>140</v>
      </c>
      <c r="E147" s="264" t="s">
        <v>540</v>
      </c>
      <c r="F147" s="265" t="s">
        <v>541</v>
      </c>
      <c r="G147" s="266" t="s">
        <v>370</v>
      </c>
      <c r="H147" s="267">
        <v>10</v>
      </c>
      <c r="I147" s="268"/>
      <c r="J147" s="269">
        <f>ROUND(I147*H147,2)</f>
        <v>0</v>
      </c>
      <c r="K147" s="265" t="s">
        <v>19</v>
      </c>
      <c r="L147" s="270"/>
      <c r="M147" s="271" t="s">
        <v>19</v>
      </c>
      <c r="N147" s="272" t="s">
        <v>46</v>
      </c>
      <c r="O147" s="86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17" t="s">
        <v>241</v>
      </c>
      <c r="AT147" s="217" t="s">
        <v>140</v>
      </c>
      <c r="AU147" s="217" t="s">
        <v>85</v>
      </c>
      <c r="AY147" s="19" t="s">
        <v>143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9" t="s">
        <v>83</v>
      </c>
      <c r="BK147" s="218">
        <f>ROUND(I147*H147,2)</f>
        <v>0</v>
      </c>
      <c r="BL147" s="19" t="s">
        <v>175</v>
      </c>
      <c r="BM147" s="217" t="s">
        <v>542</v>
      </c>
    </row>
    <row r="148" s="2" customFormat="1">
      <c r="A148" s="40"/>
      <c r="B148" s="41"/>
      <c r="C148" s="42"/>
      <c r="D148" s="219" t="s">
        <v>152</v>
      </c>
      <c r="E148" s="42"/>
      <c r="F148" s="220" t="s">
        <v>541</v>
      </c>
      <c r="G148" s="42"/>
      <c r="H148" s="42"/>
      <c r="I148" s="221"/>
      <c r="J148" s="42"/>
      <c r="K148" s="42"/>
      <c r="L148" s="46"/>
      <c r="M148" s="222"/>
      <c r="N148" s="223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152</v>
      </c>
      <c r="AU148" s="19" t="s">
        <v>85</v>
      </c>
    </row>
    <row r="149" s="13" customFormat="1">
      <c r="A149" s="13"/>
      <c r="B149" s="231"/>
      <c r="C149" s="232"/>
      <c r="D149" s="219" t="s">
        <v>192</v>
      </c>
      <c r="E149" s="233" t="s">
        <v>19</v>
      </c>
      <c r="F149" s="234" t="s">
        <v>511</v>
      </c>
      <c r="G149" s="232"/>
      <c r="H149" s="233" t="s">
        <v>19</v>
      </c>
      <c r="I149" s="235"/>
      <c r="J149" s="232"/>
      <c r="K149" s="232"/>
      <c r="L149" s="236"/>
      <c r="M149" s="237"/>
      <c r="N149" s="238"/>
      <c r="O149" s="238"/>
      <c r="P149" s="238"/>
      <c r="Q149" s="238"/>
      <c r="R149" s="238"/>
      <c r="S149" s="238"/>
      <c r="T149" s="23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0" t="s">
        <v>192</v>
      </c>
      <c r="AU149" s="240" t="s">
        <v>85</v>
      </c>
      <c r="AV149" s="13" t="s">
        <v>83</v>
      </c>
      <c r="AW149" s="13" t="s">
        <v>37</v>
      </c>
      <c r="AX149" s="13" t="s">
        <v>75</v>
      </c>
      <c r="AY149" s="240" t="s">
        <v>143</v>
      </c>
    </row>
    <row r="150" s="13" customFormat="1">
      <c r="A150" s="13"/>
      <c r="B150" s="231"/>
      <c r="C150" s="232"/>
      <c r="D150" s="219" t="s">
        <v>192</v>
      </c>
      <c r="E150" s="233" t="s">
        <v>19</v>
      </c>
      <c r="F150" s="234" t="s">
        <v>543</v>
      </c>
      <c r="G150" s="232"/>
      <c r="H150" s="233" t="s">
        <v>19</v>
      </c>
      <c r="I150" s="235"/>
      <c r="J150" s="232"/>
      <c r="K150" s="232"/>
      <c r="L150" s="236"/>
      <c r="M150" s="237"/>
      <c r="N150" s="238"/>
      <c r="O150" s="238"/>
      <c r="P150" s="238"/>
      <c r="Q150" s="238"/>
      <c r="R150" s="238"/>
      <c r="S150" s="238"/>
      <c r="T150" s="23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0" t="s">
        <v>192</v>
      </c>
      <c r="AU150" s="240" t="s">
        <v>85</v>
      </c>
      <c r="AV150" s="13" t="s">
        <v>83</v>
      </c>
      <c r="AW150" s="13" t="s">
        <v>37</v>
      </c>
      <c r="AX150" s="13" t="s">
        <v>75</v>
      </c>
      <c r="AY150" s="240" t="s">
        <v>143</v>
      </c>
    </row>
    <row r="151" s="14" customFormat="1">
      <c r="A151" s="14"/>
      <c r="B151" s="241"/>
      <c r="C151" s="242"/>
      <c r="D151" s="219" t="s">
        <v>192</v>
      </c>
      <c r="E151" s="243" t="s">
        <v>19</v>
      </c>
      <c r="F151" s="244" t="s">
        <v>544</v>
      </c>
      <c r="G151" s="242"/>
      <c r="H151" s="245">
        <v>10</v>
      </c>
      <c r="I151" s="246"/>
      <c r="J151" s="242"/>
      <c r="K151" s="242"/>
      <c r="L151" s="247"/>
      <c r="M151" s="248"/>
      <c r="N151" s="249"/>
      <c r="O151" s="249"/>
      <c r="P151" s="249"/>
      <c r="Q151" s="249"/>
      <c r="R151" s="249"/>
      <c r="S151" s="249"/>
      <c r="T151" s="25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1" t="s">
        <v>192</v>
      </c>
      <c r="AU151" s="251" t="s">
        <v>85</v>
      </c>
      <c r="AV151" s="14" t="s">
        <v>85</v>
      </c>
      <c r="AW151" s="14" t="s">
        <v>37</v>
      </c>
      <c r="AX151" s="14" t="s">
        <v>75</v>
      </c>
      <c r="AY151" s="251" t="s">
        <v>143</v>
      </c>
    </row>
    <row r="152" s="15" customFormat="1">
      <c r="A152" s="15"/>
      <c r="B152" s="252"/>
      <c r="C152" s="253"/>
      <c r="D152" s="219" t="s">
        <v>192</v>
      </c>
      <c r="E152" s="254" t="s">
        <v>19</v>
      </c>
      <c r="F152" s="255" t="s">
        <v>203</v>
      </c>
      <c r="G152" s="253"/>
      <c r="H152" s="256">
        <v>10</v>
      </c>
      <c r="I152" s="257"/>
      <c r="J152" s="253"/>
      <c r="K152" s="253"/>
      <c r="L152" s="258"/>
      <c r="M152" s="259"/>
      <c r="N152" s="260"/>
      <c r="O152" s="260"/>
      <c r="P152" s="260"/>
      <c r="Q152" s="260"/>
      <c r="R152" s="260"/>
      <c r="S152" s="260"/>
      <c r="T152" s="261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2" t="s">
        <v>192</v>
      </c>
      <c r="AU152" s="262" t="s">
        <v>85</v>
      </c>
      <c r="AV152" s="15" t="s">
        <v>175</v>
      </c>
      <c r="AW152" s="15" t="s">
        <v>37</v>
      </c>
      <c r="AX152" s="15" t="s">
        <v>83</v>
      </c>
      <c r="AY152" s="262" t="s">
        <v>143</v>
      </c>
    </row>
    <row r="153" s="2" customFormat="1" ht="15.02609" customHeight="1">
      <c r="A153" s="40"/>
      <c r="B153" s="41"/>
      <c r="C153" s="263" t="s">
        <v>252</v>
      </c>
      <c r="D153" s="263" t="s">
        <v>140</v>
      </c>
      <c r="E153" s="264" t="s">
        <v>545</v>
      </c>
      <c r="F153" s="265" t="s">
        <v>546</v>
      </c>
      <c r="G153" s="266" t="s">
        <v>216</v>
      </c>
      <c r="H153" s="267">
        <v>1.5</v>
      </c>
      <c r="I153" s="268"/>
      <c r="J153" s="269">
        <f>ROUND(I153*H153,2)</f>
        <v>0</v>
      </c>
      <c r="K153" s="265" t="s">
        <v>19</v>
      </c>
      <c r="L153" s="270"/>
      <c r="M153" s="271" t="s">
        <v>19</v>
      </c>
      <c r="N153" s="272" t="s">
        <v>46</v>
      </c>
      <c r="O153" s="86"/>
      <c r="P153" s="215">
        <f>O153*H153</f>
        <v>0</v>
      </c>
      <c r="Q153" s="215">
        <v>0</v>
      </c>
      <c r="R153" s="215">
        <f>Q153*H153</f>
        <v>0</v>
      </c>
      <c r="S153" s="215">
        <v>0</v>
      </c>
      <c r="T153" s="216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17" t="s">
        <v>241</v>
      </c>
      <c r="AT153" s="217" t="s">
        <v>140</v>
      </c>
      <c r="AU153" s="217" t="s">
        <v>85</v>
      </c>
      <c r="AY153" s="19" t="s">
        <v>143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9" t="s">
        <v>83</v>
      </c>
      <c r="BK153" s="218">
        <f>ROUND(I153*H153,2)</f>
        <v>0</v>
      </c>
      <c r="BL153" s="19" t="s">
        <v>175</v>
      </c>
      <c r="BM153" s="217" t="s">
        <v>547</v>
      </c>
    </row>
    <row r="154" s="2" customFormat="1">
      <c r="A154" s="40"/>
      <c r="B154" s="41"/>
      <c r="C154" s="42"/>
      <c r="D154" s="219" t="s">
        <v>152</v>
      </c>
      <c r="E154" s="42"/>
      <c r="F154" s="220" t="s">
        <v>546</v>
      </c>
      <c r="G154" s="42"/>
      <c r="H154" s="42"/>
      <c r="I154" s="221"/>
      <c r="J154" s="42"/>
      <c r="K154" s="42"/>
      <c r="L154" s="46"/>
      <c r="M154" s="222"/>
      <c r="N154" s="223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152</v>
      </c>
      <c r="AU154" s="19" t="s">
        <v>85</v>
      </c>
    </row>
    <row r="155" s="13" customFormat="1">
      <c r="A155" s="13"/>
      <c r="B155" s="231"/>
      <c r="C155" s="232"/>
      <c r="D155" s="219" t="s">
        <v>192</v>
      </c>
      <c r="E155" s="233" t="s">
        <v>19</v>
      </c>
      <c r="F155" s="234" t="s">
        <v>511</v>
      </c>
      <c r="G155" s="232"/>
      <c r="H155" s="233" t="s">
        <v>19</v>
      </c>
      <c r="I155" s="235"/>
      <c r="J155" s="232"/>
      <c r="K155" s="232"/>
      <c r="L155" s="236"/>
      <c r="M155" s="237"/>
      <c r="N155" s="238"/>
      <c r="O155" s="238"/>
      <c r="P155" s="238"/>
      <c r="Q155" s="238"/>
      <c r="R155" s="238"/>
      <c r="S155" s="238"/>
      <c r="T155" s="23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0" t="s">
        <v>192</v>
      </c>
      <c r="AU155" s="240" t="s">
        <v>85</v>
      </c>
      <c r="AV155" s="13" t="s">
        <v>83</v>
      </c>
      <c r="AW155" s="13" t="s">
        <v>37</v>
      </c>
      <c r="AX155" s="13" t="s">
        <v>75</v>
      </c>
      <c r="AY155" s="240" t="s">
        <v>143</v>
      </c>
    </row>
    <row r="156" s="13" customFormat="1">
      <c r="A156" s="13"/>
      <c r="B156" s="231"/>
      <c r="C156" s="232"/>
      <c r="D156" s="219" t="s">
        <v>192</v>
      </c>
      <c r="E156" s="233" t="s">
        <v>19</v>
      </c>
      <c r="F156" s="234" t="s">
        <v>517</v>
      </c>
      <c r="G156" s="232"/>
      <c r="H156" s="233" t="s">
        <v>19</v>
      </c>
      <c r="I156" s="235"/>
      <c r="J156" s="232"/>
      <c r="K156" s="232"/>
      <c r="L156" s="236"/>
      <c r="M156" s="237"/>
      <c r="N156" s="238"/>
      <c r="O156" s="238"/>
      <c r="P156" s="238"/>
      <c r="Q156" s="238"/>
      <c r="R156" s="238"/>
      <c r="S156" s="238"/>
      <c r="T156" s="23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0" t="s">
        <v>192</v>
      </c>
      <c r="AU156" s="240" t="s">
        <v>85</v>
      </c>
      <c r="AV156" s="13" t="s">
        <v>83</v>
      </c>
      <c r="AW156" s="13" t="s">
        <v>37</v>
      </c>
      <c r="AX156" s="13" t="s">
        <v>75</v>
      </c>
      <c r="AY156" s="240" t="s">
        <v>143</v>
      </c>
    </row>
    <row r="157" s="14" customFormat="1">
      <c r="A157" s="14"/>
      <c r="B157" s="241"/>
      <c r="C157" s="242"/>
      <c r="D157" s="219" t="s">
        <v>192</v>
      </c>
      <c r="E157" s="243" t="s">
        <v>19</v>
      </c>
      <c r="F157" s="244" t="s">
        <v>548</v>
      </c>
      <c r="G157" s="242"/>
      <c r="H157" s="245">
        <v>1</v>
      </c>
      <c r="I157" s="246"/>
      <c r="J157" s="242"/>
      <c r="K157" s="242"/>
      <c r="L157" s="247"/>
      <c r="M157" s="248"/>
      <c r="N157" s="249"/>
      <c r="O157" s="249"/>
      <c r="P157" s="249"/>
      <c r="Q157" s="249"/>
      <c r="R157" s="249"/>
      <c r="S157" s="249"/>
      <c r="T157" s="25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1" t="s">
        <v>192</v>
      </c>
      <c r="AU157" s="251" t="s">
        <v>85</v>
      </c>
      <c r="AV157" s="14" t="s">
        <v>85</v>
      </c>
      <c r="AW157" s="14" t="s">
        <v>37</v>
      </c>
      <c r="AX157" s="14" t="s">
        <v>75</v>
      </c>
      <c r="AY157" s="251" t="s">
        <v>143</v>
      </c>
    </row>
    <row r="158" s="13" customFormat="1">
      <c r="A158" s="13"/>
      <c r="B158" s="231"/>
      <c r="C158" s="232"/>
      <c r="D158" s="219" t="s">
        <v>192</v>
      </c>
      <c r="E158" s="233" t="s">
        <v>19</v>
      </c>
      <c r="F158" s="234" t="s">
        <v>518</v>
      </c>
      <c r="G158" s="232"/>
      <c r="H158" s="233" t="s">
        <v>19</v>
      </c>
      <c r="I158" s="235"/>
      <c r="J158" s="232"/>
      <c r="K158" s="232"/>
      <c r="L158" s="236"/>
      <c r="M158" s="237"/>
      <c r="N158" s="238"/>
      <c r="O158" s="238"/>
      <c r="P158" s="238"/>
      <c r="Q158" s="238"/>
      <c r="R158" s="238"/>
      <c r="S158" s="238"/>
      <c r="T158" s="23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0" t="s">
        <v>192</v>
      </c>
      <c r="AU158" s="240" t="s">
        <v>85</v>
      </c>
      <c r="AV158" s="13" t="s">
        <v>83</v>
      </c>
      <c r="AW158" s="13" t="s">
        <v>37</v>
      </c>
      <c r="AX158" s="13" t="s">
        <v>75</v>
      </c>
      <c r="AY158" s="240" t="s">
        <v>143</v>
      </c>
    </row>
    <row r="159" s="14" customFormat="1">
      <c r="A159" s="14"/>
      <c r="B159" s="241"/>
      <c r="C159" s="242"/>
      <c r="D159" s="219" t="s">
        <v>192</v>
      </c>
      <c r="E159" s="243" t="s">
        <v>19</v>
      </c>
      <c r="F159" s="244" t="s">
        <v>549</v>
      </c>
      <c r="G159" s="242"/>
      <c r="H159" s="245">
        <v>0.5</v>
      </c>
      <c r="I159" s="246"/>
      <c r="J159" s="242"/>
      <c r="K159" s="242"/>
      <c r="L159" s="247"/>
      <c r="M159" s="248"/>
      <c r="N159" s="249"/>
      <c r="O159" s="249"/>
      <c r="P159" s="249"/>
      <c r="Q159" s="249"/>
      <c r="R159" s="249"/>
      <c r="S159" s="249"/>
      <c r="T159" s="250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1" t="s">
        <v>192</v>
      </c>
      <c r="AU159" s="251" t="s">
        <v>85</v>
      </c>
      <c r="AV159" s="14" t="s">
        <v>85</v>
      </c>
      <c r="AW159" s="14" t="s">
        <v>37</v>
      </c>
      <c r="AX159" s="14" t="s">
        <v>75</v>
      </c>
      <c r="AY159" s="251" t="s">
        <v>143</v>
      </c>
    </row>
    <row r="160" s="13" customFormat="1">
      <c r="A160" s="13"/>
      <c r="B160" s="231"/>
      <c r="C160" s="232"/>
      <c r="D160" s="219" t="s">
        <v>192</v>
      </c>
      <c r="E160" s="233" t="s">
        <v>19</v>
      </c>
      <c r="F160" s="234" t="s">
        <v>519</v>
      </c>
      <c r="G160" s="232"/>
      <c r="H160" s="233" t="s">
        <v>19</v>
      </c>
      <c r="I160" s="235"/>
      <c r="J160" s="232"/>
      <c r="K160" s="232"/>
      <c r="L160" s="236"/>
      <c r="M160" s="237"/>
      <c r="N160" s="238"/>
      <c r="O160" s="238"/>
      <c r="P160" s="238"/>
      <c r="Q160" s="238"/>
      <c r="R160" s="238"/>
      <c r="S160" s="238"/>
      <c r="T160" s="23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0" t="s">
        <v>192</v>
      </c>
      <c r="AU160" s="240" t="s">
        <v>85</v>
      </c>
      <c r="AV160" s="13" t="s">
        <v>83</v>
      </c>
      <c r="AW160" s="13" t="s">
        <v>37</v>
      </c>
      <c r="AX160" s="13" t="s">
        <v>75</v>
      </c>
      <c r="AY160" s="240" t="s">
        <v>143</v>
      </c>
    </row>
    <row r="161" s="15" customFormat="1">
      <c r="A161" s="15"/>
      <c r="B161" s="252"/>
      <c r="C161" s="253"/>
      <c r="D161" s="219" t="s">
        <v>192</v>
      </c>
      <c r="E161" s="254" t="s">
        <v>19</v>
      </c>
      <c r="F161" s="255" t="s">
        <v>203</v>
      </c>
      <c r="G161" s="253"/>
      <c r="H161" s="256">
        <v>1.5</v>
      </c>
      <c r="I161" s="257"/>
      <c r="J161" s="253"/>
      <c r="K161" s="253"/>
      <c r="L161" s="258"/>
      <c r="M161" s="259"/>
      <c r="N161" s="260"/>
      <c r="O161" s="260"/>
      <c r="P161" s="260"/>
      <c r="Q161" s="260"/>
      <c r="R161" s="260"/>
      <c r="S161" s="260"/>
      <c r="T161" s="261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62" t="s">
        <v>192</v>
      </c>
      <c r="AU161" s="262" t="s">
        <v>85</v>
      </c>
      <c r="AV161" s="15" t="s">
        <v>175</v>
      </c>
      <c r="AW161" s="15" t="s">
        <v>37</v>
      </c>
      <c r="AX161" s="15" t="s">
        <v>83</v>
      </c>
      <c r="AY161" s="262" t="s">
        <v>143</v>
      </c>
    </row>
    <row r="162" s="2" customFormat="1" ht="23.68696" customHeight="1">
      <c r="A162" s="40"/>
      <c r="B162" s="41"/>
      <c r="C162" s="263" t="s">
        <v>219</v>
      </c>
      <c r="D162" s="263" t="s">
        <v>140</v>
      </c>
      <c r="E162" s="264" t="s">
        <v>550</v>
      </c>
      <c r="F162" s="265" t="s">
        <v>551</v>
      </c>
      <c r="G162" s="266" t="s">
        <v>552</v>
      </c>
      <c r="H162" s="267">
        <v>0.10000000000000001</v>
      </c>
      <c r="I162" s="268"/>
      <c r="J162" s="269">
        <f>ROUND(I162*H162,2)</f>
        <v>0</v>
      </c>
      <c r="K162" s="265" t="s">
        <v>19</v>
      </c>
      <c r="L162" s="270"/>
      <c r="M162" s="271" t="s">
        <v>19</v>
      </c>
      <c r="N162" s="272" t="s">
        <v>46</v>
      </c>
      <c r="O162" s="86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17" t="s">
        <v>241</v>
      </c>
      <c r="AT162" s="217" t="s">
        <v>140</v>
      </c>
      <c r="AU162" s="217" t="s">
        <v>85</v>
      </c>
      <c r="AY162" s="19" t="s">
        <v>143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9" t="s">
        <v>83</v>
      </c>
      <c r="BK162" s="218">
        <f>ROUND(I162*H162,2)</f>
        <v>0</v>
      </c>
      <c r="BL162" s="19" t="s">
        <v>175</v>
      </c>
      <c r="BM162" s="217" t="s">
        <v>553</v>
      </c>
    </row>
    <row r="163" s="2" customFormat="1">
      <c r="A163" s="40"/>
      <c r="B163" s="41"/>
      <c r="C163" s="42"/>
      <c r="D163" s="219" t="s">
        <v>152</v>
      </c>
      <c r="E163" s="42"/>
      <c r="F163" s="220" t="s">
        <v>551</v>
      </c>
      <c r="G163" s="42"/>
      <c r="H163" s="42"/>
      <c r="I163" s="221"/>
      <c r="J163" s="42"/>
      <c r="K163" s="42"/>
      <c r="L163" s="46"/>
      <c r="M163" s="222"/>
      <c r="N163" s="223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152</v>
      </c>
      <c r="AU163" s="19" t="s">
        <v>85</v>
      </c>
    </row>
    <row r="164" s="13" customFormat="1">
      <c r="A164" s="13"/>
      <c r="B164" s="231"/>
      <c r="C164" s="232"/>
      <c r="D164" s="219" t="s">
        <v>192</v>
      </c>
      <c r="E164" s="233" t="s">
        <v>19</v>
      </c>
      <c r="F164" s="234" t="s">
        <v>511</v>
      </c>
      <c r="G164" s="232"/>
      <c r="H164" s="233" t="s">
        <v>19</v>
      </c>
      <c r="I164" s="235"/>
      <c r="J164" s="232"/>
      <c r="K164" s="232"/>
      <c r="L164" s="236"/>
      <c r="M164" s="237"/>
      <c r="N164" s="238"/>
      <c r="O164" s="238"/>
      <c r="P164" s="238"/>
      <c r="Q164" s="238"/>
      <c r="R164" s="238"/>
      <c r="S164" s="238"/>
      <c r="T164" s="23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0" t="s">
        <v>192</v>
      </c>
      <c r="AU164" s="240" t="s">
        <v>85</v>
      </c>
      <c r="AV164" s="13" t="s">
        <v>83</v>
      </c>
      <c r="AW164" s="13" t="s">
        <v>37</v>
      </c>
      <c r="AX164" s="13" t="s">
        <v>75</v>
      </c>
      <c r="AY164" s="240" t="s">
        <v>143</v>
      </c>
    </row>
    <row r="165" s="13" customFormat="1">
      <c r="A165" s="13"/>
      <c r="B165" s="231"/>
      <c r="C165" s="232"/>
      <c r="D165" s="219" t="s">
        <v>192</v>
      </c>
      <c r="E165" s="233" t="s">
        <v>19</v>
      </c>
      <c r="F165" s="234" t="s">
        <v>554</v>
      </c>
      <c r="G165" s="232"/>
      <c r="H165" s="233" t="s">
        <v>19</v>
      </c>
      <c r="I165" s="235"/>
      <c r="J165" s="232"/>
      <c r="K165" s="232"/>
      <c r="L165" s="236"/>
      <c r="M165" s="237"/>
      <c r="N165" s="238"/>
      <c r="O165" s="238"/>
      <c r="P165" s="238"/>
      <c r="Q165" s="238"/>
      <c r="R165" s="238"/>
      <c r="S165" s="238"/>
      <c r="T165" s="239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0" t="s">
        <v>192</v>
      </c>
      <c r="AU165" s="240" t="s">
        <v>85</v>
      </c>
      <c r="AV165" s="13" t="s">
        <v>83</v>
      </c>
      <c r="AW165" s="13" t="s">
        <v>37</v>
      </c>
      <c r="AX165" s="13" t="s">
        <v>75</v>
      </c>
      <c r="AY165" s="240" t="s">
        <v>143</v>
      </c>
    </row>
    <row r="166" s="14" customFormat="1">
      <c r="A166" s="14"/>
      <c r="B166" s="241"/>
      <c r="C166" s="242"/>
      <c r="D166" s="219" t="s">
        <v>192</v>
      </c>
      <c r="E166" s="243" t="s">
        <v>19</v>
      </c>
      <c r="F166" s="244" t="s">
        <v>555</v>
      </c>
      <c r="G166" s="242"/>
      <c r="H166" s="245">
        <v>0.10000000000000001</v>
      </c>
      <c r="I166" s="246"/>
      <c r="J166" s="242"/>
      <c r="K166" s="242"/>
      <c r="L166" s="247"/>
      <c r="M166" s="248"/>
      <c r="N166" s="249"/>
      <c r="O166" s="249"/>
      <c r="P166" s="249"/>
      <c r="Q166" s="249"/>
      <c r="R166" s="249"/>
      <c r="S166" s="249"/>
      <c r="T166" s="250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1" t="s">
        <v>192</v>
      </c>
      <c r="AU166" s="251" t="s">
        <v>85</v>
      </c>
      <c r="AV166" s="14" t="s">
        <v>85</v>
      </c>
      <c r="AW166" s="14" t="s">
        <v>37</v>
      </c>
      <c r="AX166" s="14" t="s">
        <v>75</v>
      </c>
      <c r="AY166" s="251" t="s">
        <v>143</v>
      </c>
    </row>
    <row r="167" s="15" customFormat="1">
      <c r="A167" s="15"/>
      <c r="B167" s="252"/>
      <c r="C167" s="253"/>
      <c r="D167" s="219" t="s">
        <v>192</v>
      </c>
      <c r="E167" s="254" t="s">
        <v>19</v>
      </c>
      <c r="F167" s="255" t="s">
        <v>203</v>
      </c>
      <c r="G167" s="253"/>
      <c r="H167" s="256">
        <v>0.10000000000000001</v>
      </c>
      <c r="I167" s="257"/>
      <c r="J167" s="253"/>
      <c r="K167" s="253"/>
      <c r="L167" s="258"/>
      <c r="M167" s="259"/>
      <c r="N167" s="260"/>
      <c r="O167" s="260"/>
      <c r="P167" s="260"/>
      <c r="Q167" s="260"/>
      <c r="R167" s="260"/>
      <c r="S167" s="260"/>
      <c r="T167" s="261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62" t="s">
        <v>192</v>
      </c>
      <c r="AU167" s="262" t="s">
        <v>85</v>
      </c>
      <c r="AV167" s="15" t="s">
        <v>175</v>
      </c>
      <c r="AW167" s="15" t="s">
        <v>37</v>
      </c>
      <c r="AX167" s="15" t="s">
        <v>83</v>
      </c>
      <c r="AY167" s="262" t="s">
        <v>143</v>
      </c>
    </row>
    <row r="168" s="2" customFormat="1" ht="15.02609" customHeight="1">
      <c r="A168" s="40"/>
      <c r="B168" s="41"/>
      <c r="C168" s="206" t="s">
        <v>8</v>
      </c>
      <c r="D168" s="206" t="s">
        <v>146</v>
      </c>
      <c r="E168" s="207" t="s">
        <v>556</v>
      </c>
      <c r="F168" s="208" t="s">
        <v>557</v>
      </c>
      <c r="G168" s="209" t="s">
        <v>370</v>
      </c>
      <c r="H168" s="210">
        <v>2</v>
      </c>
      <c r="I168" s="211"/>
      <c r="J168" s="212">
        <f>ROUND(I168*H168,2)</f>
        <v>0</v>
      </c>
      <c r="K168" s="208" t="s">
        <v>19</v>
      </c>
      <c r="L168" s="46"/>
      <c r="M168" s="213" t="s">
        <v>19</v>
      </c>
      <c r="N168" s="214" t="s">
        <v>46</v>
      </c>
      <c r="O168" s="86"/>
      <c r="P168" s="215">
        <f>O168*H168</f>
        <v>0</v>
      </c>
      <c r="Q168" s="215">
        <v>0</v>
      </c>
      <c r="R168" s="215">
        <f>Q168*H168</f>
        <v>0</v>
      </c>
      <c r="S168" s="215">
        <v>0</v>
      </c>
      <c r="T168" s="216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17" t="s">
        <v>175</v>
      </c>
      <c r="AT168" s="217" t="s">
        <v>146</v>
      </c>
      <c r="AU168" s="217" t="s">
        <v>85</v>
      </c>
      <c r="AY168" s="19" t="s">
        <v>143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9" t="s">
        <v>83</v>
      </c>
      <c r="BK168" s="218">
        <f>ROUND(I168*H168,2)</f>
        <v>0</v>
      </c>
      <c r="BL168" s="19" t="s">
        <v>175</v>
      </c>
      <c r="BM168" s="217" t="s">
        <v>558</v>
      </c>
    </row>
    <row r="169" s="2" customFormat="1">
      <c r="A169" s="40"/>
      <c r="B169" s="41"/>
      <c r="C169" s="42"/>
      <c r="D169" s="219" t="s">
        <v>152</v>
      </c>
      <c r="E169" s="42"/>
      <c r="F169" s="220" t="s">
        <v>557</v>
      </c>
      <c r="G169" s="42"/>
      <c r="H169" s="42"/>
      <c r="I169" s="221"/>
      <c r="J169" s="42"/>
      <c r="K169" s="42"/>
      <c r="L169" s="46"/>
      <c r="M169" s="222"/>
      <c r="N169" s="223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152</v>
      </c>
      <c r="AU169" s="19" t="s">
        <v>85</v>
      </c>
    </row>
    <row r="170" s="13" customFormat="1">
      <c r="A170" s="13"/>
      <c r="B170" s="231"/>
      <c r="C170" s="232"/>
      <c r="D170" s="219" t="s">
        <v>192</v>
      </c>
      <c r="E170" s="233" t="s">
        <v>19</v>
      </c>
      <c r="F170" s="234" t="s">
        <v>511</v>
      </c>
      <c r="G170" s="232"/>
      <c r="H170" s="233" t="s">
        <v>19</v>
      </c>
      <c r="I170" s="235"/>
      <c r="J170" s="232"/>
      <c r="K170" s="232"/>
      <c r="L170" s="236"/>
      <c r="M170" s="237"/>
      <c r="N170" s="238"/>
      <c r="O170" s="238"/>
      <c r="P170" s="238"/>
      <c r="Q170" s="238"/>
      <c r="R170" s="238"/>
      <c r="S170" s="238"/>
      <c r="T170" s="23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0" t="s">
        <v>192</v>
      </c>
      <c r="AU170" s="240" t="s">
        <v>85</v>
      </c>
      <c r="AV170" s="13" t="s">
        <v>83</v>
      </c>
      <c r="AW170" s="13" t="s">
        <v>37</v>
      </c>
      <c r="AX170" s="13" t="s">
        <v>75</v>
      </c>
      <c r="AY170" s="240" t="s">
        <v>143</v>
      </c>
    </row>
    <row r="171" s="13" customFormat="1">
      <c r="A171" s="13"/>
      <c r="B171" s="231"/>
      <c r="C171" s="232"/>
      <c r="D171" s="219" t="s">
        <v>192</v>
      </c>
      <c r="E171" s="233" t="s">
        <v>19</v>
      </c>
      <c r="F171" s="234" t="s">
        <v>559</v>
      </c>
      <c r="G171" s="232"/>
      <c r="H171" s="233" t="s">
        <v>19</v>
      </c>
      <c r="I171" s="235"/>
      <c r="J171" s="232"/>
      <c r="K171" s="232"/>
      <c r="L171" s="236"/>
      <c r="M171" s="237"/>
      <c r="N171" s="238"/>
      <c r="O171" s="238"/>
      <c r="P171" s="238"/>
      <c r="Q171" s="238"/>
      <c r="R171" s="238"/>
      <c r="S171" s="238"/>
      <c r="T171" s="239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0" t="s">
        <v>192</v>
      </c>
      <c r="AU171" s="240" t="s">
        <v>85</v>
      </c>
      <c r="AV171" s="13" t="s">
        <v>83</v>
      </c>
      <c r="AW171" s="13" t="s">
        <v>37</v>
      </c>
      <c r="AX171" s="13" t="s">
        <v>75</v>
      </c>
      <c r="AY171" s="240" t="s">
        <v>143</v>
      </c>
    </row>
    <row r="172" s="14" customFormat="1">
      <c r="A172" s="14"/>
      <c r="B172" s="241"/>
      <c r="C172" s="242"/>
      <c r="D172" s="219" t="s">
        <v>192</v>
      </c>
      <c r="E172" s="243" t="s">
        <v>19</v>
      </c>
      <c r="F172" s="244" t="s">
        <v>85</v>
      </c>
      <c r="G172" s="242"/>
      <c r="H172" s="245">
        <v>2</v>
      </c>
      <c r="I172" s="246"/>
      <c r="J172" s="242"/>
      <c r="K172" s="242"/>
      <c r="L172" s="247"/>
      <c r="M172" s="248"/>
      <c r="N172" s="249"/>
      <c r="O172" s="249"/>
      <c r="P172" s="249"/>
      <c r="Q172" s="249"/>
      <c r="R172" s="249"/>
      <c r="S172" s="249"/>
      <c r="T172" s="250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1" t="s">
        <v>192</v>
      </c>
      <c r="AU172" s="251" t="s">
        <v>85</v>
      </c>
      <c r="AV172" s="14" t="s">
        <v>85</v>
      </c>
      <c r="AW172" s="14" t="s">
        <v>37</v>
      </c>
      <c r="AX172" s="14" t="s">
        <v>75</v>
      </c>
      <c r="AY172" s="251" t="s">
        <v>143</v>
      </c>
    </row>
    <row r="173" s="15" customFormat="1">
      <c r="A173" s="15"/>
      <c r="B173" s="252"/>
      <c r="C173" s="253"/>
      <c r="D173" s="219" t="s">
        <v>192</v>
      </c>
      <c r="E173" s="254" t="s">
        <v>19</v>
      </c>
      <c r="F173" s="255" t="s">
        <v>203</v>
      </c>
      <c r="G173" s="253"/>
      <c r="H173" s="256">
        <v>2</v>
      </c>
      <c r="I173" s="257"/>
      <c r="J173" s="253"/>
      <c r="K173" s="253"/>
      <c r="L173" s="258"/>
      <c r="M173" s="259"/>
      <c r="N173" s="260"/>
      <c r="O173" s="260"/>
      <c r="P173" s="260"/>
      <c r="Q173" s="260"/>
      <c r="R173" s="260"/>
      <c r="S173" s="260"/>
      <c r="T173" s="261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62" t="s">
        <v>192</v>
      </c>
      <c r="AU173" s="262" t="s">
        <v>85</v>
      </c>
      <c r="AV173" s="15" t="s">
        <v>175</v>
      </c>
      <c r="AW173" s="15" t="s">
        <v>37</v>
      </c>
      <c r="AX173" s="15" t="s">
        <v>83</v>
      </c>
      <c r="AY173" s="262" t="s">
        <v>143</v>
      </c>
    </row>
    <row r="174" s="2" customFormat="1" ht="15.02609" customHeight="1">
      <c r="A174" s="40"/>
      <c r="B174" s="41"/>
      <c r="C174" s="263" t="s">
        <v>270</v>
      </c>
      <c r="D174" s="263" t="s">
        <v>140</v>
      </c>
      <c r="E174" s="264" t="s">
        <v>560</v>
      </c>
      <c r="F174" s="265" t="s">
        <v>561</v>
      </c>
      <c r="G174" s="266" t="s">
        <v>85</v>
      </c>
      <c r="H174" s="267">
        <v>2</v>
      </c>
      <c r="I174" s="268"/>
      <c r="J174" s="269">
        <f>ROUND(I174*H174,2)</f>
        <v>0</v>
      </c>
      <c r="K174" s="265" t="s">
        <v>19</v>
      </c>
      <c r="L174" s="270"/>
      <c r="M174" s="271" t="s">
        <v>19</v>
      </c>
      <c r="N174" s="272" t="s">
        <v>46</v>
      </c>
      <c r="O174" s="86"/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17" t="s">
        <v>241</v>
      </c>
      <c r="AT174" s="217" t="s">
        <v>140</v>
      </c>
      <c r="AU174" s="217" t="s">
        <v>85</v>
      </c>
      <c r="AY174" s="19" t="s">
        <v>143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9" t="s">
        <v>83</v>
      </c>
      <c r="BK174" s="218">
        <f>ROUND(I174*H174,2)</f>
        <v>0</v>
      </c>
      <c r="BL174" s="19" t="s">
        <v>175</v>
      </c>
      <c r="BM174" s="217" t="s">
        <v>562</v>
      </c>
    </row>
    <row r="175" s="2" customFormat="1">
      <c r="A175" s="40"/>
      <c r="B175" s="41"/>
      <c r="C175" s="42"/>
      <c r="D175" s="219" t="s">
        <v>152</v>
      </c>
      <c r="E175" s="42"/>
      <c r="F175" s="220" t="s">
        <v>561</v>
      </c>
      <c r="G175" s="42"/>
      <c r="H175" s="42"/>
      <c r="I175" s="221"/>
      <c r="J175" s="42"/>
      <c r="K175" s="42"/>
      <c r="L175" s="46"/>
      <c r="M175" s="222"/>
      <c r="N175" s="223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152</v>
      </c>
      <c r="AU175" s="19" t="s">
        <v>85</v>
      </c>
    </row>
    <row r="176" s="13" customFormat="1">
      <c r="A176" s="13"/>
      <c r="B176" s="231"/>
      <c r="C176" s="232"/>
      <c r="D176" s="219" t="s">
        <v>192</v>
      </c>
      <c r="E176" s="233" t="s">
        <v>19</v>
      </c>
      <c r="F176" s="234" t="s">
        <v>511</v>
      </c>
      <c r="G176" s="232"/>
      <c r="H176" s="233" t="s">
        <v>19</v>
      </c>
      <c r="I176" s="235"/>
      <c r="J176" s="232"/>
      <c r="K176" s="232"/>
      <c r="L176" s="236"/>
      <c r="M176" s="237"/>
      <c r="N176" s="238"/>
      <c r="O176" s="238"/>
      <c r="P176" s="238"/>
      <c r="Q176" s="238"/>
      <c r="R176" s="238"/>
      <c r="S176" s="238"/>
      <c r="T176" s="23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0" t="s">
        <v>192</v>
      </c>
      <c r="AU176" s="240" t="s">
        <v>85</v>
      </c>
      <c r="AV176" s="13" t="s">
        <v>83</v>
      </c>
      <c r="AW176" s="13" t="s">
        <v>37</v>
      </c>
      <c r="AX176" s="13" t="s">
        <v>75</v>
      </c>
      <c r="AY176" s="240" t="s">
        <v>143</v>
      </c>
    </row>
    <row r="177" s="13" customFormat="1">
      <c r="A177" s="13"/>
      <c r="B177" s="231"/>
      <c r="C177" s="232"/>
      <c r="D177" s="219" t="s">
        <v>192</v>
      </c>
      <c r="E177" s="233" t="s">
        <v>19</v>
      </c>
      <c r="F177" s="234" t="s">
        <v>563</v>
      </c>
      <c r="G177" s="232"/>
      <c r="H177" s="233" t="s">
        <v>19</v>
      </c>
      <c r="I177" s="235"/>
      <c r="J177" s="232"/>
      <c r="K177" s="232"/>
      <c r="L177" s="236"/>
      <c r="M177" s="237"/>
      <c r="N177" s="238"/>
      <c r="O177" s="238"/>
      <c r="P177" s="238"/>
      <c r="Q177" s="238"/>
      <c r="R177" s="238"/>
      <c r="S177" s="238"/>
      <c r="T177" s="23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0" t="s">
        <v>192</v>
      </c>
      <c r="AU177" s="240" t="s">
        <v>85</v>
      </c>
      <c r="AV177" s="13" t="s">
        <v>83</v>
      </c>
      <c r="AW177" s="13" t="s">
        <v>37</v>
      </c>
      <c r="AX177" s="13" t="s">
        <v>75</v>
      </c>
      <c r="AY177" s="240" t="s">
        <v>143</v>
      </c>
    </row>
    <row r="178" s="14" customFormat="1">
      <c r="A178" s="14"/>
      <c r="B178" s="241"/>
      <c r="C178" s="242"/>
      <c r="D178" s="219" t="s">
        <v>192</v>
      </c>
      <c r="E178" s="243" t="s">
        <v>19</v>
      </c>
      <c r="F178" s="244" t="s">
        <v>85</v>
      </c>
      <c r="G178" s="242"/>
      <c r="H178" s="245">
        <v>2</v>
      </c>
      <c r="I178" s="246"/>
      <c r="J178" s="242"/>
      <c r="K178" s="242"/>
      <c r="L178" s="247"/>
      <c r="M178" s="248"/>
      <c r="N178" s="249"/>
      <c r="O178" s="249"/>
      <c r="P178" s="249"/>
      <c r="Q178" s="249"/>
      <c r="R178" s="249"/>
      <c r="S178" s="249"/>
      <c r="T178" s="250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1" t="s">
        <v>192</v>
      </c>
      <c r="AU178" s="251" t="s">
        <v>85</v>
      </c>
      <c r="AV178" s="14" t="s">
        <v>85</v>
      </c>
      <c r="AW178" s="14" t="s">
        <v>37</v>
      </c>
      <c r="AX178" s="14" t="s">
        <v>75</v>
      </c>
      <c r="AY178" s="251" t="s">
        <v>143</v>
      </c>
    </row>
    <row r="179" s="15" customFormat="1">
      <c r="A179" s="15"/>
      <c r="B179" s="252"/>
      <c r="C179" s="253"/>
      <c r="D179" s="219" t="s">
        <v>192</v>
      </c>
      <c r="E179" s="254" t="s">
        <v>19</v>
      </c>
      <c r="F179" s="255" t="s">
        <v>203</v>
      </c>
      <c r="G179" s="253"/>
      <c r="H179" s="256">
        <v>2</v>
      </c>
      <c r="I179" s="257"/>
      <c r="J179" s="253"/>
      <c r="K179" s="253"/>
      <c r="L179" s="258"/>
      <c r="M179" s="259"/>
      <c r="N179" s="260"/>
      <c r="O179" s="260"/>
      <c r="P179" s="260"/>
      <c r="Q179" s="260"/>
      <c r="R179" s="260"/>
      <c r="S179" s="260"/>
      <c r="T179" s="261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62" t="s">
        <v>192</v>
      </c>
      <c r="AU179" s="262" t="s">
        <v>85</v>
      </c>
      <c r="AV179" s="15" t="s">
        <v>175</v>
      </c>
      <c r="AW179" s="15" t="s">
        <v>37</v>
      </c>
      <c r="AX179" s="15" t="s">
        <v>83</v>
      </c>
      <c r="AY179" s="262" t="s">
        <v>143</v>
      </c>
    </row>
    <row r="180" s="2" customFormat="1" ht="21.28696" customHeight="1">
      <c r="A180" s="40"/>
      <c r="B180" s="41"/>
      <c r="C180" s="206" t="s">
        <v>280</v>
      </c>
      <c r="D180" s="206" t="s">
        <v>146</v>
      </c>
      <c r="E180" s="207" t="s">
        <v>564</v>
      </c>
      <c r="F180" s="208" t="s">
        <v>565</v>
      </c>
      <c r="G180" s="209" t="s">
        <v>566</v>
      </c>
      <c r="H180" s="210">
        <v>32</v>
      </c>
      <c r="I180" s="211"/>
      <c r="J180" s="212">
        <f>ROUND(I180*H180,2)</f>
        <v>0</v>
      </c>
      <c r="K180" s="208" t="s">
        <v>19</v>
      </c>
      <c r="L180" s="46"/>
      <c r="M180" s="213" t="s">
        <v>19</v>
      </c>
      <c r="N180" s="214" t="s">
        <v>46</v>
      </c>
      <c r="O180" s="86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17" t="s">
        <v>175</v>
      </c>
      <c r="AT180" s="217" t="s">
        <v>146</v>
      </c>
      <c r="AU180" s="217" t="s">
        <v>85</v>
      </c>
      <c r="AY180" s="19" t="s">
        <v>143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9" t="s">
        <v>83</v>
      </c>
      <c r="BK180" s="218">
        <f>ROUND(I180*H180,2)</f>
        <v>0</v>
      </c>
      <c r="BL180" s="19" t="s">
        <v>175</v>
      </c>
      <c r="BM180" s="217" t="s">
        <v>567</v>
      </c>
    </row>
    <row r="181" s="2" customFormat="1">
      <c r="A181" s="40"/>
      <c r="B181" s="41"/>
      <c r="C181" s="42"/>
      <c r="D181" s="219" t="s">
        <v>152</v>
      </c>
      <c r="E181" s="42"/>
      <c r="F181" s="220" t="s">
        <v>565</v>
      </c>
      <c r="G181" s="42"/>
      <c r="H181" s="42"/>
      <c r="I181" s="221"/>
      <c r="J181" s="42"/>
      <c r="K181" s="42"/>
      <c r="L181" s="46"/>
      <c r="M181" s="222"/>
      <c r="N181" s="223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152</v>
      </c>
      <c r="AU181" s="19" t="s">
        <v>85</v>
      </c>
    </row>
    <row r="182" s="13" customFormat="1">
      <c r="A182" s="13"/>
      <c r="B182" s="231"/>
      <c r="C182" s="232"/>
      <c r="D182" s="219" t="s">
        <v>192</v>
      </c>
      <c r="E182" s="233" t="s">
        <v>19</v>
      </c>
      <c r="F182" s="234" t="s">
        <v>511</v>
      </c>
      <c r="G182" s="232"/>
      <c r="H182" s="233" t="s">
        <v>19</v>
      </c>
      <c r="I182" s="235"/>
      <c r="J182" s="232"/>
      <c r="K182" s="232"/>
      <c r="L182" s="236"/>
      <c r="M182" s="237"/>
      <c r="N182" s="238"/>
      <c r="O182" s="238"/>
      <c r="P182" s="238"/>
      <c r="Q182" s="238"/>
      <c r="R182" s="238"/>
      <c r="S182" s="238"/>
      <c r="T182" s="23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0" t="s">
        <v>192</v>
      </c>
      <c r="AU182" s="240" t="s">
        <v>85</v>
      </c>
      <c r="AV182" s="13" t="s">
        <v>83</v>
      </c>
      <c r="AW182" s="13" t="s">
        <v>37</v>
      </c>
      <c r="AX182" s="13" t="s">
        <v>75</v>
      </c>
      <c r="AY182" s="240" t="s">
        <v>143</v>
      </c>
    </row>
    <row r="183" s="13" customFormat="1">
      <c r="A183" s="13"/>
      <c r="B183" s="231"/>
      <c r="C183" s="232"/>
      <c r="D183" s="219" t="s">
        <v>192</v>
      </c>
      <c r="E183" s="233" t="s">
        <v>19</v>
      </c>
      <c r="F183" s="234" t="s">
        <v>568</v>
      </c>
      <c r="G183" s="232"/>
      <c r="H183" s="233" t="s">
        <v>19</v>
      </c>
      <c r="I183" s="235"/>
      <c r="J183" s="232"/>
      <c r="K183" s="232"/>
      <c r="L183" s="236"/>
      <c r="M183" s="237"/>
      <c r="N183" s="238"/>
      <c r="O183" s="238"/>
      <c r="P183" s="238"/>
      <c r="Q183" s="238"/>
      <c r="R183" s="238"/>
      <c r="S183" s="238"/>
      <c r="T183" s="23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0" t="s">
        <v>192</v>
      </c>
      <c r="AU183" s="240" t="s">
        <v>85</v>
      </c>
      <c r="AV183" s="13" t="s">
        <v>83</v>
      </c>
      <c r="AW183" s="13" t="s">
        <v>37</v>
      </c>
      <c r="AX183" s="13" t="s">
        <v>75</v>
      </c>
      <c r="AY183" s="240" t="s">
        <v>143</v>
      </c>
    </row>
    <row r="184" s="14" customFormat="1">
      <c r="A184" s="14"/>
      <c r="B184" s="241"/>
      <c r="C184" s="242"/>
      <c r="D184" s="219" t="s">
        <v>192</v>
      </c>
      <c r="E184" s="243" t="s">
        <v>19</v>
      </c>
      <c r="F184" s="244" t="s">
        <v>569</v>
      </c>
      <c r="G184" s="242"/>
      <c r="H184" s="245">
        <v>16</v>
      </c>
      <c r="I184" s="246"/>
      <c r="J184" s="242"/>
      <c r="K184" s="242"/>
      <c r="L184" s="247"/>
      <c r="M184" s="248"/>
      <c r="N184" s="249"/>
      <c r="O184" s="249"/>
      <c r="P184" s="249"/>
      <c r="Q184" s="249"/>
      <c r="R184" s="249"/>
      <c r="S184" s="249"/>
      <c r="T184" s="250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1" t="s">
        <v>192</v>
      </c>
      <c r="AU184" s="251" t="s">
        <v>85</v>
      </c>
      <c r="AV184" s="14" t="s">
        <v>85</v>
      </c>
      <c r="AW184" s="14" t="s">
        <v>37</v>
      </c>
      <c r="AX184" s="14" t="s">
        <v>75</v>
      </c>
      <c r="AY184" s="251" t="s">
        <v>143</v>
      </c>
    </row>
    <row r="185" s="13" customFormat="1">
      <c r="A185" s="13"/>
      <c r="B185" s="231"/>
      <c r="C185" s="232"/>
      <c r="D185" s="219" t="s">
        <v>192</v>
      </c>
      <c r="E185" s="233" t="s">
        <v>19</v>
      </c>
      <c r="F185" s="234" t="s">
        <v>570</v>
      </c>
      <c r="G185" s="232"/>
      <c r="H185" s="233" t="s">
        <v>19</v>
      </c>
      <c r="I185" s="235"/>
      <c r="J185" s="232"/>
      <c r="K185" s="232"/>
      <c r="L185" s="236"/>
      <c r="M185" s="237"/>
      <c r="N185" s="238"/>
      <c r="O185" s="238"/>
      <c r="P185" s="238"/>
      <c r="Q185" s="238"/>
      <c r="R185" s="238"/>
      <c r="S185" s="238"/>
      <c r="T185" s="23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0" t="s">
        <v>192</v>
      </c>
      <c r="AU185" s="240" t="s">
        <v>85</v>
      </c>
      <c r="AV185" s="13" t="s">
        <v>83</v>
      </c>
      <c r="AW185" s="13" t="s">
        <v>37</v>
      </c>
      <c r="AX185" s="13" t="s">
        <v>75</v>
      </c>
      <c r="AY185" s="240" t="s">
        <v>143</v>
      </c>
    </row>
    <row r="186" s="14" customFormat="1">
      <c r="A186" s="14"/>
      <c r="B186" s="241"/>
      <c r="C186" s="242"/>
      <c r="D186" s="219" t="s">
        <v>192</v>
      </c>
      <c r="E186" s="243" t="s">
        <v>19</v>
      </c>
      <c r="F186" s="244" t="s">
        <v>569</v>
      </c>
      <c r="G186" s="242"/>
      <c r="H186" s="245">
        <v>16</v>
      </c>
      <c r="I186" s="246"/>
      <c r="J186" s="242"/>
      <c r="K186" s="242"/>
      <c r="L186" s="247"/>
      <c r="M186" s="248"/>
      <c r="N186" s="249"/>
      <c r="O186" s="249"/>
      <c r="P186" s="249"/>
      <c r="Q186" s="249"/>
      <c r="R186" s="249"/>
      <c r="S186" s="249"/>
      <c r="T186" s="250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1" t="s">
        <v>192</v>
      </c>
      <c r="AU186" s="251" t="s">
        <v>85</v>
      </c>
      <c r="AV186" s="14" t="s">
        <v>85</v>
      </c>
      <c r="AW186" s="14" t="s">
        <v>37</v>
      </c>
      <c r="AX186" s="14" t="s">
        <v>75</v>
      </c>
      <c r="AY186" s="251" t="s">
        <v>143</v>
      </c>
    </row>
    <row r="187" s="15" customFormat="1">
      <c r="A187" s="15"/>
      <c r="B187" s="252"/>
      <c r="C187" s="253"/>
      <c r="D187" s="219" t="s">
        <v>192</v>
      </c>
      <c r="E187" s="254" t="s">
        <v>19</v>
      </c>
      <c r="F187" s="255" t="s">
        <v>203</v>
      </c>
      <c r="G187" s="253"/>
      <c r="H187" s="256">
        <v>32</v>
      </c>
      <c r="I187" s="257"/>
      <c r="J187" s="253"/>
      <c r="K187" s="253"/>
      <c r="L187" s="258"/>
      <c r="M187" s="259"/>
      <c r="N187" s="260"/>
      <c r="O187" s="260"/>
      <c r="P187" s="260"/>
      <c r="Q187" s="260"/>
      <c r="R187" s="260"/>
      <c r="S187" s="260"/>
      <c r="T187" s="261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62" t="s">
        <v>192</v>
      </c>
      <c r="AU187" s="262" t="s">
        <v>85</v>
      </c>
      <c r="AV187" s="15" t="s">
        <v>175</v>
      </c>
      <c r="AW187" s="15" t="s">
        <v>37</v>
      </c>
      <c r="AX187" s="15" t="s">
        <v>83</v>
      </c>
      <c r="AY187" s="262" t="s">
        <v>143</v>
      </c>
    </row>
    <row r="188" s="2" customFormat="1" ht="15.02609" customHeight="1">
      <c r="A188" s="40"/>
      <c r="B188" s="41"/>
      <c r="C188" s="206" t="s">
        <v>285</v>
      </c>
      <c r="D188" s="206" t="s">
        <v>146</v>
      </c>
      <c r="E188" s="207" t="s">
        <v>571</v>
      </c>
      <c r="F188" s="208" t="s">
        <v>572</v>
      </c>
      <c r="G188" s="209" t="s">
        <v>19</v>
      </c>
      <c r="H188" s="210">
        <v>4</v>
      </c>
      <c r="I188" s="211"/>
      <c r="J188" s="212">
        <f>ROUND(I188*H188,2)</f>
        <v>0</v>
      </c>
      <c r="K188" s="208" t="s">
        <v>19</v>
      </c>
      <c r="L188" s="46"/>
      <c r="M188" s="213" t="s">
        <v>19</v>
      </c>
      <c r="N188" s="214" t="s">
        <v>46</v>
      </c>
      <c r="O188" s="86"/>
      <c r="P188" s="215">
        <f>O188*H188</f>
        <v>0</v>
      </c>
      <c r="Q188" s="215">
        <v>0</v>
      </c>
      <c r="R188" s="215">
        <f>Q188*H188</f>
        <v>0</v>
      </c>
      <c r="S188" s="215">
        <v>0</v>
      </c>
      <c r="T188" s="21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17" t="s">
        <v>175</v>
      </c>
      <c r="AT188" s="217" t="s">
        <v>146</v>
      </c>
      <c r="AU188" s="217" t="s">
        <v>85</v>
      </c>
      <c r="AY188" s="19" t="s">
        <v>143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9" t="s">
        <v>83</v>
      </c>
      <c r="BK188" s="218">
        <f>ROUND(I188*H188,2)</f>
        <v>0</v>
      </c>
      <c r="BL188" s="19" t="s">
        <v>175</v>
      </c>
      <c r="BM188" s="217" t="s">
        <v>573</v>
      </c>
    </row>
    <row r="189" s="2" customFormat="1">
      <c r="A189" s="40"/>
      <c r="B189" s="41"/>
      <c r="C189" s="42"/>
      <c r="D189" s="219" t="s">
        <v>152</v>
      </c>
      <c r="E189" s="42"/>
      <c r="F189" s="220" t="s">
        <v>572</v>
      </c>
      <c r="G189" s="42"/>
      <c r="H189" s="42"/>
      <c r="I189" s="221"/>
      <c r="J189" s="42"/>
      <c r="K189" s="42"/>
      <c r="L189" s="46"/>
      <c r="M189" s="222"/>
      <c r="N189" s="223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152</v>
      </c>
      <c r="AU189" s="19" t="s">
        <v>85</v>
      </c>
    </row>
    <row r="190" s="13" customFormat="1">
      <c r="A190" s="13"/>
      <c r="B190" s="231"/>
      <c r="C190" s="232"/>
      <c r="D190" s="219" t="s">
        <v>192</v>
      </c>
      <c r="E190" s="233" t="s">
        <v>19</v>
      </c>
      <c r="F190" s="234" t="s">
        <v>511</v>
      </c>
      <c r="G190" s="232"/>
      <c r="H190" s="233" t="s">
        <v>19</v>
      </c>
      <c r="I190" s="235"/>
      <c r="J190" s="232"/>
      <c r="K190" s="232"/>
      <c r="L190" s="236"/>
      <c r="M190" s="237"/>
      <c r="N190" s="238"/>
      <c r="O190" s="238"/>
      <c r="P190" s="238"/>
      <c r="Q190" s="238"/>
      <c r="R190" s="238"/>
      <c r="S190" s="238"/>
      <c r="T190" s="239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0" t="s">
        <v>192</v>
      </c>
      <c r="AU190" s="240" t="s">
        <v>85</v>
      </c>
      <c r="AV190" s="13" t="s">
        <v>83</v>
      </c>
      <c r="AW190" s="13" t="s">
        <v>37</v>
      </c>
      <c r="AX190" s="13" t="s">
        <v>75</v>
      </c>
      <c r="AY190" s="240" t="s">
        <v>143</v>
      </c>
    </row>
    <row r="191" s="13" customFormat="1">
      <c r="A191" s="13"/>
      <c r="B191" s="231"/>
      <c r="C191" s="232"/>
      <c r="D191" s="219" t="s">
        <v>192</v>
      </c>
      <c r="E191" s="233" t="s">
        <v>19</v>
      </c>
      <c r="F191" s="234" t="s">
        <v>574</v>
      </c>
      <c r="G191" s="232"/>
      <c r="H191" s="233" t="s">
        <v>19</v>
      </c>
      <c r="I191" s="235"/>
      <c r="J191" s="232"/>
      <c r="K191" s="232"/>
      <c r="L191" s="236"/>
      <c r="M191" s="237"/>
      <c r="N191" s="238"/>
      <c r="O191" s="238"/>
      <c r="P191" s="238"/>
      <c r="Q191" s="238"/>
      <c r="R191" s="238"/>
      <c r="S191" s="238"/>
      <c r="T191" s="23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0" t="s">
        <v>192</v>
      </c>
      <c r="AU191" s="240" t="s">
        <v>85</v>
      </c>
      <c r="AV191" s="13" t="s">
        <v>83</v>
      </c>
      <c r="AW191" s="13" t="s">
        <v>37</v>
      </c>
      <c r="AX191" s="13" t="s">
        <v>75</v>
      </c>
      <c r="AY191" s="240" t="s">
        <v>143</v>
      </c>
    </row>
    <row r="192" s="14" customFormat="1">
      <c r="A192" s="14"/>
      <c r="B192" s="241"/>
      <c r="C192" s="242"/>
      <c r="D192" s="219" t="s">
        <v>192</v>
      </c>
      <c r="E192" s="243" t="s">
        <v>19</v>
      </c>
      <c r="F192" s="244" t="s">
        <v>175</v>
      </c>
      <c r="G192" s="242"/>
      <c r="H192" s="245">
        <v>4</v>
      </c>
      <c r="I192" s="246"/>
      <c r="J192" s="242"/>
      <c r="K192" s="242"/>
      <c r="L192" s="247"/>
      <c r="M192" s="248"/>
      <c r="N192" s="249"/>
      <c r="O192" s="249"/>
      <c r="P192" s="249"/>
      <c r="Q192" s="249"/>
      <c r="R192" s="249"/>
      <c r="S192" s="249"/>
      <c r="T192" s="25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1" t="s">
        <v>192</v>
      </c>
      <c r="AU192" s="251" t="s">
        <v>85</v>
      </c>
      <c r="AV192" s="14" t="s">
        <v>85</v>
      </c>
      <c r="AW192" s="14" t="s">
        <v>37</v>
      </c>
      <c r="AX192" s="14" t="s">
        <v>75</v>
      </c>
      <c r="AY192" s="251" t="s">
        <v>143</v>
      </c>
    </row>
    <row r="193" s="15" customFormat="1">
      <c r="A193" s="15"/>
      <c r="B193" s="252"/>
      <c r="C193" s="253"/>
      <c r="D193" s="219" t="s">
        <v>192</v>
      </c>
      <c r="E193" s="254" t="s">
        <v>19</v>
      </c>
      <c r="F193" s="255" t="s">
        <v>203</v>
      </c>
      <c r="G193" s="253"/>
      <c r="H193" s="256">
        <v>4</v>
      </c>
      <c r="I193" s="257"/>
      <c r="J193" s="253"/>
      <c r="K193" s="253"/>
      <c r="L193" s="258"/>
      <c r="M193" s="259"/>
      <c r="N193" s="260"/>
      <c r="O193" s="260"/>
      <c r="P193" s="260"/>
      <c r="Q193" s="260"/>
      <c r="R193" s="260"/>
      <c r="S193" s="260"/>
      <c r="T193" s="261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2" t="s">
        <v>192</v>
      </c>
      <c r="AU193" s="262" t="s">
        <v>85</v>
      </c>
      <c r="AV193" s="15" t="s">
        <v>175</v>
      </c>
      <c r="AW193" s="15" t="s">
        <v>37</v>
      </c>
      <c r="AX193" s="15" t="s">
        <v>83</v>
      </c>
      <c r="AY193" s="262" t="s">
        <v>143</v>
      </c>
    </row>
    <row r="194" s="2" customFormat="1" ht="23.68696" customHeight="1">
      <c r="A194" s="40"/>
      <c r="B194" s="41"/>
      <c r="C194" s="206" t="s">
        <v>220</v>
      </c>
      <c r="D194" s="206" t="s">
        <v>146</v>
      </c>
      <c r="E194" s="207" t="s">
        <v>575</v>
      </c>
      <c r="F194" s="208" t="s">
        <v>576</v>
      </c>
      <c r="G194" s="209" t="s">
        <v>370</v>
      </c>
      <c r="H194" s="210">
        <v>13</v>
      </c>
      <c r="I194" s="211"/>
      <c r="J194" s="212">
        <f>ROUND(I194*H194,2)</f>
        <v>0</v>
      </c>
      <c r="K194" s="208" t="s">
        <v>19</v>
      </c>
      <c r="L194" s="46"/>
      <c r="M194" s="213" t="s">
        <v>19</v>
      </c>
      <c r="N194" s="214" t="s">
        <v>46</v>
      </c>
      <c r="O194" s="86"/>
      <c r="P194" s="215">
        <f>O194*H194</f>
        <v>0</v>
      </c>
      <c r="Q194" s="215">
        <v>0</v>
      </c>
      <c r="R194" s="215">
        <f>Q194*H194</f>
        <v>0</v>
      </c>
      <c r="S194" s="215">
        <v>0</v>
      </c>
      <c r="T194" s="21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17" t="s">
        <v>175</v>
      </c>
      <c r="AT194" s="217" t="s">
        <v>146</v>
      </c>
      <c r="AU194" s="217" t="s">
        <v>85</v>
      </c>
      <c r="AY194" s="19" t="s">
        <v>143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9" t="s">
        <v>83</v>
      </c>
      <c r="BK194" s="218">
        <f>ROUND(I194*H194,2)</f>
        <v>0</v>
      </c>
      <c r="BL194" s="19" t="s">
        <v>175</v>
      </c>
      <c r="BM194" s="217" t="s">
        <v>577</v>
      </c>
    </row>
    <row r="195" s="2" customFormat="1">
      <c r="A195" s="40"/>
      <c r="B195" s="41"/>
      <c r="C195" s="42"/>
      <c r="D195" s="219" t="s">
        <v>152</v>
      </c>
      <c r="E195" s="42"/>
      <c r="F195" s="220" t="s">
        <v>576</v>
      </c>
      <c r="G195" s="42"/>
      <c r="H195" s="42"/>
      <c r="I195" s="221"/>
      <c r="J195" s="42"/>
      <c r="K195" s="42"/>
      <c r="L195" s="46"/>
      <c r="M195" s="222"/>
      <c r="N195" s="223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152</v>
      </c>
      <c r="AU195" s="19" t="s">
        <v>85</v>
      </c>
    </row>
    <row r="196" s="13" customFormat="1">
      <c r="A196" s="13"/>
      <c r="B196" s="231"/>
      <c r="C196" s="232"/>
      <c r="D196" s="219" t="s">
        <v>192</v>
      </c>
      <c r="E196" s="233" t="s">
        <v>19</v>
      </c>
      <c r="F196" s="234" t="s">
        <v>511</v>
      </c>
      <c r="G196" s="232"/>
      <c r="H196" s="233" t="s">
        <v>19</v>
      </c>
      <c r="I196" s="235"/>
      <c r="J196" s="232"/>
      <c r="K196" s="232"/>
      <c r="L196" s="236"/>
      <c r="M196" s="237"/>
      <c r="N196" s="238"/>
      <c r="O196" s="238"/>
      <c r="P196" s="238"/>
      <c r="Q196" s="238"/>
      <c r="R196" s="238"/>
      <c r="S196" s="238"/>
      <c r="T196" s="23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0" t="s">
        <v>192</v>
      </c>
      <c r="AU196" s="240" t="s">
        <v>85</v>
      </c>
      <c r="AV196" s="13" t="s">
        <v>83</v>
      </c>
      <c r="AW196" s="13" t="s">
        <v>37</v>
      </c>
      <c r="AX196" s="13" t="s">
        <v>75</v>
      </c>
      <c r="AY196" s="240" t="s">
        <v>143</v>
      </c>
    </row>
    <row r="197" s="13" customFormat="1">
      <c r="A197" s="13"/>
      <c r="B197" s="231"/>
      <c r="C197" s="232"/>
      <c r="D197" s="219" t="s">
        <v>192</v>
      </c>
      <c r="E197" s="233" t="s">
        <v>19</v>
      </c>
      <c r="F197" s="234" t="s">
        <v>578</v>
      </c>
      <c r="G197" s="232"/>
      <c r="H197" s="233" t="s">
        <v>19</v>
      </c>
      <c r="I197" s="235"/>
      <c r="J197" s="232"/>
      <c r="K197" s="232"/>
      <c r="L197" s="236"/>
      <c r="M197" s="237"/>
      <c r="N197" s="238"/>
      <c r="O197" s="238"/>
      <c r="P197" s="238"/>
      <c r="Q197" s="238"/>
      <c r="R197" s="238"/>
      <c r="S197" s="238"/>
      <c r="T197" s="23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0" t="s">
        <v>192</v>
      </c>
      <c r="AU197" s="240" t="s">
        <v>85</v>
      </c>
      <c r="AV197" s="13" t="s">
        <v>83</v>
      </c>
      <c r="AW197" s="13" t="s">
        <v>37</v>
      </c>
      <c r="AX197" s="13" t="s">
        <v>75</v>
      </c>
      <c r="AY197" s="240" t="s">
        <v>143</v>
      </c>
    </row>
    <row r="198" s="14" customFormat="1">
      <c r="A198" s="14"/>
      <c r="B198" s="241"/>
      <c r="C198" s="242"/>
      <c r="D198" s="219" t="s">
        <v>192</v>
      </c>
      <c r="E198" s="243" t="s">
        <v>19</v>
      </c>
      <c r="F198" s="244" t="s">
        <v>270</v>
      </c>
      <c r="G198" s="242"/>
      <c r="H198" s="245">
        <v>13</v>
      </c>
      <c r="I198" s="246"/>
      <c r="J198" s="242"/>
      <c r="K198" s="242"/>
      <c r="L198" s="247"/>
      <c r="M198" s="248"/>
      <c r="N198" s="249"/>
      <c r="O198" s="249"/>
      <c r="P198" s="249"/>
      <c r="Q198" s="249"/>
      <c r="R198" s="249"/>
      <c r="S198" s="249"/>
      <c r="T198" s="25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1" t="s">
        <v>192</v>
      </c>
      <c r="AU198" s="251" t="s">
        <v>85</v>
      </c>
      <c r="AV198" s="14" t="s">
        <v>85</v>
      </c>
      <c r="AW198" s="14" t="s">
        <v>37</v>
      </c>
      <c r="AX198" s="14" t="s">
        <v>75</v>
      </c>
      <c r="AY198" s="251" t="s">
        <v>143</v>
      </c>
    </row>
    <row r="199" s="15" customFormat="1">
      <c r="A199" s="15"/>
      <c r="B199" s="252"/>
      <c r="C199" s="253"/>
      <c r="D199" s="219" t="s">
        <v>192</v>
      </c>
      <c r="E199" s="254" t="s">
        <v>19</v>
      </c>
      <c r="F199" s="255" t="s">
        <v>203</v>
      </c>
      <c r="G199" s="253"/>
      <c r="H199" s="256">
        <v>13</v>
      </c>
      <c r="I199" s="257"/>
      <c r="J199" s="253"/>
      <c r="K199" s="253"/>
      <c r="L199" s="258"/>
      <c r="M199" s="259"/>
      <c r="N199" s="260"/>
      <c r="O199" s="260"/>
      <c r="P199" s="260"/>
      <c r="Q199" s="260"/>
      <c r="R199" s="260"/>
      <c r="S199" s="260"/>
      <c r="T199" s="261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62" t="s">
        <v>192</v>
      </c>
      <c r="AU199" s="262" t="s">
        <v>85</v>
      </c>
      <c r="AV199" s="15" t="s">
        <v>175</v>
      </c>
      <c r="AW199" s="15" t="s">
        <v>37</v>
      </c>
      <c r="AX199" s="15" t="s">
        <v>83</v>
      </c>
      <c r="AY199" s="262" t="s">
        <v>143</v>
      </c>
    </row>
    <row r="200" s="12" customFormat="1" ht="25.92" customHeight="1">
      <c r="A200" s="12"/>
      <c r="B200" s="190"/>
      <c r="C200" s="191"/>
      <c r="D200" s="192" t="s">
        <v>74</v>
      </c>
      <c r="E200" s="193" t="s">
        <v>579</v>
      </c>
      <c r="F200" s="193" t="s">
        <v>580</v>
      </c>
      <c r="G200" s="191"/>
      <c r="H200" s="191"/>
      <c r="I200" s="194"/>
      <c r="J200" s="195">
        <f>BK200</f>
        <v>0</v>
      </c>
      <c r="K200" s="191"/>
      <c r="L200" s="196"/>
      <c r="M200" s="197"/>
      <c r="N200" s="198"/>
      <c r="O200" s="198"/>
      <c r="P200" s="199">
        <f>P201</f>
        <v>0</v>
      </c>
      <c r="Q200" s="198"/>
      <c r="R200" s="199">
        <f>R201</f>
        <v>0</v>
      </c>
      <c r="S200" s="198"/>
      <c r="T200" s="200">
        <f>T201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01" t="s">
        <v>85</v>
      </c>
      <c r="AT200" s="202" t="s">
        <v>74</v>
      </c>
      <c r="AU200" s="202" t="s">
        <v>75</v>
      </c>
      <c r="AY200" s="201" t="s">
        <v>143</v>
      </c>
      <c r="BK200" s="203">
        <f>BK201</f>
        <v>0</v>
      </c>
    </row>
    <row r="201" s="12" customFormat="1" ht="22.8" customHeight="1">
      <c r="A201" s="12"/>
      <c r="B201" s="190"/>
      <c r="C201" s="191"/>
      <c r="D201" s="192" t="s">
        <v>74</v>
      </c>
      <c r="E201" s="204" t="s">
        <v>581</v>
      </c>
      <c r="F201" s="204" t="s">
        <v>582</v>
      </c>
      <c r="G201" s="191"/>
      <c r="H201" s="191"/>
      <c r="I201" s="194"/>
      <c r="J201" s="205">
        <f>BK201</f>
        <v>0</v>
      </c>
      <c r="K201" s="191"/>
      <c r="L201" s="196"/>
      <c r="M201" s="197"/>
      <c r="N201" s="198"/>
      <c r="O201" s="198"/>
      <c r="P201" s="199">
        <f>SUM(P202:P213)</f>
        <v>0</v>
      </c>
      <c r="Q201" s="198"/>
      <c r="R201" s="199">
        <f>SUM(R202:R213)</f>
        <v>0</v>
      </c>
      <c r="S201" s="198"/>
      <c r="T201" s="200">
        <f>SUM(T202:T213)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01" t="s">
        <v>85</v>
      </c>
      <c r="AT201" s="202" t="s">
        <v>74</v>
      </c>
      <c r="AU201" s="202" t="s">
        <v>83</v>
      </c>
      <c r="AY201" s="201" t="s">
        <v>143</v>
      </c>
      <c r="BK201" s="203">
        <f>SUM(BK202:BK213)</f>
        <v>0</v>
      </c>
    </row>
    <row r="202" s="2" customFormat="1" ht="15.02609" customHeight="1">
      <c r="A202" s="40"/>
      <c r="B202" s="41"/>
      <c r="C202" s="206" t="s">
        <v>293</v>
      </c>
      <c r="D202" s="206" t="s">
        <v>146</v>
      </c>
      <c r="E202" s="207" t="s">
        <v>583</v>
      </c>
      <c r="F202" s="208" t="s">
        <v>584</v>
      </c>
      <c r="G202" s="209" t="s">
        <v>370</v>
      </c>
      <c r="H202" s="210">
        <v>1</v>
      </c>
      <c r="I202" s="211"/>
      <c r="J202" s="212">
        <f>ROUND(I202*H202,2)</f>
        <v>0</v>
      </c>
      <c r="K202" s="208" t="s">
        <v>19</v>
      </c>
      <c r="L202" s="46"/>
      <c r="M202" s="213" t="s">
        <v>19</v>
      </c>
      <c r="N202" s="214" t="s">
        <v>46</v>
      </c>
      <c r="O202" s="86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220</v>
      </c>
      <c r="AT202" s="217" t="s">
        <v>146</v>
      </c>
      <c r="AU202" s="217" t="s">
        <v>85</v>
      </c>
      <c r="AY202" s="19" t="s">
        <v>143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9" t="s">
        <v>83</v>
      </c>
      <c r="BK202" s="218">
        <f>ROUND(I202*H202,2)</f>
        <v>0</v>
      </c>
      <c r="BL202" s="19" t="s">
        <v>220</v>
      </c>
      <c r="BM202" s="217" t="s">
        <v>585</v>
      </c>
    </row>
    <row r="203" s="2" customFormat="1">
      <c r="A203" s="40"/>
      <c r="B203" s="41"/>
      <c r="C203" s="42"/>
      <c r="D203" s="219" t="s">
        <v>152</v>
      </c>
      <c r="E203" s="42"/>
      <c r="F203" s="220" t="s">
        <v>584</v>
      </c>
      <c r="G203" s="42"/>
      <c r="H203" s="42"/>
      <c r="I203" s="221"/>
      <c r="J203" s="42"/>
      <c r="K203" s="42"/>
      <c r="L203" s="46"/>
      <c r="M203" s="222"/>
      <c r="N203" s="22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152</v>
      </c>
      <c r="AU203" s="19" t="s">
        <v>85</v>
      </c>
    </row>
    <row r="204" s="13" customFormat="1">
      <c r="A204" s="13"/>
      <c r="B204" s="231"/>
      <c r="C204" s="232"/>
      <c r="D204" s="219" t="s">
        <v>192</v>
      </c>
      <c r="E204" s="233" t="s">
        <v>19</v>
      </c>
      <c r="F204" s="234" t="s">
        <v>586</v>
      </c>
      <c r="G204" s="232"/>
      <c r="H204" s="233" t="s">
        <v>19</v>
      </c>
      <c r="I204" s="235"/>
      <c r="J204" s="232"/>
      <c r="K204" s="232"/>
      <c r="L204" s="236"/>
      <c r="M204" s="237"/>
      <c r="N204" s="238"/>
      <c r="O204" s="238"/>
      <c r="P204" s="238"/>
      <c r="Q204" s="238"/>
      <c r="R204" s="238"/>
      <c r="S204" s="238"/>
      <c r="T204" s="23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0" t="s">
        <v>192</v>
      </c>
      <c r="AU204" s="240" t="s">
        <v>85</v>
      </c>
      <c r="AV204" s="13" t="s">
        <v>83</v>
      </c>
      <c r="AW204" s="13" t="s">
        <v>37</v>
      </c>
      <c r="AX204" s="13" t="s">
        <v>75</v>
      </c>
      <c r="AY204" s="240" t="s">
        <v>143</v>
      </c>
    </row>
    <row r="205" s="13" customFormat="1">
      <c r="A205" s="13"/>
      <c r="B205" s="231"/>
      <c r="C205" s="232"/>
      <c r="D205" s="219" t="s">
        <v>192</v>
      </c>
      <c r="E205" s="233" t="s">
        <v>19</v>
      </c>
      <c r="F205" s="234" t="s">
        <v>587</v>
      </c>
      <c r="G205" s="232"/>
      <c r="H205" s="233" t="s">
        <v>19</v>
      </c>
      <c r="I205" s="235"/>
      <c r="J205" s="232"/>
      <c r="K205" s="232"/>
      <c r="L205" s="236"/>
      <c r="M205" s="237"/>
      <c r="N205" s="238"/>
      <c r="O205" s="238"/>
      <c r="P205" s="238"/>
      <c r="Q205" s="238"/>
      <c r="R205" s="238"/>
      <c r="S205" s="238"/>
      <c r="T205" s="239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0" t="s">
        <v>192</v>
      </c>
      <c r="AU205" s="240" t="s">
        <v>85</v>
      </c>
      <c r="AV205" s="13" t="s">
        <v>83</v>
      </c>
      <c r="AW205" s="13" t="s">
        <v>37</v>
      </c>
      <c r="AX205" s="13" t="s">
        <v>75</v>
      </c>
      <c r="AY205" s="240" t="s">
        <v>143</v>
      </c>
    </row>
    <row r="206" s="14" customFormat="1">
      <c r="A206" s="14"/>
      <c r="B206" s="241"/>
      <c r="C206" s="242"/>
      <c r="D206" s="219" t="s">
        <v>192</v>
      </c>
      <c r="E206" s="243" t="s">
        <v>19</v>
      </c>
      <c r="F206" s="244" t="s">
        <v>83</v>
      </c>
      <c r="G206" s="242"/>
      <c r="H206" s="245">
        <v>1</v>
      </c>
      <c r="I206" s="246"/>
      <c r="J206" s="242"/>
      <c r="K206" s="242"/>
      <c r="L206" s="247"/>
      <c r="M206" s="248"/>
      <c r="N206" s="249"/>
      <c r="O206" s="249"/>
      <c r="P206" s="249"/>
      <c r="Q206" s="249"/>
      <c r="R206" s="249"/>
      <c r="S206" s="249"/>
      <c r="T206" s="250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1" t="s">
        <v>192</v>
      </c>
      <c r="AU206" s="251" t="s">
        <v>85</v>
      </c>
      <c r="AV206" s="14" t="s">
        <v>85</v>
      </c>
      <c r="AW206" s="14" t="s">
        <v>37</v>
      </c>
      <c r="AX206" s="14" t="s">
        <v>75</v>
      </c>
      <c r="AY206" s="251" t="s">
        <v>143</v>
      </c>
    </row>
    <row r="207" s="15" customFormat="1">
      <c r="A207" s="15"/>
      <c r="B207" s="252"/>
      <c r="C207" s="253"/>
      <c r="D207" s="219" t="s">
        <v>192</v>
      </c>
      <c r="E207" s="254" t="s">
        <v>19</v>
      </c>
      <c r="F207" s="255" t="s">
        <v>203</v>
      </c>
      <c r="G207" s="253"/>
      <c r="H207" s="256">
        <v>1</v>
      </c>
      <c r="I207" s="257"/>
      <c r="J207" s="253"/>
      <c r="K207" s="253"/>
      <c r="L207" s="258"/>
      <c r="M207" s="259"/>
      <c r="N207" s="260"/>
      <c r="O207" s="260"/>
      <c r="P207" s="260"/>
      <c r="Q207" s="260"/>
      <c r="R207" s="260"/>
      <c r="S207" s="260"/>
      <c r="T207" s="261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62" t="s">
        <v>192</v>
      </c>
      <c r="AU207" s="262" t="s">
        <v>85</v>
      </c>
      <c r="AV207" s="15" t="s">
        <v>175</v>
      </c>
      <c r="AW207" s="15" t="s">
        <v>37</v>
      </c>
      <c r="AX207" s="15" t="s">
        <v>83</v>
      </c>
      <c r="AY207" s="262" t="s">
        <v>143</v>
      </c>
    </row>
    <row r="208" s="2" customFormat="1" ht="15.02609" customHeight="1">
      <c r="A208" s="40"/>
      <c r="B208" s="41"/>
      <c r="C208" s="263" t="s">
        <v>302</v>
      </c>
      <c r="D208" s="263" t="s">
        <v>140</v>
      </c>
      <c r="E208" s="264" t="s">
        <v>588</v>
      </c>
      <c r="F208" s="265" t="s">
        <v>589</v>
      </c>
      <c r="G208" s="266" t="s">
        <v>370</v>
      </c>
      <c r="H208" s="267">
        <v>1</v>
      </c>
      <c r="I208" s="268"/>
      <c r="J208" s="269">
        <f>ROUND(I208*H208,2)</f>
        <v>0</v>
      </c>
      <c r="K208" s="265" t="s">
        <v>19</v>
      </c>
      <c r="L208" s="270"/>
      <c r="M208" s="271" t="s">
        <v>19</v>
      </c>
      <c r="N208" s="272" t="s">
        <v>46</v>
      </c>
      <c r="O208" s="86"/>
      <c r="P208" s="215">
        <f>O208*H208</f>
        <v>0</v>
      </c>
      <c r="Q208" s="215">
        <v>0</v>
      </c>
      <c r="R208" s="215">
        <f>Q208*H208</f>
        <v>0</v>
      </c>
      <c r="S208" s="215">
        <v>0</v>
      </c>
      <c r="T208" s="216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17" t="s">
        <v>393</v>
      </c>
      <c r="AT208" s="217" t="s">
        <v>140</v>
      </c>
      <c r="AU208" s="217" t="s">
        <v>85</v>
      </c>
      <c r="AY208" s="19" t="s">
        <v>143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9" t="s">
        <v>83</v>
      </c>
      <c r="BK208" s="218">
        <f>ROUND(I208*H208,2)</f>
        <v>0</v>
      </c>
      <c r="BL208" s="19" t="s">
        <v>220</v>
      </c>
      <c r="BM208" s="217" t="s">
        <v>590</v>
      </c>
    </row>
    <row r="209" s="2" customFormat="1">
      <c r="A209" s="40"/>
      <c r="B209" s="41"/>
      <c r="C209" s="42"/>
      <c r="D209" s="219" t="s">
        <v>152</v>
      </c>
      <c r="E209" s="42"/>
      <c r="F209" s="220" t="s">
        <v>589</v>
      </c>
      <c r="G209" s="42"/>
      <c r="H209" s="42"/>
      <c r="I209" s="221"/>
      <c r="J209" s="42"/>
      <c r="K209" s="42"/>
      <c r="L209" s="46"/>
      <c r="M209" s="222"/>
      <c r="N209" s="223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152</v>
      </c>
      <c r="AU209" s="19" t="s">
        <v>85</v>
      </c>
    </row>
    <row r="210" s="13" customFormat="1">
      <c r="A210" s="13"/>
      <c r="B210" s="231"/>
      <c r="C210" s="232"/>
      <c r="D210" s="219" t="s">
        <v>192</v>
      </c>
      <c r="E210" s="233" t="s">
        <v>19</v>
      </c>
      <c r="F210" s="234" t="s">
        <v>586</v>
      </c>
      <c r="G210" s="232"/>
      <c r="H210" s="233" t="s">
        <v>19</v>
      </c>
      <c r="I210" s="235"/>
      <c r="J210" s="232"/>
      <c r="K210" s="232"/>
      <c r="L210" s="236"/>
      <c r="M210" s="237"/>
      <c r="N210" s="238"/>
      <c r="O210" s="238"/>
      <c r="P210" s="238"/>
      <c r="Q210" s="238"/>
      <c r="R210" s="238"/>
      <c r="S210" s="238"/>
      <c r="T210" s="23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0" t="s">
        <v>192</v>
      </c>
      <c r="AU210" s="240" t="s">
        <v>85</v>
      </c>
      <c r="AV210" s="13" t="s">
        <v>83</v>
      </c>
      <c r="AW210" s="13" t="s">
        <v>37</v>
      </c>
      <c r="AX210" s="13" t="s">
        <v>75</v>
      </c>
      <c r="AY210" s="240" t="s">
        <v>143</v>
      </c>
    </row>
    <row r="211" s="13" customFormat="1">
      <c r="A211" s="13"/>
      <c r="B211" s="231"/>
      <c r="C211" s="232"/>
      <c r="D211" s="219" t="s">
        <v>192</v>
      </c>
      <c r="E211" s="233" t="s">
        <v>19</v>
      </c>
      <c r="F211" s="234" t="s">
        <v>587</v>
      </c>
      <c r="G211" s="232"/>
      <c r="H211" s="233" t="s">
        <v>19</v>
      </c>
      <c r="I211" s="235"/>
      <c r="J211" s="232"/>
      <c r="K211" s="232"/>
      <c r="L211" s="236"/>
      <c r="M211" s="237"/>
      <c r="N211" s="238"/>
      <c r="O211" s="238"/>
      <c r="P211" s="238"/>
      <c r="Q211" s="238"/>
      <c r="R211" s="238"/>
      <c r="S211" s="238"/>
      <c r="T211" s="23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0" t="s">
        <v>192</v>
      </c>
      <c r="AU211" s="240" t="s">
        <v>85</v>
      </c>
      <c r="AV211" s="13" t="s">
        <v>83</v>
      </c>
      <c r="AW211" s="13" t="s">
        <v>37</v>
      </c>
      <c r="AX211" s="13" t="s">
        <v>75</v>
      </c>
      <c r="AY211" s="240" t="s">
        <v>143</v>
      </c>
    </row>
    <row r="212" s="14" customFormat="1">
      <c r="A212" s="14"/>
      <c r="B212" s="241"/>
      <c r="C212" s="242"/>
      <c r="D212" s="219" t="s">
        <v>192</v>
      </c>
      <c r="E212" s="243" t="s">
        <v>19</v>
      </c>
      <c r="F212" s="244" t="s">
        <v>83</v>
      </c>
      <c r="G212" s="242"/>
      <c r="H212" s="245">
        <v>1</v>
      </c>
      <c r="I212" s="246"/>
      <c r="J212" s="242"/>
      <c r="K212" s="242"/>
      <c r="L212" s="247"/>
      <c r="M212" s="248"/>
      <c r="N212" s="249"/>
      <c r="O212" s="249"/>
      <c r="P212" s="249"/>
      <c r="Q212" s="249"/>
      <c r="R212" s="249"/>
      <c r="S212" s="249"/>
      <c r="T212" s="250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1" t="s">
        <v>192</v>
      </c>
      <c r="AU212" s="251" t="s">
        <v>85</v>
      </c>
      <c r="AV212" s="14" t="s">
        <v>85</v>
      </c>
      <c r="AW212" s="14" t="s">
        <v>37</v>
      </c>
      <c r="AX212" s="14" t="s">
        <v>75</v>
      </c>
      <c r="AY212" s="251" t="s">
        <v>143</v>
      </c>
    </row>
    <row r="213" s="15" customFormat="1">
      <c r="A213" s="15"/>
      <c r="B213" s="252"/>
      <c r="C213" s="253"/>
      <c r="D213" s="219" t="s">
        <v>192</v>
      </c>
      <c r="E213" s="254" t="s">
        <v>19</v>
      </c>
      <c r="F213" s="255" t="s">
        <v>203</v>
      </c>
      <c r="G213" s="253"/>
      <c r="H213" s="256">
        <v>1</v>
      </c>
      <c r="I213" s="257"/>
      <c r="J213" s="253"/>
      <c r="K213" s="253"/>
      <c r="L213" s="258"/>
      <c r="M213" s="259"/>
      <c r="N213" s="260"/>
      <c r="O213" s="260"/>
      <c r="P213" s="260"/>
      <c r="Q213" s="260"/>
      <c r="R213" s="260"/>
      <c r="S213" s="260"/>
      <c r="T213" s="261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62" t="s">
        <v>192</v>
      </c>
      <c r="AU213" s="262" t="s">
        <v>85</v>
      </c>
      <c r="AV213" s="15" t="s">
        <v>175</v>
      </c>
      <c r="AW213" s="15" t="s">
        <v>37</v>
      </c>
      <c r="AX213" s="15" t="s">
        <v>83</v>
      </c>
      <c r="AY213" s="262" t="s">
        <v>143</v>
      </c>
    </row>
    <row r="214" s="12" customFormat="1" ht="25.92" customHeight="1">
      <c r="A214" s="12"/>
      <c r="B214" s="190"/>
      <c r="C214" s="191"/>
      <c r="D214" s="192" t="s">
        <v>74</v>
      </c>
      <c r="E214" s="193" t="s">
        <v>140</v>
      </c>
      <c r="F214" s="193" t="s">
        <v>141</v>
      </c>
      <c r="G214" s="191"/>
      <c r="H214" s="191"/>
      <c r="I214" s="194"/>
      <c r="J214" s="195">
        <f>BK214</f>
        <v>0</v>
      </c>
      <c r="K214" s="191"/>
      <c r="L214" s="196"/>
      <c r="M214" s="197"/>
      <c r="N214" s="198"/>
      <c r="O214" s="198"/>
      <c r="P214" s="199">
        <f>P215+P463</f>
        <v>0</v>
      </c>
      <c r="Q214" s="198"/>
      <c r="R214" s="199">
        <f>R215+R463</f>
        <v>0</v>
      </c>
      <c r="S214" s="198"/>
      <c r="T214" s="200">
        <f>T215+T463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01" t="s">
        <v>142</v>
      </c>
      <c r="AT214" s="202" t="s">
        <v>74</v>
      </c>
      <c r="AU214" s="202" t="s">
        <v>75</v>
      </c>
      <c r="AY214" s="201" t="s">
        <v>143</v>
      </c>
      <c r="BK214" s="203">
        <f>BK215+BK463</f>
        <v>0</v>
      </c>
    </row>
    <row r="215" s="12" customFormat="1" ht="22.8" customHeight="1">
      <c r="A215" s="12"/>
      <c r="B215" s="190"/>
      <c r="C215" s="191"/>
      <c r="D215" s="192" t="s">
        <v>74</v>
      </c>
      <c r="E215" s="204" t="s">
        <v>591</v>
      </c>
      <c r="F215" s="204" t="s">
        <v>592</v>
      </c>
      <c r="G215" s="191"/>
      <c r="H215" s="191"/>
      <c r="I215" s="194"/>
      <c r="J215" s="205">
        <f>BK215</f>
        <v>0</v>
      </c>
      <c r="K215" s="191"/>
      <c r="L215" s="196"/>
      <c r="M215" s="197"/>
      <c r="N215" s="198"/>
      <c r="O215" s="198"/>
      <c r="P215" s="199">
        <f>SUM(P216:P462)</f>
        <v>0</v>
      </c>
      <c r="Q215" s="198"/>
      <c r="R215" s="199">
        <f>SUM(R216:R462)</f>
        <v>0</v>
      </c>
      <c r="S215" s="198"/>
      <c r="T215" s="200">
        <f>SUM(T216:T462)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01" t="s">
        <v>142</v>
      </c>
      <c r="AT215" s="202" t="s">
        <v>74</v>
      </c>
      <c r="AU215" s="202" t="s">
        <v>83</v>
      </c>
      <c r="AY215" s="201" t="s">
        <v>143</v>
      </c>
      <c r="BK215" s="203">
        <f>SUM(BK216:BK462)</f>
        <v>0</v>
      </c>
    </row>
    <row r="216" s="2" customFormat="1" ht="15.02609" customHeight="1">
      <c r="A216" s="40"/>
      <c r="B216" s="41"/>
      <c r="C216" s="206" t="s">
        <v>307</v>
      </c>
      <c r="D216" s="206" t="s">
        <v>146</v>
      </c>
      <c r="E216" s="207" t="s">
        <v>593</v>
      </c>
      <c r="F216" s="208" t="s">
        <v>594</v>
      </c>
      <c r="G216" s="209" t="s">
        <v>370</v>
      </c>
      <c r="H216" s="210">
        <v>28</v>
      </c>
      <c r="I216" s="211"/>
      <c r="J216" s="212">
        <f>ROUND(I216*H216,2)</f>
        <v>0</v>
      </c>
      <c r="K216" s="208" t="s">
        <v>19</v>
      </c>
      <c r="L216" s="46"/>
      <c r="M216" s="213" t="s">
        <v>19</v>
      </c>
      <c r="N216" s="214" t="s">
        <v>46</v>
      </c>
      <c r="O216" s="86"/>
      <c r="P216" s="215">
        <f>O216*H216</f>
        <v>0</v>
      </c>
      <c r="Q216" s="215">
        <v>0</v>
      </c>
      <c r="R216" s="215">
        <f>Q216*H216</f>
        <v>0</v>
      </c>
      <c r="S216" s="215">
        <v>0</v>
      </c>
      <c r="T216" s="21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17" t="s">
        <v>150</v>
      </c>
      <c r="AT216" s="217" t="s">
        <v>146</v>
      </c>
      <c r="AU216" s="217" t="s">
        <v>85</v>
      </c>
      <c r="AY216" s="19" t="s">
        <v>143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9" t="s">
        <v>83</v>
      </c>
      <c r="BK216" s="218">
        <f>ROUND(I216*H216,2)</f>
        <v>0</v>
      </c>
      <c r="BL216" s="19" t="s">
        <v>150</v>
      </c>
      <c r="BM216" s="217" t="s">
        <v>595</v>
      </c>
    </row>
    <row r="217" s="2" customFormat="1">
      <c r="A217" s="40"/>
      <c r="B217" s="41"/>
      <c r="C217" s="42"/>
      <c r="D217" s="219" t="s">
        <v>152</v>
      </c>
      <c r="E217" s="42"/>
      <c r="F217" s="220" t="s">
        <v>594</v>
      </c>
      <c r="G217" s="42"/>
      <c r="H217" s="42"/>
      <c r="I217" s="221"/>
      <c r="J217" s="42"/>
      <c r="K217" s="42"/>
      <c r="L217" s="46"/>
      <c r="M217" s="222"/>
      <c r="N217" s="22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152</v>
      </c>
      <c r="AU217" s="19" t="s">
        <v>85</v>
      </c>
    </row>
    <row r="218" s="13" customFormat="1">
      <c r="A218" s="13"/>
      <c r="B218" s="231"/>
      <c r="C218" s="232"/>
      <c r="D218" s="219" t="s">
        <v>192</v>
      </c>
      <c r="E218" s="233" t="s">
        <v>19</v>
      </c>
      <c r="F218" s="234" t="s">
        <v>596</v>
      </c>
      <c r="G218" s="232"/>
      <c r="H218" s="233" t="s">
        <v>19</v>
      </c>
      <c r="I218" s="235"/>
      <c r="J218" s="232"/>
      <c r="K218" s="232"/>
      <c r="L218" s="236"/>
      <c r="M218" s="237"/>
      <c r="N218" s="238"/>
      <c r="O218" s="238"/>
      <c r="P218" s="238"/>
      <c r="Q218" s="238"/>
      <c r="R218" s="238"/>
      <c r="S218" s="238"/>
      <c r="T218" s="23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0" t="s">
        <v>192</v>
      </c>
      <c r="AU218" s="240" t="s">
        <v>85</v>
      </c>
      <c r="AV218" s="13" t="s">
        <v>83</v>
      </c>
      <c r="AW218" s="13" t="s">
        <v>37</v>
      </c>
      <c r="AX218" s="13" t="s">
        <v>75</v>
      </c>
      <c r="AY218" s="240" t="s">
        <v>143</v>
      </c>
    </row>
    <row r="219" s="13" customFormat="1">
      <c r="A219" s="13"/>
      <c r="B219" s="231"/>
      <c r="C219" s="232"/>
      <c r="D219" s="219" t="s">
        <v>192</v>
      </c>
      <c r="E219" s="233" t="s">
        <v>19</v>
      </c>
      <c r="F219" s="234" t="s">
        <v>597</v>
      </c>
      <c r="G219" s="232"/>
      <c r="H219" s="233" t="s">
        <v>19</v>
      </c>
      <c r="I219" s="235"/>
      <c r="J219" s="232"/>
      <c r="K219" s="232"/>
      <c r="L219" s="236"/>
      <c r="M219" s="237"/>
      <c r="N219" s="238"/>
      <c r="O219" s="238"/>
      <c r="P219" s="238"/>
      <c r="Q219" s="238"/>
      <c r="R219" s="238"/>
      <c r="S219" s="238"/>
      <c r="T219" s="239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0" t="s">
        <v>192</v>
      </c>
      <c r="AU219" s="240" t="s">
        <v>85</v>
      </c>
      <c r="AV219" s="13" t="s">
        <v>83</v>
      </c>
      <c r="AW219" s="13" t="s">
        <v>37</v>
      </c>
      <c r="AX219" s="13" t="s">
        <v>75</v>
      </c>
      <c r="AY219" s="240" t="s">
        <v>143</v>
      </c>
    </row>
    <row r="220" s="14" customFormat="1">
      <c r="A220" s="14"/>
      <c r="B220" s="241"/>
      <c r="C220" s="242"/>
      <c r="D220" s="219" t="s">
        <v>192</v>
      </c>
      <c r="E220" s="243" t="s">
        <v>19</v>
      </c>
      <c r="F220" s="244" t="s">
        <v>598</v>
      </c>
      <c r="G220" s="242"/>
      <c r="H220" s="245">
        <v>28</v>
      </c>
      <c r="I220" s="246"/>
      <c r="J220" s="242"/>
      <c r="K220" s="242"/>
      <c r="L220" s="247"/>
      <c r="M220" s="248"/>
      <c r="N220" s="249"/>
      <c r="O220" s="249"/>
      <c r="P220" s="249"/>
      <c r="Q220" s="249"/>
      <c r="R220" s="249"/>
      <c r="S220" s="249"/>
      <c r="T220" s="250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1" t="s">
        <v>192</v>
      </c>
      <c r="AU220" s="251" t="s">
        <v>85</v>
      </c>
      <c r="AV220" s="14" t="s">
        <v>85</v>
      </c>
      <c r="AW220" s="14" t="s">
        <v>37</v>
      </c>
      <c r="AX220" s="14" t="s">
        <v>75</v>
      </c>
      <c r="AY220" s="251" t="s">
        <v>143</v>
      </c>
    </row>
    <row r="221" s="15" customFormat="1">
      <c r="A221" s="15"/>
      <c r="B221" s="252"/>
      <c r="C221" s="253"/>
      <c r="D221" s="219" t="s">
        <v>192</v>
      </c>
      <c r="E221" s="254" t="s">
        <v>19</v>
      </c>
      <c r="F221" s="255" t="s">
        <v>203</v>
      </c>
      <c r="G221" s="253"/>
      <c r="H221" s="256">
        <v>28</v>
      </c>
      <c r="I221" s="257"/>
      <c r="J221" s="253"/>
      <c r="K221" s="253"/>
      <c r="L221" s="258"/>
      <c r="M221" s="259"/>
      <c r="N221" s="260"/>
      <c r="O221" s="260"/>
      <c r="P221" s="260"/>
      <c r="Q221" s="260"/>
      <c r="R221" s="260"/>
      <c r="S221" s="260"/>
      <c r="T221" s="261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62" t="s">
        <v>192</v>
      </c>
      <c r="AU221" s="262" t="s">
        <v>85</v>
      </c>
      <c r="AV221" s="15" t="s">
        <v>175</v>
      </c>
      <c r="AW221" s="15" t="s">
        <v>37</v>
      </c>
      <c r="AX221" s="15" t="s">
        <v>83</v>
      </c>
      <c r="AY221" s="262" t="s">
        <v>143</v>
      </c>
    </row>
    <row r="222" s="2" customFormat="1" ht="15.02609" customHeight="1">
      <c r="A222" s="40"/>
      <c r="B222" s="41"/>
      <c r="C222" s="263" t="s">
        <v>311</v>
      </c>
      <c r="D222" s="263" t="s">
        <v>140</v>
      </c>
      <c r="E222" s="264" t="s">
        <v>599</v>
      </c>
      <c r="F222" s="265" t="s">
        <v>600</v>
      </c>
      <c r="G222" s="266" t="s">
        <v>370</v>
      </c>
      <c r="H222" s="267">
        <v>28</v>
      </c>
      <c r="I222" s="268"/>
      <c r="J222" s="269">
        <f>ROUND(I222*H222,2)</f>
        <v>0</v>
      </c>
      <c r="K222" s="265" t="s">
        <v>19</v>
      </c>
      <c r="L222" s="270"/>
      <c r="M222" s="271" t="s">
        <v>19</v>
      </c>
      <c r="N222" s="272" t="s">
        <v>46</v>
      </c>
      <c r="O222" s="86"/>
      <c r="P222" s="215">
        <f>O222*H222</f>
        <v>0</v>
      </c>
      <c r="Q222" s="215">
        <v>0</v>
      </c>
      <c r="R222" s="215">
        <f>Q222*H222</f>
        <v>0</v>
      </c>
      <c r="S222" s="215">
        <v>0</v>
      </c>
      <c r="T222" s="216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17" t="s">
        <v>601</v>
      </c>
      <c r="AT222" s="217" t="s">
        <v>140</v>
      </c>
      <c r="AU222" s="217" t="s">
        <v>85</v>
      </c>
      <c r="AY222" s="19" t="s">
        <v>143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9" t="s">
        <v>83</v>
      </c>
      <c r="BK222" s="218">
        <f>ROUND(I222*H222,2)</f>
        <v>0</v>
      </c>
      <c r="BL222" s="19" t="s">
        <v>150</v>
      </c>
      <c r="BM222" s="217" t="s">
        <v>602</v>
      </c>
    </row>
    <row r="223" s="2" customFormat="1">
      <c r="A223" s="40"/>
      <c r="B223" s="41"/>
      <c r="C223" s="42"/>
      <c r="D223" s="219" t="s">
        <v>152</v>
      </c>
      <c r="E223" s="42"/>
      <c r="F223" s="220" t="s">
        <v>600</v>
      </c>
      <c r="G223" s="42"/>
      <c r="H223" s="42"/>
      <c r="I223" s="221"/>
      <c r="J223" s="42"/>
      <c r="K223" s="42"/>
      <c r="L223" s="46"/>
      <c r="M223" s="222"/>
      <c r="N223" s="223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152</v>
      </c>
      <c r="AU223" s="19" t="s">
        <v>85</v>
      </c>
    </row>
    <row r="224" s="13" customFormat="1">
      <c r="A224" s="13"/>
      <c r="B224" s="231"/>
      <c r="C224" s="232"/>
      <c r="D224" s="219" t="s">
        <v>192</v>
      </c>
      <c r="E224" s="233" t="s">
        <v>19</v>
      </c>
      <c r="F224" s="234" t="s">
        <v>596</v>
      </c>
      <c r="G224" s="232"/>
      <c r="H224" s="233" t="s">
        <v>19</v>
      </c>
      <c r="I224" s="235"/>
      <c r="J224" s="232"/>
      <c r="K224" s="232"/>
      <c r="L224" s="236"/>
      <c r="M224" s="237"/>
      <c r="N224" s="238"/>
      <c r="O224" s="238"/>
      <c r="P224" s="238"/>
      <c r="Q224" s="238"/>
      <c r="R224" s="238"/>
      <c r="S224" s="238"/>
      <c r="T224" s="239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0" t="s">
        <v>192</v>
      </c>
      <c r="AU224" s="240" t="s">
        <v>85</v>
      </c>
      <c r="AV224" s="13" t="s">
        <v>83</v>
      </c>
      <c r="AW224" s="13" t="s">
        <v>37</v>
      </c>
      <c r="AX224" s="13" t="s">
        <v>75</v>
      </c>
      <c r="AY224" s="240" t="s">
        <v>143</v>
      </c>
    </row>
    <row r="225" s="13" customFormat="1">
      <c r="A225" s="13"/>
      <c r="B225" s="231"/>
      <c r="C225" s="232"/>
      <c r="D225" s="219" t="s">
        <v>192</v>
      </c>
      <c r="E225" s="233" t="s">
        <v>19</v>
      </c>
      <c r="F225" s="234" t="s">
        <v>597</v>
      </c>
      <c r="G225" s="232"/>
      <c r="H225" s="233" t="s">
        <v>19</v>
      </c>
      <c r="I225" s="235"/>
      <c r="J225" s="232"/>
      <c r="K225" s="232"/>
      <c r="L225" s="236"/>
      <c r="M225" s="237"/>
      <c r="N225" s="238"/>
      <c r="O225" s="238"/>
      <c r="P225" s="238"/>
      <c r="Q225" s="238"/>
      <c r="R225" s="238"/>
      <c r="S225" s="238"/>
      <c r="T225" s="23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0" t="s">
        <v>192</v>
      </c>
      <c r="AU225" s="240" t="s">
        <v>85</v>
      </c>
      <c r="AV225" s="13" t="s">
        <v>83</v>
      </c>
      <c r="AW225" s="13" t="s">
        <v>37</v>
      </c>
      <c r="AX225" s="13" t="s">
        <v>75</v>
      </c>
      <c r="AY225" s="240" t="s">
        <v>143</v>
      </c>
    </row>
    <row r="226" s="14" customFormat="1">
      <c r="A226" s="14"/>
      <c r="B226" s="241"/>
      <c r="C226" s="242"/>
      <c r="D226" s="219" t="s">
        <v>192</v>
      </c>
      <c r="E226" s="243" t="s">
        <v>19</v>
      </c>
      <c r="F226" s="244" t="s">
        <v>598</v>
      </c>
      <c r="G226" s="242"/>
      <c r="H226" s="245">
        <v>28</v>
      </c>
      <c r="I226" s="246"/>
      <c r="J226" s="242"/>
      <c r="K226" s="242"/>
      <c r="L226" s="247"/>
      <c r="M226" s="248"/>
      <c r="N226" s="249"/>
      <c r="O226" s="249"/>
      <c r="P226" s="249"/>
      <c r="Q226" s="249"/>
      <c r="R226" s="249"/>
      <c r="S226" s="249"/>
      <c r="T226" s="250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1" t="s">
        <v>192</v>
      </c>
      <c r="AU226" s="251" t="s">
        <v>85</v>
      </c>
      <c r="AV226" s="14" t="s">
        <v>85</v>
      </c>
      <c r="AW226" s="14" t="s">
        <v>37</v>
      </c>
      <c r="AX226" s="14" t="s">
        <v>75</v>
      </c>
      <c r="AY226" s="251" t="s">
        <v>143</v>
      </c>
    </row>
    <row r="227" s="15" customFormat="1">
      <c r="A227" s="15"/>
      <c r="B227" s="252"/>
      <c r="C227" s="253"/>
      <c r="D227" s="219" t="s">
        <v>192</v>
      </c>
      <c r="E227" s="254" t="s">
        <v>19</v>
      </c>
      <c r="F227" s="255" t="s">
        <v>203</v>
      </c>
      <c r="G227" s="253"/>
      <c r="H227" s="256">
        <v>28</v>
      </c>
      <c r="I227" s="257"/>
      <c r="J227" s="253"/>
      <c r="K227" s="253"/>
      <c r="L227" s="258"/>
      <c r="M227" s="259"/>
      <c r="N227" s="260"/>
      <c r="O227" s="260"/>
      <c r="P227" s="260"/>
      <c r="Q227" s="260"/>
      <c r="R227" s="260"/>
      <c r="S227" s="260"/>
      <c r="T227" s="261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62" t="s">
        <v>192</v>
      </c>
      <c r="AU227" s="262" t="s">
        <v>85</v>
      </c>
      <c r="AV227" s="15" t="s">
        <v>175</v>
      </c>
      <c r="AW227" s="15" t="s">
        <v>37</v>
      </c>
      <c r="AX227" s="15" t="s">
        <v>83</v>
      </c>
      <c r="AY227" s="262" t="s">
        <v>143</v>
      </c>
    </row>
    <row r="228" s="2" customFormat="1" ht="15.02609" customHeight="1">
      <c r="A228" s="40"/>
      <c r="B228" s="41"/>
      <c r="C228" s="206" t="s">
        <v>7</v>
      </c>
      <c r="D228" s="206" t="s">
        <v>146</v>
      </c>
      <c r="E228" s="207" t="s">
        <v>603</v>
      </c>
      <c r="F228" s="208" t="s">
        <v>604</v>
      </c>
      <c r="G228" s="209" t="s">
        <v>370</v>
      </c>
      <c r="H228" s="210">
        <v>8</v>
      </c>
      <c r="I228" s="211"/>
      <c r="J228" s="212">
        <f>ROUND(I228*H228,2)</f>
        <v>0</v>
      </c>
      <c r="K228" s="208" t="s">
        <v>19</v>
      </c>
      <c r="L228" s="46"/>
      <c r="M228" s="213" t="s">
        <v>19</v>
      </c>
      <c r="N228" s="214" t="s">
        <v>46</v>
      </c>
      <c r="O228" s="86"/>
      <c r="P228" s="215">
        <f>O228*H228</f>
        <v>0</v>
      </c>
      <c r="Q228" s="215">
        <v>0</v>
      </c>
      <c r="R228" s="215">
        <f>Q228*H228</f>
        <v>0</v>
      </c>
      <c r="S228" s="215">
        <v>0</v>
      </c>
      <c r="T228" s="216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7" t="s">
        <v>150</v>
      </c>
      <c r="AT228" s="217" t="s">
        <v>146</v>
      </c>
      <c r="AU228" s="217" t="s">
        <v>85</v>
      </c>
      <c r="AY228" s="19" t="s">
        <v>143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9" t="s">
        <v>83</v>
      </c>
      <c r="BK228" s="218">
        <f>ROUND(I228*H228,2)</f>
        <v>0</v>
      </c>
      <c r="BL228" s="19" t="s">
        <v>150</v>
      </c>
      <c r="BM228" s="217" t="s">
        <v>605</v>
      </c>
    </row>
    <row r="229" s="2" customFormat="1">
      <c r="A229" s="40"/>
      <c r="B229" s="41"/>
      <c r="C229" s="42"/>
      <c r="D229" s="219" t="s">
        <v>152</v>
      </c>
      <c r="E229" s="42"/>
      <c r="F229" s="220" t="s">
        <v>604</v>
      </c>
      <c r="G229" s="42"/>
      <c r="H229" s="42"/>
      <c r="I229" s="221"/>
      <c r="J229" s="42"/>
      <c r="K229" s="42"/>
      <c r="L229" s="46"/>
      <c r="M229" s="222"/>
      <c r="N229" s="223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152</v>
      </c>
      <c r="AU229" s="19" t="s">
        <v>85</v>
      </c>
    </row>
    <row r="230" s="13" customFormat="1">
      <c r="A230" s="13"/>
      <c r="B230" s="231"/>
      <c r="C230" s="232"/>
      <c r="D230" s="219" t="s">
        <v>192</v>
      </c>
      <c r="E230" s="233" t="s">
        <v>19</v>
      </c>
      <c r="F230" s="234" t="s">
        <v>596</v>
      </c>
      <c r="G230" s="232"/>
      <c r="H230" s="233" t="s">
        <v>19</v>
      </c>
      <c r="I230" s="235"/>
      <c r="J230" s="232"/>
      <c r="K230" s="232"/>
      <c r="L230" s="236"/>
      <c r="M230" s="237"/>
      <c r="N230" s="238"/>
      <c r="O230" s="238"/>
      <c r="P230" s="238"/>
      <c r="Q230" s="238"/>
      <c r="R230" s="238"/>
      <c r="S230" s="238"/>
      <c r="T230" s="239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0" t="s">
        <v>192</v>
      </c>
      <c r="AU230" s="240" t="s">
        <v>85</v>
      </c>
      <c r="AV230" s="13" t="s">
        <v>83</v>
      </c>
      <c r="AW230" s="13" t="s">
        <v>37</v>
      </c>
      <c r="AX230" s="13" t="s">
        <v>75</v>
      </c>
      <c r="AY230" s="240" t="s">
        <v>143</v>
      </c>
    </row>
    <row r="231" s="13" customFormat="1">
      <c r="A231" s="13"/>
      <c r="B231" s="231"/>
      <c r="C231" s="232"/>
      <c r="D231" s="219" t="s">
        <v>192</v>
      </c>
      <c r="E231" s="233" t="s">
        <v>19</v>
      </c>
      <c r="F231" s="234" t="s">
        <v>606</v>
      </c>
      <c r="G231" s="232"/>
      <c r="H231" s="233" t="s">
        <v>19</v>
      </c>
      <c r="I231" s="235"/>
      <c r="J231" s="232"/>
      <c r="K231" s="232"/>
      <c r="L231" s="236"/>
      <c r="M231" s="237"/>
      <c r="N231" s="238"/>
      <c r="O231" s="238"/>
      <c r="P231" s="238"/>
      <c r="Q231" s="238"/>
      <c r="R231" s="238"/>
      <c r="S231" s="238"/>
      <c r="T231" s="23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0" t="s">
        <v>192</v>
      </c>
      <c r="AU231" s="240" t="s">
        <v>85</v>
      </c>
      <c r="AV231" s="13" t="s">
        <v>83</v>
      </c>
      <c r="AW231" s="13" t="s">
        <v>37</v>
      </c>
      <c r="AX231" s="13" t="s">
        <v>75</v>
      </c>
      <c r="AY231" s="240" t="s">
        <v>143</v>
      </c>
    </row>
    <row r="232" s="14" customFormat="1">
      <c r="A232" s="14"/>
      <c r="B232" s="241"/>
      <c r="C232" s="242"/>
      <c r="D232" s="219" t="s">
        <v>192</v>
      </c>
      <c r="E232" s="243" t="s">
        <v>19</v>
      </c>
      <c r="F232" s="244" t="s">
        <v>241</v>
      </c>
      <c r="G232" s="242"/>
      <c r="H232" s="245">
        <v>8</v>
      </c>
      <c r="I232" s="246"/>
      <c r="J232" s="242"/>
      <c r="K232" s="242"/>
      <c r="L232" s="247"/>
      <c r="M232" s="248"/>
      <c r="N232" s="249"/>
      <c r="O232" s="249"/>
      <c r="P232" s="249"/>
      <c r="Q232" s="249"/>
      <c r="R232" s="249"/>
      <c r="S232" s="249"/>
      <c r="T232" s="25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1" t="s">
        <v>192</v>
      </c>
      <c r="AU232" s="251" t="s">
        <v>85</v>
      </c>
      <c r="AV232" s="14" t="s">
        <v>85</v>
      </c>
      <c r="AW232" s="14" t="s">
        <v>37</v>
      </c>
      <c r="AX232" s="14" t="s">
        <v>75</v>
      </c>
      <c r="AY232" s="251" t="s">
        <v>143</v>
      </c>
    </row>
    <row r="233" s="15" customFormat="1">
      <c r="A233" s="15"/>
      <c r="B233" s="252"/>
      <c r="C233" s="253"/>
      <c r="D233" s="219" t="s">
        <v>192</v>
      </c>
      <c r="E233" s="254" t="s">
        <v>19</v>
      </c>
      <c r="F233" s="255" t="s">
        <v>203</v>
      </c>
      <c r="G233" s="253"/>
      <c r="H233" s="256">
        <v>8</v>
      </c>
      <c r="I233" s="257"/>
      <c r="J233" s="253"/>
      <c r="K233" s="253"/>
      <c r="L233" s="258"/>
      <c r="M233" s="259"/>
      <c r="N233" s="260"/>
      <c r="O233" s="260"/>
      <c r="P233" s="260"/>
      <c r="Q233" s="260"/>
      <c r="R233" s="260"/>
      <c r="S233" s="260"/>
      <c r="T233" s="261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62" t="s">
        <v>192</v>
      </c>
      <c r="AU233" s="262" t="s">
        <v>85</v>
      </c>
      <c r="AV233" s="15" t="s">
        <v>175</v>
      </c>
      <c r="AW233" s="15" t="s">
        <v>37</v>
      </c>
      <c r="AX233" s="15" t="s">
        <v>83</v>
      </c>
      <c r="AY233" s="262" t="s">
        <v>143</v>
      </c>
    </row>
    <row r="234" s="2" customFormat="1" ht="15.02609" customHeight="1">
      <c r="A234" s="40"/>
      <c r="B234" s="41"/>
      <c r="C234" s="263" t="s">
        <v>319</v>
      </c>
      <c r="D234" s="263" t="s">
        <v>140</v>
      </c>
      <c r="E234" s="264" t="s">
        <v>607</v>
      </c>
      <c r="F234" s="265" t="s">
        <v>608</v>
      </c>
      <c r="G234" s="266" t="s">
        <v>370</v>
      </c>
      <c r="H234" s="267">
        <v>8</v>
      </c>
      <c r="I234" s="268"/>
      <c r="J234" s="269">
        <f>ROUND(I234*H234,2)</f>
        <v>0</v>
      </c>
      <c r="K234" s="265" t="s">
        <v>19</v>
      </c>
      <c r="L234" s="270"/>
      <c r="M234" s="271" t="s">
        <v>19</v>
      </c>
      <c r="N234" s="272" t="s">
        <v>46</v>
      </c>
      <c r="O234" s="86"/>
      <c r="P234" s="215">
        <f>O234*H234</f>
        <v>0</v>
      </c>
      <c r="Q234" s="215">
        <v>0</v>
      </c>
      <c r="R234" s="215">
        <f>Q234*H234</f>
        <v>0</v>
      </c>
      <c r="S234" s="215">
        <v>0</v>
      </c>
      <c r="T234" s="216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17" t="s">
        <v>601</v>
      </c>
      <c r="AT234" s="217" t="s">
        <v>140</v>
      </c>
      <c r="AU234" s="217" t="s">
        <v>85</v>
      </c>
      <c r="AY234" s="19" t="s">
        <v>143</v>
      </c>
      <c r="BE234" s="218">
        <f>IF(N234="základní",J234,0)</f>
        <v>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19" t="s">
        <v>83</v>
      </c>
      <c r="BK234" s="218">
        <f>ROUND(I234*H234,2)</f>
        <v>0</v>
      </c>
      <c r="BL234" s="19" t="s">
        <v>150</v>
      </c>
      <c r="BM234" s="217" t="s">
        <v>609</v>
      </c>
    </row>
    <row r="235" s="2" customFormat="1">
      <c r="A235" s="40"/>
      <c r="B235" s="41"/>
      <c r="C235" s="42"/>
      <c r="D235" s="219" t="s">
        <v>152</v>
      </c>
      <c r="E235" s="42"/>
      <c r="F235" s="220" t="s">
        <v>608</v>
      </c>
      <c r="G235" s="42"/>
      <c r="H235" s="42"/>
      <c r="I235" s="221"/>
      <c r="J235" s="42"/>
      <c r="K235" s="42"/>
      <c r="L235" s="46"/>
      <c r="M235" s="222"/>
      <c r="N235" s="223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152</v>
      </c>
      <c r="AU235" s="19" t="s">
        <v>85</v>
      </c>
    </row>
    <row r="236" s="2" customFormat="1">
      <c r="A236" s="40"/>
      <c r="B236" s="41"/>
      <c r="C236" s="42"/>
      <c r="D236" s="219" t="s">
        <v>157</v>
      </c>
      <c r="E236" s="42"/>
      <c r="F236" s="224" t="s">
        <v>610</v>
      </c>
      <c r="G236" s="42"/>
      <c r="H236" s="42"/>
      <c r="I236" s="221"/>
      <c r="J236" s="42"/>
      <c r="K236" s="42"/>
      <c r="L236" s="46"/>
      <c r="M236" s="222"/>
      <c r="N236" s="223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157</v>
      </c>
      <c r="AU236" s="19" t="s">
        <v>85</v>
      </c>
    </row>
    <row r="237" s="13" customFormat="1">
      <c r="A237" s="13"/>
      <c r="B237" s="231"/>
      <c r="C237" s="232"/>
      <c r="D237" s="219" t="s">
        <v>192</v>
      </c>
      <c r="E237" s="233" t="s">
        <v>19</v>
      </c>
      <c r="F237" s="234" t="s">
        <v>596</v>
      </c>
      <c r="G237" s="232"/>
      <c r="H237" s="233" t="s">
        <v>19</v>
      </c>
      <c r="I237" s="235"/>
      <c r="J237" s="232"/>
      <c r="K237" s="232"/>
      <c r="L237" s="236"/>
      <c r="M237" s="237"/>
      <c r="N237" s="238"/>
      <c r="O237" s="238"/>
      <c r="P237" s="238"/>
      <c r="Q237" s="238"/>
      <c r="R237" s="238"/>
      <c r="S237" s="238"/>
      <c r="T237" s="239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0" t="s">
        <v>192</v>
      </c>
      <c r="AU237" s="240" t="s">
        <v>85</v>
      </c>
      <c r="AV237" s="13" t="s">
        <v>83</v>
      </c>
      <c r="AW237" s="13" t="s">
        <v>37</v>
      </c>
      <c r="AX237" s="13" t="s">
        <v>75</v>
      </c>
      <c r="AY237" s="240" t="s">
        <v>143</v>
      </c>
    </row>
    <row r="238" s="13" customFormat="1">
      <c r="A238" s="13"/>
      <c r="B238" s="231"/>
      <c r="C238" s="232"/>
      <c r="D238" s="219" t="s">
        <v>192</v>
      </c>
      <c r="E238" s="233" t="s">
        <v>19</v>
      </c>
      <c r="F238" s="234" t="s">
        <v>606</v>
      </c>
      <c r="G238" s="232"/>
      <c r="H238" s="233" t="s">
        <v>19</v>
      </c>
      <c r="I238" s="235"/>
      <c r="J238" s="232"/>
      <c r="K238" s="232"/>
      <c r="L238" s="236"/>
      <c r="M238" s="237"/>
      <c r="N238" s="238"/>
      <c r="O238" s="238"/>
      <c r="P238" s="238"/>
      <c r="Q238" s="238"/>
      <c r="R238" s="238"/>
      <c r="S238" s="238"/>
      <c r="T238" s="239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0" t="s">
        <v>192</v>
      </c>
      <c r="AU238" s="240" t="s">
        <v>85</v>
      </c>
      <c r="AV238" s="13" t="s">
        <v>83</v>
      </c>
      <c r="AW238" s="13" t="s">
        <v>37</v>
      </c>
      <c r="AX238" s="13" t="s">
        <v>75</v>
      </c>
      <c r="AY238" s="240" t="s">
        <v>143</v>
      </c>
    </row>
    <row r="239" s="14" customFormat="1">
      <c r="A239" s="14"/>
      <c r="B239" s="241"/>
      <c r="C239" s="242"/>
      <c r="D239" s="219" t="s">
        <v>192</v>
      </c>
      <c r="E239" s="243" t="s">
        <v>19</v>
      </c>
      <c r="F239" s="244" t="s">
        <v>241</v>
      </c>
      <c r="G239" s="242"/>
      <c r="H239" s="245">
        <v>8</v>
      </c>
      <c r="I239" s="246"/>
      <c r="J239" s="242"/>
      <c r="K239" s="242"/>
      <c r="L239" s="247"/>
      <c r="M239" s="248"/>
      <c r="N239" s="249"/>
      <c r="O239" s="249"/>
      <c r="P239" s="249"/>
      <c r="Q239" s="249"/>
      <c r="R239" s="249"/>
      <c r="S239" s="249"/>
      <c r="T239" s="250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1" t="s">
        <v>192</v>
      </c>
      <c r="AU239" s="251" t="s">
        <v>85</v>
      </c>
      <c r="AV239" s="14" t="s">
        <v>85</v>
      </c>
      <c r="AW239" s="14" t="s">
        <v>37</v>
      </c>
      <c r="AX239" s="14" t="s">
        <v>75</v>
      </c>
      <c r="AY239" s="251" t="s">
        <v>143</v>
      </c>
    </row>
    <row r="240" s="15" customFormat="1">
      <c r="A240" s="15"/>
      <c r="B240" s="252"/>
      <c r="C240" s="253"/>
      <c r="D240" s="219" t="s">
        <v>192</v>
      </c>
      <c r="E240" s="254" t="s">
        <v>19</v>
      </c>
      <c r="F240" s="255" t="s">
        <v>203</v>
      </c>
      <c r="G240" s="253"/>
      <c r="H240" s="256">
        <v>8</v>
      </c>
      <c r="I240" s="257"/>
      <c r="J240" s="253"/>
      <c r="K240" s="253"/>
      <c r="L240" s="258"/>
      <c r="M240" s="259"/>
      <c r="N240" s="260"/>
      <c r="O240" s="260"/>
      <c r="P240" s="260"/>
      <c r="Q240" s="260"/>
      <c r="R240" s="260"/>
      <c r="S240" s="260"/>
      <c r="T240" s="261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62" t="s">
        <v>192</v>
      </c>
      <c r="AU240" s="262" t="s">
        <v>85</v>
      </c>
      <c r="AV240" s="15" t="s">
        <v>175</v>
      </c>
      <c r="AW240" s="15" t="s">
        <v>37</v>
      </c>
      <c r="AX240" s="15" t="s">
        <v>83</v>
      </c>
      <c r="AY240" s="262" t="s">
        <v>143</v>
      </c>
    </row>
    <row r="241" s="2" customFormat="1" ht="15.02609" customHeight="1">
      <c r="A241" s="40"/>
      <c r="B241" s="41"/>
      <c r="C241" s="206" t="s">
        <v>324</v>
      </c>
      <c r="D241" s="206" t="s">
        <v>146</v>
      </c>
      <c r="E241" s="207" t="s">
        <v>611</v>
      </c>
      <c r="F241" s="208" t="s">
        <v>612</v>
      </c>
      <c r="G241" s="209" t="s">
        <v>216</v>
      </c>
      <c r="H241" s="210">
        <v>115</v>
      </c>
      <c r="I241" s="211"/>
      <c r="J241" s="212">
        <f>ROUND(I241*H241,2)</f>
        <v>0</v>
      </c>
      <c r="K241" s="208" t="s">
        <v>19</v>
      </c>
      <c r="L241" s="46"/>
      <c r="M241" s="213" t="s">
        <v>19</v>
      </c>
      <c r="N241" s="214" t="s">
        <v>46</v>
      </c>
      <c r="O241" s="86"/>
      <c r="P241" s="215">
        <f>O241*H241</f>
        <v>0</v>
      </c>
      <c r="Q241" s="215">
        <v>0</v>
      </c>
      <c r="R241" s="215">
        <f>Q241*H241</f>
        <v>0</v>
      </c>
      <c r="S241" s="215">
        <v>0</v>
      </c>
      <c r="T241" s="216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17" t="s">
        <v>150</v>
      </c>
      <c r="AT241" s="217" t="s">
        <v>146</v>
      </c>
      <c r="AU241" s="217" t="s">
        <v>85</v>
      </c>
      <c r="AY241" s="19" t="s">
        <v>143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9" t="s">
        <v>83</v>
      </c>
      <c r="BK241" s="218">
        <f>ROUND(I241*H241,2)</f>
        <v>0</v>
      </c>
      <c r="BL241" s="19" t="s">
        <v>150</v>
      </c>
      <c r="BM241" s="217" t="s">
        <v>613</v>
      </c>
    </row>
    <row r="242" s="2" customFormat="1">
      <c r="A242" s="40"/>
      <c r="B242" s="41"/>
      <c r="C242" s="42"/>
      <c r="D242" s="219" t="s">
        <v>152</v>
      </c>
      <c r="E242" s="42"/>
      <c r="F242" s="220" t="s">
        <v>612</v>
      </c>
      <c r="G242" s="42"/>
      <c r="H242" s="42"/>
      <c r="I242" s="221"/>
      <c r="J242" s="42"/>
      <c r="K242" s="42"/>
      <c r="L242" s="46"/>
      <c r="M242" s="222"/>
      <c r="N242" s="223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152</v>
      </c>
      <c r="AU242" s="19" t="s">
        <v>85</v>
      </c>
    </row>
    <row r="243" s="13" customFormat="1">
      <c r="A243" s="13"/>
      <c r="B243" s="231"/>
      <c r="C243" s="232"/>
      <c r="D243" s="219" t="s">
        <v>192</v>
      </c>
      <c r="E243" s="233" t="s">
        <v>19</v>
      </c>
      <c r="F243" s="234" t="s">
        <v>596</v>
      </c>
      <c r="G243" s="232"/>
      <c r="H243" s="233" t="s">
        <v>19</v>
      </c>
      <c r="I243" s="235"/>
      <c r="J243" s="232"/>
      <c r="K243" s="232"/>
      <c r="L243" s="236"/>
      <c r="M243" s="237"/>
      <c r="N243" s="238"/>
      <c r="O243" s="238"/>
      <c r="P243" s="238"/>
      <c r="Q243" s="238"/>
      <c r="R243" s="238"/>
      <c r="S243" s="238"/>
      <c r="T243" s="239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0" t="s">
        <v>192</v>
      </c>
      <c r="AU243" s="240" t="s">
        <v>85</v>
      </c>
      <c r="AV243" s="13" t="s">
        <v>83</v>
      </c>
      <c r="AW243" s="13" t="s">
        <v>37</v>
      </c>
      <c r="AX243" s="13" t="s">
        <v>75</v>
      </c>
      <c r="AY243" s="240" t="s">
        <v>143</v>
      </c>
    </row>
    <row r="244" s="13" customFormat="1">
      <c r="A244" s="13"/>
      <c r="B244" s="231"/>
      <c r="C244" s="232"/>
      <c r="D244" s="219" t="s">
        <v>192</v>
      </c>
      <c r="E244" s="233" t="s">
        <v>19</v>
      </c>
      <c r="F244" s="234" t="s">
        <v>614</v>
      </c>
      <c r="G244" s="232"/>
      <c r="H244" s="233" t="s">
        <v>19</v>
      </c>
      <c r="I244" s="235"/>
      <c r="J244" s="232"/>
      <c r="K244" s="232"/>
      <c r="L244" s="236"/>
      <c r="M244" s="237"/>
      <c r="N244" s="238"/>
      <c r="O244" s="238"/>
      <c r="P244" s="238"/>
      <c r="Q244" s="238"/>
      <c r="R244" s="238"/>
      <c r="S244" s="238"/>
      <c r="T244" s="239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0" t="s">
        <v>192</v>
      </c>
      <c r="AU244" s="240" t="s">
        <v>85</v>
      </c>
      <c r="AV244" s="13" t="s">
        <v>83</v>
      </c>
      <c r="AW244" s="13" t="s">
        <v>37</v>
      </c>
      <c r="AX244" s="13" t="s">
        <v>75</v>
      </c>
      <c r="AY244" s="240" t="s">
        <v>143</v>
      </c>
    </row>
    <row r="245" s="14" customFormat="1">
      <c r="A245" s="14"/>
      <c r="B245" s="241"/>
      <c r="C245" s="242"/>
      <c r="D245" s="219" t="s">
        <v>192</v>
      </c>
      <c r="E245" s="243" t="s">
        <v>19</v>
      </c>
      <c r="F245" s="244" t="s">
        <v>615</v>
      </c>
      <c r="G245" s="242"/>
      <c r="H245" s="245">
        <v>115</v>
      </c>
      <c r="I245" s="246"/>
      <c r="J245" s="242"/>
      <c r="K245" s="242"/>
      <c r="L245" s="247"/>
      <c r="M245" s="248"/>
      <c r="N245" s="249"/>
      <c r="O245" s="249"/>
      <c r="P245" s="249"/>
      <c r="Q245" s="249"/>
      <c r="R245" s="249"/>
      <c r="S245" s="249"/>
      <c r="T245" s="250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1" t="s">
        <v>192</v>
      </c>
      <c r="AU245" s="251" t="s">
        <v>85</v>
      </c>
      <c r="AV245" s="14" t="s">
        <v>85</v>
      </c>
      <c r="AW245" s="14" t="s">
        <v>37</v>
      </c>
      <c r="AX245" s="14" t="s">
        <v>75</v>
      </c>
      <c r="AY245" s="251" t="s">
        <v>143</v>
      </c>
    </row>
    <row r="246" s="15" customFormat="1">
      <c r="A246" s="15"/>
      <c r="B246" s="252"/>
      <c r="C246" s="253"/>
      <c r="D246" s="219" t="s">
        <v>192</v>
      </c>
      <c r="E246" s="254" t="s">
        <v>19</v>
      </c>
      <c r="F246" s="255" t="s">
        <v>203</v>
      </c>
      <c r="G246" s="253"/>
      <c r="H246" s="256">
        <v>115</v>
      </c>
      <c r="I246" s="257"/>
      <c r="J246" s="253"/>
      <c r="K246" s="253"/>
      <c r="L246" s="258"/>
      <c r="M246" s="259"/>
      <c r="N246" s="260"/>
      <c r="O246" s="260"/>
      <c r="P246" s="260"/>
      <c r="Q246" s="260"/>
      <c r="R246" s="260"/>
      <c r="S246" s="260"/>
      <c r="T246" s="261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62" t="s">
        <v>192</v>
      </c>
      <c r="AU246" s="262" t="s">
        <v>85</v>
      </c>
      <c r="AV246" s="15" t="s">
        <v>175</v>
      </c>
      <c r="AW246" s="15" t="s">
        <v>37</v>
      </c>
      <c r="AX246" s="15" t="s">
        <v>83</v>
      </c>
      <c r="AY246" s="262" t="s">
        <v>143</v>
      </c>
    </row>
    <row r="247" s="2" customFormat="1" ht="15.02609" customHeight="1">
      <c r="A247" s="40"/>
      <c r="B247" s="41"/>
      <c r="C247" s="263" t="s">
        <v>329</v>
      </c>
      <c r="D247" s="263" t="s">
        <v>140</v>
      </c>
      <c r="E247" s="264" t="s">
        <v>616</v>
      </c>
      <c r="F247" s="265" t="s">
        <v>617</v>
      </c>
      <c r="G247" s="266" t="s">
        <v>618</v>
      </c>
      <c r="H247" s="267">
        <v>46</v>
      </c>
      <c r="I247" s="268"/>
      <c r="J247" s="269">
        <f>ROUND(I247*H247,2)</f>
        <v>0</v>
      </c>
      <c r="K247" s="265" t="s">
        <v>19</v>
      </c>
      <c r="L247" s="270"/>
      <c r="M247" s="271" t="s">
        <v>19</v>
      </c>
      <c r="N247" s="272" t="s">
        <v>46</v>
      </c>
      <c r="O247" s="86"/>
      <c r="P247" s="215">
        <f>O247*H247</f>
        <v>0</v>
      </c>
      <c r="Q247" s="215">
        <v>0</v>
      </c>
      <c r="R247" s="215">
        <f>Q247*H247</f>
        <v>0</v>
      </c>
      <c r="S247" s="215">
        <v>0</v>
      </c>
      <c r="T247" s="216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17" t="s">
        <v>601</v>
      </c>
      <c r="AT247" s="217" t="s">
        <v>140</v>
      </c>
      <c r="AU247" s="217" t="s">
        <v>85</v>
      </c>
      <c r="AY247" s="19" t="s">
        <v>143</v>
      </c>
      <c r="BE247" s="218">
        <f>IF(N247="základní",J247,0)</f>
        <v>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19" t="s">
        <v>83</v>
      </c>
      <c r="BK247" s="218">
        <f>ROUND(I247*H247,2)</f>
        <v>0</v>
      </c>
      <c r="BL247" s="19" t="s">
        <v>150</v>
      </c>
      <c r="BM247" s="217" t="s">
        <v>619</v>
      </c>
    </row>
    <row r="248" s="2" customFormat="1">
      <c r="A248" s="40"/>
      <c r="B248" s="41"/>
      <c r="C248" s="42"/>
      <c r="D248" s="219" t="s">
        <v>152</v>
      </c>
      <c r="E248" s="42"/>
      <c r="F248" s="220" t="s">
        <v>617</v>
      </c>
      <c r="G248" s="42"/>
      <c r="H248" s="42"/>
      <c r="I248" s="221"/>
      <c r="J248" s="42"/>
      <c r="K248" s="42"/>
      <c r="L248" s="46"/>
      <c r="M248" s="222"/>
      <c r="N248" s="223"/>
      <c r="O248" s="86"/>
      <c r="P248" s="86"/>
      <c r="Q248" s="86"/>
      <c r="R248" s="86"/>
      <c r="S248" s="86"/>
      <c r="T248" s="87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9" t="s">
        <v>152</v>
      </c>
      <c r="AU248" s="19" t="s">
        <v>85</v>
      </c>
    </row>
    <row r="249" s="13" customFormat="1">
      <c r="A249" s="13"/>
      <c r="B249" s="231"/>
      <c r="C249" s="232"/>
      <c r="D249" s="219" t="s">
        <v>192</v>
      </c>
      <c r="E249" s="233" t="s">
        <v>19</v>
      </c>
      <c r="F249" s="234" t="s">
        <v>596</v>
      </c>
      <c r="G249" s="232"/>
      <c r="H249" s="233" t="s">
        <v>19</v>
      </c>
      <c r="I249" s="235"/>
      <c r="J249" s="232"/>
      <c r="K249" s="232"/>
      <c r="L249" s="236"/>
      <c r="M249" s="237"/>
      <c r="N249" s="238"/>
      <c r="O249" s="238"/>
      <c r="P249" s="238"/>
      <c r="Q249" s="238"/>
      <c r="R249" s="238"/>
      <c r="S249" s="238"/>
      <c r="T249" s="23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0" t="s">
        <v>192</v>
      </c>
      <c r="AU249" s="240" t="s">
        <v>85</v>
      </c>
      <c r="AV249" s="13" t="s">
        <v>83</v>
      </c>
      <c r="AW249" s="13" t="s">
        <v>37</v>
      </c>
      <c r="AX249" s="13" t="s">
        <v>75</v>
      </c>
      <c r="AY249" s="240" t="s">
        <v>143</v>
      </c>
    </row>
    <row r="250" s="13" customFormat="1">
      <c r="A250" s="13"/>
      <c r="B250" s="231"/>
      <c r="C250" s="232"/>
      <c r="D250" s="219" t="s">
        <v>192</v>
      </c>
      <c r="E250" s="233" t="s">
        <v>19</v>
      </c>
      <c r="F250" s="234" t="s">
        <v>614</v>
      </c>
      <c r="G250" s="232"/>
      <c r="H250" s="233" t="s">
        <v>19</v>
      </c>
      <c r="I250" s="235"/>
      <c r="J250" s="232"/>
      <c r="K250" s="232"/>
      <c r="L250" s="236"/>
      <c r="M250" s="237"/>
      <c r="N250" s="238"/>
      <c r="O250" s="238"/>
      <c r="P250" s="238"/>
      <c r="Q250" s="238"/>
      <c r="R250" s="238"/>
      <c r="S250" s="238"/>
      <c r="T250" s="239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0" t="s">
        <v>192</v>
      </c>
      <c r="AU250" s="240" t="s">
        <v>85</v>
      </c>
      <c r="AV250" s="13" t="s">
        <v>83</v>
      </c>
      <c r="AW250" s="13" t="s">
        <v>37</v>
      </c>
      <c r="AX250" s="13" t="s">
        <v>75</v>
      </c>
      <c r="AY250" s="240" t="s">
        <v>143</v>
      </c>
    </row>
    <row r="251" s="14" customFormat="1">
      <c r="A251" s="14"/>
      <c r="B251" s="241"/>
      <c r="C251" s="242"/>
      <c r="D251" s="219" t="s">
        <v>192</v>
      </c>
      <c r="E251" s="243" t="s">
        <v>19</v>
      </c>
      <c r="F251" s="244" t="s">
        <v>620</v>
      </c>
      <c r="G251" s="242"/>
      <c r="H251" s="245">
        <v>46</v>
      </c>
      <c r="I251" s="246"/>
      <c r="J251" s="242"/>
      <c r="K251" s="242"/>
      <c r="L251" s="247"/>
      <c r="M251" s="248"/>
      <c r="N251" s="249"/>
      <c r="O251" s="249"/>
      <c r="P251" s="249"/>
      <c r="Q251" s="249"/>
      <c r="R251" s="249"/>
      <c r="S251" s="249"/>
      <c r="T251" s="250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1" t="s">
        <v>192</v>
      </c>
      <c r="AU251" s="251" t="s">
        <v>85</v>
      </c>
      <c r="AV251" s="14" t="s">
        <v>85</v>
      </c>
      <c r="AW251" s="14" t="s">
        <v>37</v>
      </c>
      <c r="AX251" s="14" t="s">
        <v>75</v>
      </c>
      <c r="AY251" s="251" t="s">
        <v>143</v>
      </c>
    </row>
    <row r="252" s="15" customFormat="1">
      <c r="A252" s="15"/>
      <c r="B252" s="252"/>
      <c r="C252" s="253"/>
      <c r="D252" s="219" t="s">
        <v>192</v>
      </c>
      <c r="E252" s="254" t="s">
        <v>19</v>
      </c>
      <c r="F252" s="255" t="s">
        <v>203</v>
      </c>
      <c r="G252" s="253"/>
      <c r="H252" s="256">
        <v>46</v>
      </c>
      <c r="I252" s="257"/>
      <c r="J252" s="253"/>
      <c r="K252" s="253"/>
      <c r="L252" s="258"/>
      <c r="M252" s="259"/>
      <c r="N252" s="260"/>
      <c r="O252" s="260"/>
      <c r="P252" s="260"/>
      <c r="Q252" s="260"/>
      <c r="R252" s="260"/>
      <c r="S252" s="260"/>
      <c r="T252" s="261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62" t="s">
        <v>192</v>
      </c>
      <c r="AU252" s="262" t="s">
        <v>85</v>
      </c>
      <c r="AV252" s="15" t="s">
        <v>175</v>
      </c>
      <c r="AW252" s="15" t="s">
        <v>37</v>
      </c>
      <c r="AX252" s="15" t="s">
        <v>83</v>
      </c>
      <c r="AY252" s="262" t="s">
        <v>143</v>
      </c>
    </row>
    <row r="253" s="2" customFormat="1" ht="15.02609" customHeight="1">
      <c r="A253" s="40"/>
      <c r="B253" s="41"/>
      <c r="C253" s="263" t="s">
        <v>345</v>
      </c>
      <c r="D253" s="263" t="s">
        <v>140</v>
      </c>
      <c r="E253" s="264" t="s">
        <v>621</v>
      </c>
      <c r="F253" s="265" t="s">
        <v>622</v>
      </c>
      <c r="G253" s="266" t="s">
        <v>216</v>
      </c>
      <c r="H253" s="267">
        <v>7.5</v>
      </c>
      <c r="I253" s="268"/>
      <c r="J253" s="269">
        <f>ROUND(I253*H253,2)</f>
        <v>0</v>
      </c>
      <c r="K253" s="265" t="s">
        <v>19</v>
      </c>
      <c r="L253" s="270"/>
      <c r="M253" s="271" t="s">
        <v>19</v>
      </c>
      <c r="N253" s="272" t="s">
        <v>46</v>
      </c>
      <c r="O253" s="86"/>
      <c r="P253" s="215">
        <f>O253*H253</f>
        <v>0</v>
      </c>
      <c r="Q253" s="215">
        <v>0</v>
      </c>
      <c r="R253" s="215">
        <f>Q253*H253</f>
        <v>0</v>
      </c>
      <c r="S253" s="215">
        <v>0</v>
      </c>
      <c r="T253" s="216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17" t="s">
        <v>601</v>
      </c>
      <c r="AT253" s="217" t="s">
        <v>140</v>
      </c>
      <c r="AU253" s="217" t="s">
        <v>85</v>
      </c>
      <c r="AY253" s="19" t="s">
        <v>143</v>
      </c>
      <c r="BE253" s="218">
        <f>IF(N253="základní",J253,0)</f>
        <v>0</v>
      </c>
      <c r="BF253" s="218">
        <f>IF(N253="snížená",J253,0)</f>
        <v>0</v>
      </c>
      <c r="BG253" s="218">
        <f>IF(N253="zákl. přenesená",J253,0)</f>
        <v>0</v>
      </c>
      <c r="BH253" s="218">
        <f>IF(N253="sníž. přenesená",J253,0)</f>
        <v>0</v>
      </c>
      <c r="BI253" s="218">
        <f>IF(N253="nulová",J253,0)</f>
        <v>0</v>
      </c>
      <c r="BJ253" s="19" t="s">
        <v>83</v>
      </c>
      <c r="BK253" s="218">
        <f>ROUND(I253*H253,2)</f>
        <v>0</v>
      </c>
      <c r="BL253" s="19" t="s">
        <v>150</v>
      </c>
      <c r="BM253" s="217" t="s">
        <v>623</v>
      </c>
    </row>
    <row r="254" s="2" customFormat="1">
      <c r="A254" s="40"/>
      <c r="B254" s="41"/>
      <c r="C254" s="42"/>
      <c r="D254" s="219" t="s">
        <v>152</v>
      </c>
      <c r="E254" s="42"/>
      <c r="F254" s="220" t="s">
        <v>622</v>
      </c>
      <c r="G254" s="42"/>
      <c r="H254" s="42"/>
      <c r="I254" s="221"/>
      <c r="J254" s="42"/>
      <c r="K254" s="42"/>
      <c r="L254" s="46"/>
      <c r="M254" s="222"/>
      <c r="N254" s="223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152</v>
      </c>
      <c r="AU254" s="19" t="s">
        <v>85</v>
      </c>
    </row>
    <row r="255" s="13" customFormat="1">
      <c r="A255" s="13"/>
      <c r="B255" s="231"/>
      <c r="C255" s="232"/>
      <c r="D255" s="219" t="s">
        <v>192</v>
      </c>
      <c r="E255" s="233" t="s">
        <v>19</v>
      </c>
      <c r="F255" s="234" t="s">
        <v>624</v>
      </c>
      <c r="G255" s="232"/>
      <c r="H255" s="233" t="s">
        <v>19</v>
      </c>
      <c r="I255" s="235"/>
      <c r="J255" s="232"/>
      <c r="K255" s="232"/>
      <c r="L255" s="236"/>
      <c r="M255" s="237"/>
      <c r="N255" s="238"/>
      <c r="O255" s="238"/>
      <c r="P255" s="238"/>
      <c r="Q255" s="238"/>
      <c r="R255" s="238"/>
      <c r="S255" s="238"/>
      <c r="T255" s="23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0" t="s">
        <v>192</v>
      </c>
      <c r="AU255" s="240" t="s">
        <v>85</v>
      </c>
      <c r="AV255" s="13" t="s">
        <v>83</v>
      </c>
      <c r="AW255" s="13" t="s">
        <v>37</v>
      </c>
      <c r="AX255" s="13" t="s">
        <v>75</v>
      </c>
      <c r="AY255" s="240" t="s">
        <v>143</v>
      </c>
    </row>
    <row r="256" s="13" customFormat="1">
      <c r="A256" s="13"/>
      <c r="B256" s="231"/>
      <c r="C256" s="232"/>
      <c r="D256" s="219" t="s">
        <v>192</v>
      </c>
      <c r="E256" s="233" t="s">
        <v>19</v>
      </c>
      <c r="F256" s="234" t="s">
        <v>596</v>
      </c>
      <c r="G256" s="232"/>
      <c r="H256" s="233" t="s">
        <v>19</v>
      </c>
      <c r="I256" s="235"/>
      <c r="J256" s="232"/>
      <c r="K256" s="232"/>
      <c r="L256" s="236"/>
      <c r="M256" s="237"/>
      <c r="N256" s="238"/>
      <c r="O256" s="238"/>
      <c r="P256" s="238"/>
      <c r="Q256" s="238"/>
      <c r="R256" s="238"/>
      <c r="S256" s="238"/>
      <c r="T256" s="239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0" t="s">
        <v>192</v>
      </c>
      <c r="AU256" s="240" t="s">
        <v>85</v>
      </c>
      <c r="AV256" s="13" t="s">
        <v>83</v>
      </c>
      <c r="AW256" s="13" t="s">
        <v>37</v>
      </c>
      <c r="AX256" s="13" t="s">
        <v>75</v>
      </c>
      <c r="AY256" s="240" t="s">
        <v>143</v>
      </c>
    </row>
    <row r="257" s="14" customFormat="1">
      <c r="A257" s="14"/>
      <c r="B257" s="241"/>
      <c r="C257" s="242"/>
      <c r="D257" s="219" t="s">
        <v>192</v>
      </c>
      <c r="E257" s="243" t="s">
        <v>19</v>
      </c>
      <c r="F257" s="244" t="s">
        <v>625</v>
      </c>
      <c r="G257" s="242"/>
      <c r="H257" s="245">
        <v>7.5</v>
      </c>
      <c r="I257" s="246"/>
      <c r="J257" s="242"/>
      <c r="K257" s="242"/>
      <c r="L257" s="247"/>
      <c r="M257" s="248"/>
      <c r="N257" s="249"/>
      <c r="O257" s="249"/>
      <c r="P257" s="249"/>
      <c r="Q257" s="249"/>
      <c r="R257" s="249"/>
      <c r="S257" s="249"/>
      <c r="T257" s="250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1" t="s">
        <v>192</v>
      </c>
      <c r="AU257" s="251" t="s">
        <v>85</v>
      </c>
      <c r="AV257" s="14" t="s">
        <v>85</v>
      </c>
      <c r="AW257" s="14" t="s">
        <v>37</v>
      </c>
      <c r="AX257" s="14" t="s">
        <v>75</v>
      </c>
      <c r="AY257" s="251" t="s">
        <v>143</v>
      </c>
    </row>
    <row r="258" s="15" customFormat="1">
      <c r="A258" s="15"/>
      <c r="B258" s="252"/>
      <c r="C258" s="253"/>
      <c r="D258" s="219" t="s">
        <v>192</v>
      </c>
      <c r="E258" s="254" t="s">
        <v>19</v>
      </c>
      <c r="F258" s="255" t="s">
        <v>203</v>
      </c>
      <c r="G258" s="253"/>
      <c r="H258" s="256">
        <v>7.5</v>
      </c>
      <c r="I258" s="257"/>
      <c r="J258" s="253"/>
      <c r="K258" s="253"/>
      <c r="L258" s="258"/>
      <c r="M258" s="259"/>
      <c r="N258" s="260"/>
      <c r="O258" s="260"/>
      <c r="P258" s="260"/>
      <c r="Q258" s="260"/>
      <c r="R258" s="260"/>
      <c r="S258" s="260"/>
      <c r="T258" s="261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62" t="s">
        <v>192</v>
      </c>
      <c r="AU258" s="262" t="s">
        <v>85</v>
      </c>
      <c r="AV258" s="15" t="s">
        <v>175</v>
      </c>
      <c r="AW258" s="15" t="s">
        <v>37</v>
      </c>
      <c r="AX258" s="15" t="s">
        <v>83</v>
      </c>
      <c r="AY258" s="262" t="s">
        <v>143</v>
      </c>
    </row>
    <row r="259" s="2" customFormat="1" ht="23.68696" customHeight="1">
      <c r="A259" s="40"/>
      <c r="B259" s="41"/>
      <c r="C259" s="206" t="s">
        <v>355</v>
      </c>
      <c r="D259" s="206" t="s">
        <v>146</v>
      </c>
      <c r="E259" s="207" t="s">
        <v>626</v>
      </c>
      <c r="F259" s="208" t="s">
        <v>627</v>
      </c>
      <c r="G259" s="209" t="s">
        <v>216</v>
      </c>
      <c r="H259" s="210">
        <v>8</v>
      </c>
      <c r="I259" s="211"/>
      <c r="J259" s="212">
        <f>ROUND(I259*H259,2)</f>
        <v>0</v>
      </c>
      <c r="K259" s="208" t="s">
        <v>19</v>
      </c>
      <c r="L259" s="46"/>
      <c r="M259" s="213" t="s">
        <v>19</v>
      </c>
      <c r="N259" s="214" t="s">
        <v>46</v>
      </c>
      <c r="O259" s="86"/>
      <c r="P259" s="215">
        <f>O259*H259</f>
        <v>0</v>
      </c>
      <c r="Q259" s="215">
        <v>0</v>
      </c>
      <c r="R259" s="215">
        <f>Q259*H259</f>
        <v>0</v>
      </c>
      <c r="S259" s="215">
        <v>0</v>
      </c>
      <c r="T259" s="216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17" t="s">
        <v>150</v>
      </c>
      <c r="AT259" s="217" t="s">
        <v>146</v>
      </c>
      <c r="AU259" s="217" t="s">
        <v>85</v>
      </c>
      <c r="AY259" s="19" t="s">
        <v>143</v>
      </c>
      <c r="BE259" s="218">
        <f>IF(N259="základní",J259,0)</f>
        <v>0</v>
      </c>
      <c r="BF259" s="218">
        <f>IF(N259="snížená",J259,0)</f>
        <v>0</v>
      </c>
      <c r="BG259" s="218">
        <f>IF(N259="zákl. přenesená",J259,0)</f>
        <v>0</v>
      </c>
      <c r="BH259" s="218">
        <f>IF(N259="sníž. přenesená",J259,0)</f>
        <v>0</v>
      </c>
      <c r="BI259" s="218">
        <f>IF(N259="nulová",J259,0)</f>
        <v>0</v>
      </c>
      <c r="BJ259" s="19" t="s">
        <v>83</v>
      </c>
      <c r="BK259" s="218">
        <f>ROUND(I259*H259,2)</f>
        <v>0</v>
      </c>
      <c r="BL259" s="19" t="s">
        <v>150</v>
      </c>
      <c r="BM259" s="217" t="s">
        <v>628</v>
      </c>
    </row>
    <row r="260" s="2" customFormat="1">
      <c r="A260" s="40"/>
      <c r="B260" s="41"/>
      <c r="C260" s="42"/>
      <c r="D260" s="219" t="s">
        <v>152</v>
      </c>
      <c r="E260" s="42"/>
      <c r="F260" s="220" t="s">
        <v>627</v>
      </c>
      <c r="G260" s="42"/>
      <c r="H260" s="42"/>
      <c r="I260" s="221"/>
      <c r="J260" s="42"/>
      <c r="K260" s="42"/>
      <c r="L260" s="46"/>
      <c r="M260" s="222"/>
      <c r="N260" s="223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152</v>
      </c>
      <c r="AU260" s="19" t="s">
        <v>85</v>
      </c>
    </row>
    <row r="261" s="13" customFormat="1">
      <c r="A261" s="13"/>
      <c r="B261" s="231"/>
      <c r="C261" s="232"/>
      <c r="D261" s="219" t="s">
        <v>192</v>
      </c>
      <c r="E261" s="233" t="s">
        <v>19</v>
      </c>
      <c r="F261" s="234" t="s">
        <v>586</v>
      </c>
      <c r="G261" s="232"/>
      <c r="H261" s="233" t="s">
        <v>19</v>
      </c>
      <c r="I261" s="235"/>
      <c r="J261" s="232"/>
      <c r="K261" s="232"/>
      <c r="L261" s="236"/>
      <c r="M261" s="237"/>
      <c r="N261" s="238"/>
      <c r="O261" s="238"/>
      <c r="P261" s="238"/>
      <c r="Q261" s="238"/>
      <c r="R261" s="238"/>
      <c r="S261" s="238"/>
      <c r="T261" s="23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0" t="s">
        <v>192</v>
      </c>
      <c r="AU261" s="240" t="s">
        <v>85</v>
      </c>
      <c r="AV261" s="13" t="s">
        <v>83</v>
      </c>
      <c r="AW261" s="13" t="s">
        <v>37</v>
      </c>
      <c r="AX261" s="13" t="s">
        <v>75</v>
      </c>
      <c r="AY261" s="240" t="s">
        <v>143</v>
      </c>
    </row>
    <row r="262" s="13" customFormat="1">
      <c r="A262" s="13"/>
      <c r="B262" s="231"/>
      <c r="C262" s="232"/>
      <c r="D262" s="219" t="s">
        <v>192</v>
      </c>
      <c r="E262" s="233" t="s">
        <v>19</v>
      </c>
      <c r="F262" s="234" t="s">
        <v>629</v>
      </c>
      <c r="G262" s="232"/>
      <c r="H262" s="233" t="s">
        <v>19</v>
      </c>
      <c r="I262" s="235"/>
      <c r="J262" s="232"/>
      <c r="K262" s="232"/>
      <c r="L262" s="236"/>
      <c r="M262" s="237"/>
      <c r="N262" s="238"/>
      <c r="O262" s="238"/>
      <c r="P262" s="238"/>
      <c r="Q262" s="238"/>
      <c r="R262" s="238"/>
      <c r="S262" s="238"/>
      <c r="T262" s="239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0" t="s">
        <v>192</v>
      </c>
      <c r="AU262" s="240" t="s">
        <v>85</v>
      </c>
      <c r="AV262" s="13" t="s">
        <v>83</v>
      </c>
      <c r="AW262" s="13" t="s">
        <v>37</v>
      </c>
      <c r="AX262" s="13" t="s">
        <v>75</v>
      </c>
      <c r="AY262" s="240" t="s">
        <v>143</v>
      </c>
    </row>
    <row r="263" s="14" customFormat="1">
      <c r="A263" s="14"/>
      <c r="B263" s="241"/>
      <c r="C263" s="242"/>
      <c r="D263" s="219" t="s">
        <v>192</v>
      </c>
      <c r="E263" s="243" t="s">
        <v>19</v>
      </c>
      <c r="F263" s="244" t="s">
        <v>241</v>
      </c>
      <c r="G263" s="242"/>
      <c r="H263" s="245">
        <v>8</v>
      </c>
      <c r="I263" s="246"/>
      <c r="J263" s="242"/>
      <c r="K263" s="242"/>
      <c r="L263" s="247"/>
      <c r="M263" s="248"/>
      <c r="N263" s="249"/>
      <c r="O263" s="249"/>
      <c r="P263" s="249"/>
      <c r="Q263" s="249"/>
      <c r="R263" s="249"/>
      <c r="S263" s="249"/>
      <c r="T263" s="250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1" t="s">
        <v>192</v>
      </c>
      <c r="AU263" s="251" t="s">
        <v>85</v>
      </c>
      <c r="AV263" s="14" t="s">
        <v>85</v>
      </c>
      <c r="AW263" s="14" t="s">
        <v>37</v>
      </c>
      <c r="AX263" s="14" t="s">
        <v>75</v>
      </c>
      <c r="AY263" s="251" t="s">
        <v>143</v>
      </c>
    </row>
    <row r="264" s="15" customFormat="1">
      <c r="A264" s="15"/>
      <c r="B264" s="252"/>
      <c r="C264" s="253"/>
      <c r="D264" s="219" t="s">
        <v>192</v>
      </c>
      <c r="E264" s="254" t="s">
        <v>19</v>
      </c>
      <c r="F264" s="255" t="s">
        <v>203</v>
      </c>
      <c r="G264" s="253"/>
      <c r="H264" s="256">
        <v>8</v>
      </c>
      <c r="I264" s="257"/>
      <c r="J264" s="253"/>
      <c r="K264" s="253"/>
      <c r="L264" s="258"/>
      <c r="M264" s="259"/>
      <c r="N264" s="260"/>
      <c r="O264" s="260"/>
      <c r="P264" s="260"/>
      <c r="Q264" s="260"/>
      <c r="R264" s="260"/>
      <c r="S264" s="260"/>
      <c r="T264" s="261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62" t="s">
        <v>192</v>
      </c>
      <c r="AU264" s="262" t="s">
        <v>85</v>
      </c>
      <c r="AV264" s="15" t="s">
        <v>175</v>
      </c>
      <c r="AW264" s="15" t="s">
        <v>37</v>
      </c>
      <c r="AX264" s="15" t="s">
        <v>83</v>
      </c>
      <c r="AY264" s="262" t="s">
        <v>143</v>
      </c>
    </row>
    <row r="265" s="2" customFormat="1" ht="15.02609" customHeight="1">
      <c r="A265" s="40"/>
      <c r="B265" s="41"/>
      <c r="C265" s="263" t="s">
        <v>361</v>
      </c>
      <c r="D265" s="263" t="s">
        <v>140</v>
      </c>
      <c r="E265" s="264" t="s">
        <v>630</v>
      </c>
      <c r="F265" s="265" t="s">
        <v>631</v>
      </c>
      <c r="G265" s="266" t="s">
        <v>216</v>
      </c>
      <c r="H265" s="267">
        <v>8.4000000000000004</v>
      </c>
      <c r="I265" s="268"/>
      <c r="J265" s="269">
        <f>ROUND(I265*H265,2)</f>
        <v>0</v>
      </c>
      <c r="K265" s="265" t="s">
        <v>19</v>
      </c>
      <c r="L265" s="270"/>
      <c r="M265" s="271" t="s">
        <v>19</v>
      </c>
      <c r="N265" s="272" t="s">
        <v>46</v>
      </c>
      <c r="O265" s="86"/>
      <c r="P265" s="215">
        <f>O265*H265</f>
        <v>0</v>
      </c>
      <c r="Q265" s="215">
        <v>0</v>
      </c>
      <c r="R265" s="215">
        <f>Q265*H265</f>
        <v>0</v>
      </c>
      <c r="S265" s="215">
        <v>0</v>
      </c>
      <c r="T265" s="216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17" t="s">
        <v>601</v>
      </c>
      <c r="AT265" s="217" t="s">
        <v>140</v>
      </c>
      <c r="AU265" s="217" t="s">
        <v>85</v>
      </c>
      <c r="AY265" s="19" t="s">
        <v>143</v>
      </c>
      <c r="BE265" s="218">
        <f>IF(N265="základní",J265,0)</f>
        <v>0</v>
      </c>
      <c r="BF265" s="218">
        <f>IF(N265="snížená",J265,0)</f>
        <v>0</v>
      </c>
      <c r="BG265" s="218">
        <f>IF(N265="zákl. přenesená",J265,0)</f>
        <v>0</v>
      </c>
      <c r="BH265" s="218">
        <f>IF(N265="sníž. přenesená",J265,0)</f>
        <v>0</v>
      </c>
      <c r="BI265" s="218">
        <f>IF(N265="nulová",J265,0)</f>
        <v>0</v>
      </c>
      <c r="BJ265" s="19" t="s">
        <v>83</v>
      </c>
      <c r="BK265" s="218">
        <f>ROUND(I265*H265,2)</f>
        <v>0</v>
      </c>
      <c r="BL265" s="19" t="s">
        <v>150</v>
      </c>
      <c r="BM265" s="217" t="s">
        <v>632</v>
      </c>
    </row>
    <row r="266" s="2" customFormat="1">
      <c r="A266" s="40"/>
      <c r="B266" s="41"/>
      <c r="C266" s="42"/>
      <c r="D266" s="219" t="s">
        <v>152</v>
      </c>
      <c r="E266" s="42"/>
      <c r="F266" s="220" t="s">
        <v>631</v>
      </c>
      <c r="G266" s="42"/>
      <c r="H266" s="42"/>
      <c r="I266" s="221"/>
      <c r="J266" s="42"/>
      <c r="K266" s="42"/>
      <c r="L266" s="46"/>
      <c r="M266" s="222"/>
      <c r="N266" s="223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152</v>
      </c>
      <c r="AU266" s="19" t="s">
        <v>85</v>
      </c>
    </row>
    <row r="267" s="2" customFormat="1">
      <c r="A267" s="40"/>
      <c r="B267" s="41"/>
      <c r="C267" s="42"/>
      <c r="D267" s="219" t="s">
        <v>157</v>
      </c>
      <c r="E267" s="42"/>
      <c r="F267" s="224" t="s">
        <v>633</v>
      </c>
      <c r="G267" s="42"/>
      <c r="H267" s="42"/>
      <c r="I267" s="221"/>
      <c r="J267" s="42"/>
      <c r="K267" s="42"/>
      <c r="L267" s="46"/>
      <c r="M267" s="222"/>
      <c r="N267" s="223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157</v>
      </c>
      <c r="AU267" s="19" t="s">
        <v>85</v>
      </c>
    </row>
    <row r="268" s="13" customFormat="1">
      <c r="A268" s="13"/>
      <c r="B268" s="231"/>
      <c r="C268" s="232"/>
      <c r="D268" s="219" t="s">
        <v>192</v>
      </c>
      <c r="E268" s="233" t="s">
        <v>19</v>
      </c>
      <c r="F268" s="234" t="s">
        <v>634</v>
      </c>
      <c r="G268" s="232"/>
      <c r="H268" s="233" t="s">
        <v>19</v>
      </c>
      <c r="I268" s="235"/>
      <c r="J268" s="232"/>
      <c r="K268" s="232"/>
      <c r="L268" s="236"/>
      <c r="M268" s="237"/>
      <c r="N268" s="238"/>
      <c r="O268" s="238"/>
      <c r="P268" s="238"/>
      <c r="Q268" s="238"/>
      <c r="R268" s="238"/>
      <c r="S268" s="238"/>
      <c r="T268" s="239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0" t="s">
        <v>192</v>
      </c>
      <c r="AU268" s="240" t="s">
        <v>85</v>
      </c>
      <c r="AV268" s="13" t="s">
        <v>83</v>
      </c>
      <c r="AW268" s="13" t="s">
        <v>37</v>
      </c>
      <c r="AX268" s="13" t="s">
        <v>75</v>
      </c>
      <c r="AY268" s="240" t="s">
        <v>143</v>
      </c>
    </row>
    <row r="269" s="13" customFormat="1">
      <c r="A269" s="13"/>
      <c r="B269" s="231"/>
      <c r="C269" s="232"/>
      <c r="D269" s="219" t="s">
        <v>192</v>
      </c>
      <c r="E269" s="233" t="s">
        <v>19</v>
      </c>
      <c r="F269" s="234" t="s">
        <v>635</v>
      </c>
      <c r="G269" s="232"/>
      <c r="H269" s="233" t="s">
        <v>19</v>
      </c>
      <c r="I269" s="235"/>
      <c r="J269" s="232"/>
      <c r="K269" s="232"/>
      <c r="L269" s="236"/>
      <c r="M269" s="237"/>
      <c r="N269" s="238"/>
      <c r="O269" s="238"/>
      <c r="P269" s="238"/>
      <c r="Q269" s="238"/>
      <c r="R269" s="238"/>
      <c r="S269" s="238"/>
      <c r="T269" s="239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0" t="s">
        <v>192</v>
      </c>
      <c r="AU269" s="240" t="s">
        <v>85</v>
      </c>
      <c r="AV269" s="13" t="s">
        <v>83</v>
      </c>
      <c r="AW269" s="13" t="s">
        <v>37</v>
      </c>
      <c r="AX269" s="13" t="s">
        <v>75</v>
      </c>
      <c r="AY269" s="240" t="s">
        <v>143</v>
      </c>
    </row>
    <row r="270" s="14" customFormat="1">
      <c r="A270" s="14"/>
      <c r="B270" s="241"/>
      <c r="C270" s="242"/>
      <c r="D270" s="219" t="s">
        <v>192</v>
      </c>
      <c r="E270" s="243" t="s">
        <v>19</v>
      </c>
      <c r="F270" s="244" t="s">
        <v>636</v>
      </c>
      <c r="G270" s="242"/>
      <c r="H270" s="245">
        <v>8.4000000000000004</v>
      </c>
      <c r="I270" s="246"/>
      <c r="J270" s="242"/>
      <c r="K270" s="242"/>
      <c r="L270" s="247"/>
      <c r="M270" s="248"/>
      <c r="N270" s="249"/>
      <c r="O270" s="249"/>
      <c r="P270" s="249"/>
      <c r="Q270" s="249"/>
      <c r="R270" s="249"/>
      <c r="S270" s="249"/>
      <c r="T270" s="250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1" t="s">
        <v>192</v>
      </c>
      <c r="AU270" s="251" t="s">
        <v>85</v>
      </c>
      <c r="AV270" s="14" t="s">
        <v>85</v>
      </c>
      <c r="AW270" s="14" t="s">
        <v>37</v>
      </c>
      <c r="AX270" s="14" t="s">
        <v>75</v>
      </c>
      <c r="AY270" s="251" t="s">
        <v>143</v>
      </c>
    </row>
    <row r="271" s="15" customFormat="1">
      <c r="A271" s="15"/>
      <c r="B271" s="252"/>
      <c r="C271" s="253"/>
      <c r="D271" s="219" t="s">
        <v>192</v>
      </c>
      <c r="E271" s="254" t="s">
        <v>19</v>
      </c>
      <c r="F271" s="255" t="s">
        <v>203</v>
      </c>
      <c r="G271" s="253"/>
      <c r="H271" s="256">
        <v>8.4000000000000004</v>
      </c>
      <c r="I271" s="257"/>
      <c r="J271" s="253"/>
      <c r="K271" s="253"/>
      <c r="L271" s="258"/>
      <c r="M271" s="259"/>
      <c r="N271" s="260"/>
      <c r="O271" s="260"/>
      <c r="P271" s="260"/>
      <c r="Q271" s="260"/>
      <c r="R271" s="260"/>
      <c r="S271" s="260"/>
      <c r="T271" s="261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62" t="s">
        <v>192</v>
      </c>
      <c r="AU271" s="262" t="s">
        <v>85</v>
      </c>
      <c r="AV271" s="15" t="s">
        <v>175</v>
      </c>
      <c r="AW271" s="15" t="s">
        <v>37</v>
      </c>
      <c r="AX271" s="15" t="s">
        <v>83</v>
      </c>
      <c r="AY271" s="262" t="s">
        <v>143</v>
      </c>
    </row>
    <row r="272" s="2" customFormat="1" ht="15.02609" customHeight="1">
      <c r="A272" s="40"/>
      <c r="B272" s="41"/>
      <c r="C272" s="263" t="s">
        <v>367</v>
      </c>
      <c r="D272" s="263" t="s">
        <v>140</v>
      </c>
      <c r="E272" s="264" t="s">
        <v>637</v>
      </c>
      <c r="F272" s="265" t="s">
        <v>638</v>
      </c>
      <c r="G272" s="266" t="s">
        <v>216</v>
      </c>
      <c r="H272" s="267">
        <v>0.20000000000000001</v>
      </c>
      <c r="I272" s="268"/>
      <c r="J272" s="269">
        <f>ROUND(I272*H272,2)</f>
        <v>0</v>
      </c>
      <c r="K272" s="265" t="s">
        <v>19</v>
      </c>
      <c r="L272" s="270"/>
      <c r="M272" s="271" t="s">
        <v>19</v>
      </c>
      <c r="N272" s="272" t="s">
        <v>46</v>
      </c>
      <c r="O272" s="86"/>
      <c r="P272" s="215">
        <f>O272*H272</f>
        <v>0</v>
      </c>
      <c r="Q272" s="215">
        <v>0</v>
      </c>
      <c r="R272" s="215">
        <f>Q272*H272</f>
        <v>0</v>
      </c>
      <c r="S272" s="215">
        <v>0</v>
      </c>
      <c r="T272" s="216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17" t="s">
        <v>601</v>
      </c>
      <c r="AT272" s="217" t="s">
        <v>140</v>
      </c>
      <c r="AU272" s="217" t="s">
        <v>85</v>
      </c>
      <c r="AY272" s="19" t="s">
        <v>143</v>
      </c>
      <c r="BE272" s="218">
        <f>IF(N272="základní",J272,0)</f>
        <v>0</v>
      </c>
      <c r="BF272" s="218">
        <f>IF(N272="snížená",J272,0)</f>
        <v>0</v>
      </c>
      <c r="BG272" s="218">
        <f>IF(N272="zákl. přenesená",J272,0)</f>
        <v>0</v>
      </c>
      <c r="BH272" s="218">
        <f>IF(N272="sníž. přenesená",J272,0)</f>
        <v>0</v>
      </c>
      <c r="BI272" s="218">
        <f>IF(N272="nulová",J272,0)</f>
        <v>0</v>
      </c>
      <c r="BJ272" s="19" t="s">
        <v>83</v>
      </c>
      <c r="BK272" s="218">
        <f>ROUND(I272*H272,2)</f>
        <v>0</v>
      </c>
      <c r="BL272" s="19" t="s">
        <v>150</v>
      </c>
      <c r="BM272" s="217" t="s">
        <v>639</v>
      </c>
    </row>
    <row r="273" s="2" customFormat="1">
      <c r="A273" s="40"/>
      <c r="B273" s="41"/>
      <c r="C273" s="42"/>
      <c r="D273" s="219" t="s">
        <v>152</v>
      </c>
      <c r="E273" s="42"/>
      <c r="F273" s="220" t="s">
        <v>638</v>
      </c>
      <c r="G273" s="42"/>
      <c r="H273" s="42"/>
      <c r="I273" s="221"/>
      <c r="J273" s="42"/>
      <c r="K273" s="42"/>
      <c r="L273" s="46"/>
      <c r="M273" s="222"/>
      <c r="N273" s="223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152</v>
      </c>
      <c r="AU273" s="19" t="s">
        <v>85</v>
      </c>
    </row>
    <row r="274" s="2" customFormat="1">
      <c r="A274" s="40"/>
      <c r="B274" s="41"/>
      <c r="C274" s="42"/>
      <c r="D274" s="219" t="s">
        <v>157</v>
      </c>
      <c r="E274" s="42"/>
      <c r="F274" s="224" t="s">
        <v>640</v>
      </c>
      <c r="G274" s="42"/>
      <c r="H274" s="42"/>
      <c r="I274" s="221"/>
      <c r="J274" s="42"/>
      <c r="K274" s="42"/>
      <c r="L274" s="46"/>
      <c r="M274" s="222"/>
      <c r="N274" s="223"/>
      <c r="O274" s="86"/>
      <c r="P274" s="86"/>
      <c r="Q274" s="86"/>
      <c r="R274" s="86"/>
      <c r="S274" s="86"/>
      <c r="T274" s="87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157</v>
      </c>
      <c r="AU274" s="19" t="s">
        <v>85</v>
      </c>
    </row>
    <row r="275" s="13" customFormat="1">
      <c r="A275" s="13"/>
      <c r="B275" s="231"/>
      <c r="C275" s="232"/>
      <c r="D275" s="219" t="s">
        <v>192</v>
      </c>
      <c r="E275" s="233" t="s">
        <v>19</v>
      </c>
      <c r="F275" s="234" t="s">
        <v>634</v>
      </c>
      <c r="G275" s="232"/>
      <c r="H275" s="233" t="s">
        <v>19</v>
      </c>
      <c r="I275" s="235"/>
      <c r="J275" s="232"/>
      <c r="K275" s="232"/>
      <c r="L275" s="236"/>
      <c r="M275" s="237"/>
      <c r="N275" s="238"/>
      <c r="O275" s="238"/>
      <c r="P275" s="238"/>
      <c r="Q275" s="238"/>
      <c r="R275" s="238"/>
      <c r="S275" s="238"/>
      <c r="T275" s="239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0" t="s">
        <v>192</v>
      </c>
      <c r="AU275" s="240" t="s">
        <v>85</v>
      </c>
      <c r="AV275" s="13" t="s">
        <v>83</v>
      </c>
      <c r="AW275" s="13" t="s">
        <v>37</v>
      </c>
      <c r="AX275" s="13" t="s">
        <v>75</v>
      </c>
      <c r="AY275" s="240" t="s">
        <v>143</v>
      </c>
    </row>
    <row r="276" s="13" customFormat="1">
      <c r="A276" s="13"/>
      <c r="B276" s="231"/>
      <c r="C276" s="232"/>
      <c r="D276" s="219" t="s">
        <v>192</v>
      </c>
      <c r="E276" s="233" t="s">
        <v>19</v>
      </c>
      <c r="F276" s="234" t="s">
        <v>641</v>
      </c>
      <c r="G276" s="232"/>
      <c r="H276" s="233" t="s">
        <v>19</v>
      </c>
      <c r="I276" s="235"/>
      <c r="J276" s="232"/>
      <c r="K276" s="232"/>
      <c r="L276" s="236"/>
      <c r="M276" s="237"/>
      <c r="N276" s="238"/>
      <c r="O276" s="238"/>
      <c r="P276" s="238"/>
      <c r="Q276" s="238"/>
      <c r="R276" s="238"/>
      <c r="S276" s="238"/>
      <c r="T276" s="239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0" t="s">
        <v>192</v>
      </c>
      <c r="AU276" s="240" t="s">
        <v>85</v>
      </c>
      <c r="AV276" s="13" t="s">
        <v>83</v>
      </c>
      <c r="AW276" s="13" t="s">
        <v>37</v>
      </c>
      <c r="AX276" s="13" t="s">
        <v>75</v>
      </c>
      <c r="AY276" s="240" t="s">
        <v>143</v>
      </c>
    </row>
    <row r="277" s="14" customFormat="1">
      <c r="A277" s="14"/>
      <c r="B277" s="241"/>
      <c r="C277" s="242"/>
      <c r="D277" s="219" t="s">
        <v>192</v>
      </c>
      <c r="E277" s="243" t="s">
        <v>19</v>
      </c>
      <c r="F277" s="244" t="s">
        <v>642</v>
      </c>
      <c r="G277" s="242"/>
      <c r="H277" s="245">
        <v>0.20000000000000001</v>
      </c>
      <c r="I277" s="246"/>
      <c r="J277" s="242"/>
      <c r="K277" s="242"/>
      <c r="L277" s="247"/>
      <c r="M277" s="248"/>
      <c r="N277" s="249"/>
      <c r="O277" s="249"/>
      <c r="P277" s="249"/>
      <c r="Q277" s="249"/>
      <c r="R277" s="249"/>
      <c r="S277" s="249"/>
      <c r="T277" s="250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1" t="s">
        <v>192</v>
      </c>
      <c r="AU277" s="251" t="s">
        <v>85</v>
      </c>
      <c r="AV277" s="14" t="s">
        <v>85</v>
      </c>
      <c r="AW277" s="14" t="s">
        <v>37</v>
      </c>
      <c r="AX277" s="14" t="s">
        <v>75</v>
      </c>
      <c r="AY277" s="251" t="s">
        <v>143</v>
      </c>
    </row>
    <row r="278" s="15" customFormat="1">
      <c r="A278" s="15"/>
      <c r="B278" s="252"/>
      <c r="C278" s="253"/>
      <c r="D278" s="219" t="s">
        <v>192</v>
      </c>
      <c r="E278" s="254" t="s">
        <v>19</v>
      </c>
      <c r="F278" s="255" t="s">
        <v>203</v>
      </c>
      <c r="G278" s="253"/>
      <c r="H278" s="256">
        <v>0.20000000000000001</v>
      </c>
      <c r="I278" s="257"/>
      <c r="J278" s="253"/>
      <c r="K278" s="253"/>
      <c r="L278" s="258"/>
      <c r="M278" s="259"/>
      <c r="N278" s="260"/>
      <c r="O278" s="260"/>
      <c r="P278" s="260"/>
      <c r="Q278" s="260"/>
      <c r="R278" s="260"/>
      <c r="S278" s="260"/>
      <c r="T278" s="261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62" t="s">
        <v>192</v>
      </c>
      <c r="AU278" s="262" t="s">
        <v>85</v>
      </c>
      <c r="AV278" s="15" t="s">
        <v>175</v>
      </c>
      <c r="AW278" s="15" t="s">
        <v>37</v>
      </c>
      <c r="AX278" s="15" t="s">
        <v>83</v>
      </c>
      <c r="AY278" s="262" t="s">
        <v>143</v>
      </c>
    </row>
    <row r="279" s="2" customFormat="1" ht="23.68696" customHeight="1">
      <c r="A279" s="40"/>
      <c r="B279" s="41"/>
      <c r="C279" s="206" t="s">
        <v>372</v>
      </c>
      <c r="D279" s="206" t="s">
        <v>146</v>
      </c>
      <c r="E279" s="207" t="s">
        <v>643</v>
      </c>
      <c r="F279" s="208" t="s">
        <v>644</v>
      </c>
      <c r="G279" s="209" t="s">
        <v>216</v>
      </c>
      <c r="H279" s="210">
        <v>109</v>
      </c>
      <c r="I279" s="211"/>
      <c r="J279" s="212">
        <f>ROUND(I279*H279,2)</f>
        <v>0</v>
      </c>
      <c r="K279" s="208" t="s">
        <v>19</v>
      </c>
      <c r="L279" s="46"/>
      <c r="M279" s="213" t="s">
        <v>19</v>
      </c>
      <c r="N279" s="214" t="s">
        <v>46</v>
      </c>
      <c r="O279" s="86"/>
      <c r="P279" s="215">
        <f>O279*H279</f>
        <v>0</v>
      </c>
      <c r="Q279" s="215">
        <v>0</v>
      </c>
      <c r="R279" s="215">
        <f>Q279*H279</f>
        <v>0</v>
      </c>
      <c r="S279" s="215">
        <v>0</v>
      </c>
      <c r="T279" s="216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17" t="s">
        <v>150</v>
      </c>
      <c r="AT279" s="217" t="s">
        <v>146</v>
      </c>
      <c r="AU279" s="217" t="s">
        <v>85</v>
      </c>
      <c r="AY279" s="19" t="s">
        <v>143</v>
      </c>
      <c r="BE279" s="218">
        <f>IF(N279="základní",J279,0)</f>
        <v>0</v>
      </c>
      <c r="BF279" s="218">
        <f>IF(N279="snížená",J279,0)</f>
        <v>0</v>
      </c>
      <c r="BG279" s="218">
        <f>IF(N279="zákl. přenesená",J279,0)</f>
        <v>0</v>
      </c>
      <c r="BH279" s="218">
        <f>IF(N279="sníž. přenesená",J279,0)</f>
        <v>0</v>
      </c>
      <c r="BI279" s="218">
        <f>IF(N279="nulová",J279,0)</f>
        <v>0</v>
      </c>
      <c r="BJ279" s="19" t="s">
        <v>83</v>
      </c>
      <c r="BK279" s="218">
        <f>ROUND(I279*H279,2)</f>
        <v>0</v>
      </c>
      <c r="BL279" s="19" t="s">
        <v>150</v>
      </c>
      <c r="BM279" s="217" t="s">
        <v>645</v>
      </c>
    </row>
    <row r="280" s="2" customFormat="1">
      <c r="A280" s="40"/>
      <c r="B280" s="41"/>
      <c r="C280" s="42"/>
      <c r="D280" s="219" t="s">
        <v>152</v>
      </c>
      <c r="E280" s="42"/>
      <c r="F280" s="220" t="s">
        <v>644</v>
      </c>
      <c r="G280" s="42"/>
      <c r="H280" s="42"/>
      <c r="I280" s="221"/>
      <c r="J280" s="42"/>
      <c r="K280" s="42"/>
      <c r="L280" s="46"/>
      <c r="M280" s="222"/>
      <c r="N280" s="223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152</v>
      </c>
      <c r="AU280" s="19" t="s">
        <v>85</v>
      </c>
    </row>
    <row r="281" s="13" customFormat="1">
      <c r="A281" s="13"/>
      <c r="B281" s="231"/>
      <c r="C281" s="232"/>
      <c r="D281" s="219" t="s">
        <v>192</v>
      </c>
      <c r="E281" s="233" t="s">
        <v>19</v>
      </c>
      <c r="F281" s="234" t="s">
        <v>646</v>
      </c>
      <c r="G281" s="232"/>
      <c r="H281" s="233" t="s">
        <v>19</v>
      </c>
      <c r="I281" s="235"/>
      <c r="J281" s="232"/>
      <c r="K281" s="232"/>
      <c r="L281" s="236"/>
      <c r="M281" s="237"/>
      <c r="N281" s="238"/>
      <c r="O281" s="238"/>
      <c r="P281" s="238"/>
      <c r="Q281" s="238"/>
      <c r="R281" s="238"/>
      <c r="S281" s="238"/>
      <c r="T281" s="239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0" t="s">
        <v>192</v>
      </c>
      <c r="AU281" s="240" t="s">
        <v>85</v>
      </c>
      <c r="AV281" s="13" t="s">
        <v>83</v>
      </c>
      <c r="AW281" s="13" t="s">
        <v>37</v>
      </c>
      <c r="AX281" s="13" t="s">
        <v>75</v>
      </c>
      <c r="AY281" s="240" t="s">
        <v>143</v>
      </c>
    </row>
    <row r="282" s="13" customFormat="1">
      <c r="A282" s="13"/>
      <c r="B282" s="231"/>
      <c r="C282" s="232"/>
      <c r="D282" s="219" t="s">
        <v>192</v>
      </c>
      <c r="E282" s="233" t="s">
        <v>19</v>
      </c>
      <c r="F282" s="234" t="s">
        <v>647</v>
      </c>
      <c r="G282" s="232"/>
      <c r="H282" s="233" t="s">
        <v>19</v>
      </c>
      <c r="I282" s="235"/>
      <c r="J282" s="232"/>
      <c r="K282" s="232"/>
      <c r="L282" s="236"/>
      <c r="M282" s="237"/>
      <c r="N282" s="238"/>
      <c r="O282" s="238"/>
      <c r="P282" s="238"/>
      <c r="Q282" s="238"/>
      <c r="R282" s="238"/>
      <c r="S282" s="238"/>
      <c r="T282" s="239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0" t="s">
        <v>192</v>
      </c>
      <c r="AU282" s="240" t="s">
        <v>85</v>
      </c>
      <c r="AV282" s="13" t="s">
        <v>83</v>
      </c>
      <c r="AW282" s="13" t="s">
        <v>37</v>
      </c>
      <c r="AX282" s="13" t="s">
        <v>75</v>
      </c>
      <c r="AY282" s="240" t="s">
        <v>143</v>
      </c>
    </row>
    <row r="283" s="14" customFormat="1">
      <c r="A283" s="14"/>
      <c r="B283" s="241"/>
      <c r="C283" s="242"/>
      <c r="D283" s="219" t="s">
        <v>192</v>
      </c>
      <c r="E283" s="243" t="s">
        <v>19</v>
      </c>
      <c r="F283" s="244" t="s">
        <v>648</v>
      </c>
      <c r="G283" s="242"/>
      <c r="H283" s="245">
        <v>10.5</v>
      </c>
      <c r="I283" s="246"/>
      <c r="J283" s="242"/>
      <c r="K283" s="242"/>
      <c r="L283" s="247"/>
      <c r="M283" s="248"/>
      <c r="N283" s="249"/>
      <c r="O283" s="249"/>
      <c r="P283" s="249"/>
      <c r="Q283" s="249"/>
      <c r="R283" s="249"/>
      <c r="S283" s="249"/>
      <c r="T283" s="250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1" t="s">
        <v>192</v>
      </c>
      <c r="AU283" s="251" t="s">
        <v>85</v>
      </c>
      <c r="AV283" s="14" t="s">
        <v>85</v>
      </c>
      <c r="AW283" s="14" t="s">
        <v>37</v>
      </c>
      <c r="AX283" s="14" t="s">
        <v>75</v>
      </c>
      <c r="AY283" s="251" t="s">
        <v>143</v>
      </c>
    </row>
    <row r="284" s="13" customFormat="1">
      <c r="A284" s="13"/>
      <c r="B284" s="231"/>
      <c r="C284" s="232"/>
      <c r="D284" s="219" t="s">
        <v>192</v>
      </c>
      <c r="E284" s="233" t="s">
        <v>19</v>
      </c>
      <c r="F284" s="234" t="s">
        <v>649</v>
      </c>
      <c r="G284" s="232"/>
      <c r="H284" s="233" t="s">
        <v>19</v>
      </c>
      <c r="I284" s="235"/>
      <c r="J284" s="232"/>
      <c r="K284" s="232"/>
      <c r="L284" s="236"/>
      <c r="M284" s="237"/>
      <c r="N284" s="238"/>
      <c r="O284" s="238"/>
      <c r="P284" s="238"/>
      <c r="Q284" s="238"/>
      <c r="R284" s="238"/>
      <c r="S284" s="238"/>
      <c r="T284" s="239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0" t="s">
        <v>192</v>
      </c>
      <c r="AU284" s="240" t="s">
        <v>85</v>
      </c>
      <c r="AV284" s="13" t="s">
        <v>83</v>
      </c>
      <c r="AW284" s="13" t="s">
        <v>37</v>
      </c>
      <c r="AX284" s="13" t="s">
        <v>75</v>
      </c>
      <c r="AY284" s="240" t="s">
        <v>143</v>
      </c>
    </row>
    <row r="285" s="14" customFormat="1">
      <c r="A285" s="14"/>
      <c r="B285" s="241"/>
      <c r="C285" s="242"/>
      <c r="D285" s="219" t="s">
        <v>192</v>
      </c>
      <c r="E285" s="243" t="s">
        <v>19</v>
      </c>
      <c r="F285" s="244" t="s">
        <v>650</v>
      </c>
      <c r="G285" s="242"/>
      <c r="H285" s="245">
        <v>10</v>
      </c>
      <c r="I285" s="246"/>
      <c r="J285" s="242"/>
      <c r="K285" s="242"/>
      <c r="L285" s="247"/>
      <c r="M285" s="248"/>
      <c r="N285" s="249"/>
      <c r="O285" s="249"/>
      <c r="P285" s="249"/>
      <c r="Q285" s="249"/>
      <c r="R285" s="249"/>
      <c r="S285" s="249"/>
      <c r="T285" s="250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1" t="s">
        <v>192</v>
      </c>
      <c r="AU285" s="251" t="s">
        <v>85</v>
      </c>
      <c r="AV285" s="14" t="s">
        <v>85</v>
      </c>
      <c r="AW285" s="14" t="s">
        <v>37</v>
      </c>
      <c r="AX285" s="14" t="s">
        <v>75</v>
      </c>
      <c r="AY285" s="251" t="s">
        <v>143</v>
      </c>
    </row>
    <row r="286" s="13" customFormat="1">
      <c r="A286" s="13"/>
      <c r="B286" s="231"/>
      <c r="C286" s="232"/>
      <c r="D286" s="219" t="s">
        <v>192</v>
      </c>
      <c r="E286" s="233" t="s">
        <v>19</v>
      </c>
      <c r="F286" s="234" t="s">
        <v>651</v>
      </c>
      <c r="G286" s="232"/>
      <c r="H286" s="233" t="s">
        <v>19</v>
      </c>
      <c r="I286" s="235"/>
      <c r="J286" s="232"/>
      <c r="K286" s="232"/>
      <c r="L286" s="236"/>
      <c r="M286" s="237"/>
      <c r="N286" s="238"/>
      <c r="O286" s="238"/>
      <c r="P286" s="238"/>
      <c r="Q286" s="238"/>
      <c r="R286" s="238"/>
      <c r="S286" s="238"/>
      <c r="T286" s="239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0" t="s">
        <v>192</v>
      </c>
      <c r="AU286" s="240" t="s">
        <v>85</v>
      </c>
      <c r="AV286" s="13" t="s">
        <v>83</v>
      </c>
      <c r="AW286" s="13" t="s">
        <v>37</v>
      </c>
      <c r="AX286" s="13" t="s">
        <v>75</v>
      </c>
      <c r="AY286" s="240" t="s">
        <v>143</v>
      </c>
    </row>
    <row r="287" s="13" customFormat="1">
      <c r="A287" s="13"/>
      <c r="B287" s="231"/>
      <c r="C287" s="232"/>
      <c r="D287" s="219" t="s">
        <v>192</v>
      </c>
      <c r="E287" s="233" t="s">
        <v>19</v>
      </c>
      <c r="F287" s="234" t="s">
        <v>652</v>
      </c>
      <c r="G287" s="232"/>
      <c r="H287" s="233" t="s">
        <v>19</v>
      </c>
      <c r="I287" s="235"/>
      <c r="J287" s="232"/>
      <c r="K287" s="232"/>
      <c r="L287" s="236"/>
      <c r="M287" s="237"/>
      <c r="N287" s="238"/>
      <c r="O287" s="238"/>
      <c r="P287" s="238"/>
      <c r="Q287" s="238"/>
      <c r="R287" s="238"/>
      <c r="S287" s="238"/>
      <c r="T287" s="239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0" t="s">
        <v>192</v>
      </c>
      <c r="AU287" s="240" t="s">
        <v>85</v>
      </c>
      <c r="AV287" s="13" t="s">
        <v>83</v>
      </c>
      <c r="AW287" s="13" t="s">
        <v>37</v>
      </c>
      <c r="AX287" s="13" t="s">
        <v>75</v>
      </c>
      <c r="AY287" s="240" t="s">
        <v>143</v>
      </c>
    </row>
    <row r="288" s="14" customFormat="1">
      <c r="A288" s="14"/>
      <c r="B288" s="241"/>
      <c r="C288" s="242"/>
      <c r="D288" s="219" t="s">
        <v>192</v>
      </c>
      <c r="E288" s="243" t="s">
        <v>19</v>
      </c>
      <c r="F288" s="244" t="s">
        <v>653</v>
      </c>
      <c r="G288" s="242"/>
      <c r="H288" s="245">
        <v>24.5</v>
      </c>
      <c r="I288" s="246"/>
      <c r="J288" s="242"/>
      <c r="K288" s="242"/>
      <c r="L288" s="247"/>
      <c r="M288" s="248"/>
      <c r="N288" s="249"/>
      <c r="O288" s="249"/>
      <c r="P288" s="249"/>
      <c r="Q288" s="249"/>
      <c r="R288" s="249"/>
      <c r="S288" s="249"/>
      <c r="T288" s="250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1" t="s">
        <v>192</v>
      </c>
      <c r="AU288" s="251" t="s">
        <v>85</v>
      </c>
      <c r="AV288" s="14" t="s">
        <v>85</v>
      </c>
      <c r="AW288" s="14" t="s">
        <v>37</v>
      </c>
      <c r="AX288" s="14" t="s">
        <v>75</v>
      </c>
      <c r="AY288" s="251" t="s">
        <v>143</v>
      </c>
    </row>
    <row r="289" s="13" customFormat="1">
      <c r="A289" s="13"/>
      <c r="B289" s="231"/>
      <c r="C289" s="232"/>
      <c r="D289" s="219" t="s">
        <v>192</v>
      </c>
      <c r="E289" s="233" t="s">
        <v>19</v>
      </c>
      <c r="F289" s="234" t="s">
        <v>654</v>
      </c>
      <c r="G289" s="232"/>
      <c r="H289" s="233" t="s">
        <v>19</v>
      </c>
      <c r="I289" s="235"/>
      <c r="J289" s="232"/>
      <c r="K289" s="232"/>
      <c r="L289" s="236"/>
      <c r="M289" s="237"/>
      <c r="N289" s="238"/>
      <c r="O289" s="238"/>
      <c r="P289" s="238"/>
      <c r="Q289" s="238"/>
      <c r="R289" s="238"/>
      <c r="S289" s="238"/>
      <c r="T289" s="239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0" t="s">
        <v>192</v>
      </c>
      <c r="AU289" s="240" t="s">
        <v>85</v>
      </c>
      <c r="AV289" s="13" t="s">
        <v>83</v>
      </c>
      <c r="AW289" s="13" t="s">
        <v>37</v>
      </c>
      <c r="AX289" s="13" t="s">
        <v>75</v>
      </c>
      <c r="AY289" s="240" t="s">
        <v>143</v>
      </c>
    </row>
    <row r="290" s="13" customFormat="1">
      <c r="A290" s="13"/>
      <c r="B290" s="231"/>
      <c r="C290" s="232"/>
      <c r="D290" s="219" t="s">
        <v>192</v>
      </c>
      <c r="E290" s="233" t="s">
        <v>19</v>
      </c>
      <c r="F290" s="234" t="s">
        <v>655</v>
      </c>
      <c r="G290" s="232"/>
      <c r="H290" s="233" t="s">
        <v>19</v>
      </c>
      <c r="I290" s="235"/>
      <c r="J290" s="232"/>
      <c r="K290" s="232"/>
      <c r="L290" s="236"/>
      <c r="M290" s="237"/>
      <c r="N290" s="238"/>
      <c r="O290" s="238"/>
      <c r="P290" s="238"/>
      <c r="Q290" s="238"/>
      <c r="R290" s="238"/>
      <c r="S290" s="238"/>
      <c r="T290" s="239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0" t="s">
        <v>192</v>
      </c>
      <c r="AU290" s="240" t="s">
        <v>85</v>
      </c>
      <c r="AV290" s="13" t="s">
        <v>83</v>
      </c>
      <c r="AW290" s="13" t="s">
        <v>37</v>
      </c>
      <c r="AX290" s="13" t="s">
        <v>75</v>
      </c>
      <c r="AY290" s="240" t="s">
        <v>143</v>
      </c>
    </row>
    <row r="291" s="14" customFormat="1">
      <c r="A291" s="14"/>
      <c r="B291" s="241"/>
      <c r="C291" s="242"/>
      <c r="D291" s="219" t="s">
        <v>192</v>
      </c>
      <c r="E291" s="243" t="s">
        <v>19</v>
      </c>
      <c r="F291" s="244" t="s">
        <v>656</v>
      </c>
      <c r="G291" s="242"/>
      <c r="H291" s="245">
        <v>56</v>
      </c>
      <c r="I291" s="246"/>
      <c r="J291" s="242"/>
      <c r="K291" s="242"/>
      <c r="L291" s="247"/>
      <c r="M291" s="248"/>
      <c r="N291" s="249"/>
      <c r="O291" s="249"/>
      <c r="P291" s="249"/>
      <c r="Q291" s="249"/>
      <c r="R291" s="249"/>
      <c r="S291" s="249"/>
      <c r="T291" s="250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51" t="s">
        <v>192</v>
      </c>
      <c r="AU291" s="251" t="s">
        <v>85</v>
      </c>
      <c r="AV291" s="14" t="s">
        <v>85</v>
      </c>
      <c r="AW291" s="14" t="s">
        <v>37</v>
      </c>
      <c r="AX291" s="14" t="s">
        <v>75</v>
      </c>
      <c r="AY291" s="251" t="s">
        <v>143</v>
      </c>
    </row>
    <row r="292" s="13" customFormat="1">
      <c r="A292" s="13"/>
      <c r="B292" s="231"/>
      <c r="C292" s="232"/>
      <c r="D292" s="219" t="s">
        <v>192</v>
      </c>
      <c r="E292" s="233" t="s">
        <v>19</v>
      </c>
      <c r="F292" s="234" t="s">
        <v>657</v>
      </c>
      <c r="G292" s="232"/>
      <c r="H292" s="233" t="s">
        <v>19</v>
      </c>
      <c r="I292" s="235"/>
      <c r="J292" s="232"/>
      <c r="K292" s="232"/>
      <c r="L292" s="236"/>
      <c r="M292" s="237"/>
      <c r="N292" s="238"/>
      <c r="O292" s="238"/>
      <c r="P292" s="238"/>
      <c r="Q292" s="238"/>
      <c r="R292" s="238"/>
      <c r="S292" s="238"/>
      <c r="T292" s="239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0" t="s">
        <v>192</v>
      </c>
      <c r="AU292" s="240" t="s">
        <v>85</v>
      </c>
      <c r="AV292" s="13" t="s">
        <v>83</v>
      </c>
      <c r="AW292" s="13" t="s">
        <v>37</v>
      </c>
      <c r="AX292" s="13" t="s">
        <v>75</v>
      </c>
      <c r="AY292" s="240" t="s">
        <v>143</v>
      </c>
    </row>
    <row r="293" s="14" customFormat="1">
      <c r="A293" s="14"/>
      <c r="B293" s="241"/>
      <c r="C293" s="242"/>
      <c r="D293" s="219" t="s">
        <v>192</v>
      </c>
      <c r="E293" s="243" t="s">
        <v>19</v>
      </c>
      <c r="F293" s="244" t="s">
        <v>658</v>
      </c>
      <c r="G293" s="242"/>
      <c r="H293" s="245">
        <v>8</v>
      </c>
      <c r="I293" s="246"/>
      <c r="J293" s="242"/>
      <c r="K293" s="242"/>
      <c r="L293" s="247"/>
      <c r="M293" s="248"/>
      <c r="N293" s="249"/>
      <c r="O293" s="249"/>
      <c r="P293" s="249"/>
      <c r="Q293" s="249"/>
      <c r="R293" s="249"/>
      <c r="S293" s="249"/>
      <c r="T293" s="250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51" t="s">
        <v>192</v>
      </c>
      <c r="AU293" s="251" t="s">
        <v>85</v>
      </c>
      <c r="AV293" s="14" t="s">
        <v>85</v>
      </c>
      <c r="AW293" s="14" t="s">
        <v>37</v>
      </c>
      <c r="AX293" s="14" t="s">
        <v>75</v>
      </c>
      <c r="AY293" s="251" t="s">
        <v>143</v>
      </c>
    </row>
    <row r="294" s="15" customFormat="1">
      <c r="A294" s="15"/>
      <c r="B294" s="252"/>
      <c r="C294" s="253"/>
      <c r="D294" s="219" t="s">
        <v>192</v>
      </c>
      <c r="E294" s="254" t="s">
        <v>19</v>
      </c>
      <c r="F294" s="255" t="s">
        <v>203</v>
      </c>
      <c r="G294" s="253"/>
      <c r="H294" s="256">
        <v>109</v>
      </c>
      <c r="I294" s="257"/>
      <c r="J294" s="253"/>
      <c r="K294" s="253"/>
      <c r="L294" s="258"/>
      <c r="M294" s="259"/>
      <c r="N294" s="260"/>
      <c r="O294" s="260"/>
      <c r="P294" s="260"/>
      <c r="Q294" s="260"/>
      <c r="R294" s="260"/>
      <c r="S294" s="260"/>
      <c r="T294" s="261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62" t="s">
        <v>192</v>
      </c>
      <c r="AU294" s="262" t="s">
        <v>85</v>
      </c>
      <c r="AV294" s="15" t="s">
        <v>175</v>
      </c>
      <c r="AW294" s="15" t="s">
        <v>37</v>
      </c>
      <c r="AX294" s="15" t="s">
        <v>83</v>
      </c>
      <c r="AY294" s="262" t="s">
        <v>143</v>
      </c>
    </row>
    <row r="295" s="2" customFormat="1" ht="15.02609" customHeight="1">
      <c r="A295" s="40"/>
      <c r="B295" s="41"/>
      <c r="C295" s="263" t="s">
        <v>378</v>
      </c>
      <c r="D295" s="263" t="s">
        <v>140</v>
      </c>
      <c r="E295" s="264" t="s">
        <v>659</v>
      </c>
      <c r="F295" s="265" t="s">
        <v>660</v>
      </c>
      <c r="G295" s="266" t="s">
        <v>216</v>
      </c>
      <c r="H295" s="267">
        <v>109</v>
      </c>
      <c r="I295" s="268"/>
      <c r="J295" s="269">
        <f>ROUND(I295*H295,2)</f>
        <v>0</v>
      </c>
      <c r="K295" s="265" t="s">
        <v>19</v>
      </c>
      <c r="L295" s="270"/>
      <c r="M295" s="271" t="s">
        <v>19</v>
      </c>
      <c r="N295" s="272" t="s">
        <v>46</v>
      </c>
      <c r="O295" s="86"/>
      <c r="P295" s="215">
        <f>O295*H295</f>
        <v>0</v>
      </c>
      <c r="Q295" s="215">
        <v>0</v>
      </c>
      <c r="R295" s="215">
        <f>Q295*H295</f>
        <v>0</v>
      </c>
      <c r="S295" s="215">
        <v>0</v>
      </c>
      <c r="T295" s="216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17" t="s">
        <v>601</v>
      </c>
      <c r="AT295" s="217" t="s">
        <v>140</v>
      </c>
      <c r="AU295" s="217" t="s">
        <v>85</v>
      </c>
      <c r="AY295" s="19" t="s">
        <v>143</v>
      </c>
      <c r="BE295" s="218">
        <f>IF(N295="základní",J295,0)</f>
        <v>0</v>
      </c>
      <c r="BF295" s="218">
        <f>IF(N295="snížená",J295,0)</f>
        <v>0</v>
      </c>
      <c r="BG295" s="218">
        <f>IF(N295="zákl. přenesená",J295,0)</f>
        <v>0</v>
      </c>
      <c r="BH295" s="218">
        <f>IF(N295="sníž. přenesená",J295,0)</f>
        <v>0</v>
      </c>
      <c r="BI295" s="218">
        <f>IF(N295="nulová",J295,0)</f>
        <v>0</v>
      </c>
      <c r="BJ295" s="19" t="s">
        <v>83</v>
      </c>
      <c r="BK295" s="218">
        <f>ROUND(I295*H295,2)</f>
        <v>0</v>
      </c>
      <c r="BL295" s="19" t="s">
        <v>150</v>
      </c>
      <c r="BM295" s="217" t="s">
        <v>661</v>
      </c>
    </row>
    <row r="296" s="2" customFormat="1">
      <c r="A296" s="40"/>
      <c r="B296" s="41"/>
      <c r="C296" s="42"/>
      <c r="D296" s="219" t="s">
        <v>152</v>
      </c>
      <c r="E296" s="42"/>
      <c r="F296" s="220" t="s">
        <v>660</v>
      </c>
      <c r="G296" s="42"/>
      <c r="H296" s="42"/>
      <c r="I296" s="221"/>
      <c r="J296" s="42"/>
      <c r="K296" s="42"/>
      <c r="L296" s="46"/>
      <c r="M296" s="222"/>
      <c r="N296" s="223"/>
      <c r="O296" s="86"/>
      <c r="P296" s="86"/>
      <c r="Q296" s="86"/>
      <c r="R296" s="86"/>
      <c r="S296" s="86"/>
      <c r="T296" s="87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9" t="s">
        <v>152</v>
      </c>
      <c r="AU296" s="19" t="s">
        <v>85</v>
      </c>
    </row>
    <row r="297" s="13" customFormat="1">
      <c r="A297" s="13"/>
      <c r="B297" s="231"/>
      <c r="C297" s="232"/>
      <c r="D297" s="219" t="s">
        <v>192</v>
      </c>
      <c r="E297" s="233" t="s">
        <v>19</v>
      </c>
      <c r="F297" s="234" t="s">
        <v>646</v>
      </c>
      <c r="G297" s="232"/>
      <c r="H297" s="233" t="s">
        <v>19</v>
      </c>
      <c r="I297" s="235"/>
      <c r="J297" s="232"/>
      <c r="K297" s="232"/>
      <c r="L297" s="236"/>
      <c r="M297" s="237"/>
      <c r="N297" s="238"/>
      <c r="O297" s="238"/>
      <c r="P297" s="238"/>
      <c r="Q297" s="238"/>
      <c r="R297" s="238"/>
      <c r="S297" s="238"/>
      <c r="T297" s="239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0" t="s">
        <v>192</v>
      </c>
      <c r="AU297" s="240" t="s">
        <v>85</v>
      </c>
      <c r="AV297" s="13" t="s">
        <v>83</v>
      </c>
      <c r="AW297" s="13" t="s">
        <v>37</v>
      </c>
      <c r="AX297" s="13" t="s">
        <v>75</v>
      </c>
      <c r="AY297" s="240" t="s">
        <v>143</v>
      </c>
    </row>
    <row r="298" s="13" customFormat="1">
      <c r="A298" s="13"/>
      <c r="B298" s="231"/>
      <c r="C298" s="232"/>
      <c r="D298" s="219" t="s">
        <v>192</v>
      </c>
      <c r="E298" s="233" t="s">
        <v>19</v>
      </c>
      <c r="F298" s="234" t="s">
        <v>647</v>
      </c>
      <c r="G298" s="232"/>
      <c r="H298" s="233" t="s">
        <v>19</v>
      </c>
      <c r="I298" s="235"/>
      <c r="J298" s="232"/>
      <c r="K298" s="232"/>
      <c r="L298" s="236"/>
      <c r="M298" s="237"/>
      <c r="N298" s="238"/>
      <c r="O298" s="238"/>
      <c r="P298" s="238"/>
      <c r="Q298" s="238"/>
      <c r="R298" s="238"/>
      <c r="S298" s="238"/>
      <c r="T298" s="239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0" t="s">
        <v>192</v>
      </c>
      <c r="AU298" s="240" t="s">
        <v>85</v>
      </c>
      <c r="AV298" s="13" t="s">
        <v>83</v>
      </c>
      <c r="AW298" s="13" t="s">
        <v>37</v>
      </c>
      <c r="AX298" s="13" t="s">
        <v>75</v>
      </c>
      <c r="AY298" s="240" t="s">
        <v>143</v>
      </c>
    </row>
    <row r="299" s="14" customFormat="1">
      <c r="A299" s="14"/>
      <c r="B299" s="241"/>
      <c r="C299" s="242"/>
      <c r="D299" s="219" t="s">
        <v>192</v>
      </c>
      <c r="E299" s="243" t="s">
        <v>19</v>
      </c>
      <c r="F299" s="244" t="s">
        <v>648</v>
      </c>
      <c r="G299" s="242"/>
      <c r="H299" s="245">
        <v>10.5</v>
      </c>
      <c r="I299" s="246"/>
      <c r="J299" s="242"/>
      <c r="K299" s="242"/>
      <c r="L299" s="247"/>
      <c r="M299" s="248"/>
      <c r="N299" s="249"/>
      <c r="O299" s="249"/>
      <c r="P299" s="249"/>
      <c r="Q299" s="249"/>
      <c r="R299" s="249"/>
      <c r="S299" s="249"/>
      <c r="T299" s="250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1" t="s">
        <v>192</v>
      </c>
      <c r="AU299" s="251" t="s">
        <v>85</v>
      </c>
      <c r="AV299" s="14" t="s">
        <v>85</v>
      </c>
      <c r="AW299" s="14" t="s">
        <v>37</v>
      </c>
      <c r="AX299" s="14" t="s">
        <v>75</v>
      </c>
      <c r="AY299" s="251" t="s">
        <v>143</v>
      </c>
    </row>
    <row r="300" s="13" customFormat="1">
      <c r="A300" s="13"/>
      <c r="B300" s="231"/>
      <c r="C300" s="232"/>
      <c r="D300" s="219" t="s">
        <v>192</v>
      </c>
      <c r="E300" s="233" t="s">
        <v>19</v>
      </c>
      <c r="F300" s="234" t="s">
        <v>649</v>
      </c>
      <c r="G300" s="232"/>
      <c r="H300" s="233" t="s">
        <v>19</v>
      </c>
      <c r="I300" s="235"/>
      <c r="J300" s="232"/>
      <c r="K300" s="232"/>
      <c r="L300" s="236"/>
      <c r="M300" s="237"/>
      <c r="N300" s="238"/>
      <c r="O300" s="238"/>
      <c r="P300" s="238"/>
      <c r="Q300" s="238"/>
      <c r="R300" s="238"/>
      <c r="S300" s="238"/>
      <c r="T300" s="239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0" t="s">
        <v>192</v>
      </c>
      <c r="AU300" s="240" t="s">
        <v>85</v>
      </c>
      <c r="AV300" s="13" t="s">
        <v>83</v>
      </c>
      <c r="AW300" s="13" t="s">
        <v>37</v>
      </c>
      <c r="AX300" s="13" t="s">
        <v>75</v>
      </c>
      <c r="AY300" s="240" t="s">
        <v>143</v>
      </c>
    </row>
    <row r="301" s="14" customFormat="1">
      <c r="A301" s="14"/>
      <c r="B301" s="241"/>
      <c r="C301" s="242"/>
      <c r="D301" s="219" t="s">
        <v>192</v>
      </c>
      <c r="E301" s="243" t="s">
        <v>19</v>
      </c>
      <c r="F301" s="244" t="s">
        <v>650</v>
      </c>
      <c r="G301" s="242"/>
      <c r="H301" s="245">
        <v>10</v>
      </c>
      <c r="I301" s="246"/>
      <c r="J301" s="242"/>
      <c r="K301" s="242"/>
      <c r="L301" s="247"/>
      <c r="M301" s="248"/>
      <c r="N301" s="249"/>
      <c r="O301" s="249"/>
      <c r="P301" s="249"/>
      <c r="Q301" s="249"/>
      <c r="R301" s="249"/>
      <c r="S301" s="249"/>
      <c r="T301" s="250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1" t="s">
        <v>192</v>
      </c>
      <c r="AU301" s="251" t="s">
        <v>85</v>
      </c>
      <c r="AV301" s="14" t="s">
        <v>85</v>
      </c>
      <c r="AW301" s="14" t="s">
        <v>37</v>
      </c>
      <c r="AX301" s="14" t="s">
        <v>75</v>
      </c>
      <c r="AY301" s="251" t="s">
        <v>143</v>
      </c>
    </row>
    <row r="302" s="13" customFormat="1">
      <c r="A302" s="13"/>
      <c r="B302" s="231"/>
      <c r="C302" s="232"/>
      <c r="D302" s="219" t="s">
        <v>192</v>
      </c>
      <c r="E302" s="233" t="s">
        <v>19</v>
      </c>
      <c r="F302" s="234" t="s">
        <v>651</v>
      </c>
      <c r="G302" s="232"/>
      <c r="H302" s="233" t="s">
        <v>19</v>
      </c>
      <c r="I302" s="235"/>
      <c r="J302" s="232"/>
      <c r="K302" s="232"/>
      <c r="L302" s="236"/>
      <c r="M302" s="237"/>
      <c r="N302" s="238"/>
      <c r="O302" s="238"/>
      <c r="P302" s="238"/>
      <c r="Q302" s="238"/>
      <c r="R302" s="238"/>
      <c r="S302" s="238"/>
      <c r="T302" s="239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0" t="s">
        <v>192</v>
      </c>
      <c r="AU302" s="240" t="s">
        <v>85</v>
      </c>
      <c r="AV302" s="13" t="s">
        <v>83</v>
      </c>
      <c r="AW302" s="13" t="s">
        <v>37</v>
      </c>
      <c r="AX302" s="13" t="s">
        <v>75</v>
      </c>
      <c r="AY302" s="240" t="s">
        <v>143</v>
      </c>
    </row>
    <row r="303" s="13" customFormat="1">
      <c r="A303" s="13"/>
      <c r="B303" s="231"/>
      <c r="C303" s="232"/>
      <c r="D303" s="219" t="s">
        <v>192</v>
      </c>
      <c r="E303" s="233" t="s">
        <v>19</v>
      </c>
      <c r="F303" s="234" t="s">
        <v>652</v>
      </c>
      <c r="G303" s="232"/>
      <c r="H303" s="233" t="s">
        <v>19</v>
      </c>
      <c r="I303" s="235"/>
      <c r="J303" s="232"/>
      <c r="K303" s="232"/>
      <c r="L303" s="236"/>
      <c r="M303" s="237"/>
      <c r="N303" s="238"/>
      <c r="O303" s="238"/>
      <c r="P303" s="238"/>
      <c r="Q303" s="238"/>
      <c r="R303" s="238"/>
      <c r="S303" s="238"/>
      <c r="T303" s="239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0" t="s">
        <v>192</v>
      </c>
      <c r="AU303" s="240" t="s">
        <v>85</v>
      </c>
      <c r="AV303" s="13" t="s">
        <v>83</v>
      </c>
      <c r="AW303" s="13" t="s">
        <v>37</v>
      </c>
      <c r="AX303" s="13" t="s">
        <v>75</v>
      </c>
      <c r="AY303" s="240" t="s">
        <v>143</v>
      </c>
    </row>
    <row r="304" s="14" customFormat="1">
      <c r="A304" s="14"/>
      <c r="B304" s="241"/>
      <c r="C304" s="242"/>
      <c r="D304" s="219" t="s">
        <v>192</v>
      </c>
      <c r="E304" s="243" t="s">
        <v>19</v>
      </c>
      <c r="F304" s="244" t="s">
        <v>653</v>
      </c>
      <c r="G304" s="242"/>
      <c r="H304" s="245">
        <v>24.5</v>
      </c>
      <c r="I304" s="246"/>
      <c r="J304" s="242"/>
      <c r="K304" s="242"/>
      <c r="L304" s="247"/>
      <c r="M304" s="248"/>
      <c r="N304" s="249"/>
      <c r="O304" s="249"/>
      <c r="P304" s="249"/>
      <c r="Q304" s="249"/>
      <c r="R304" s="249"/>
      <c r="S304" s="249"/>
      <c r="T304" s="250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1" t="s">
        <v>192</v>
      </c>
      <c r="AU304" s="251" t="s">
        <v>85</v>
      </c>
      <c r="AV304" s="14" t="s">
        <v>85</v>
      </c>
      <c r="AW304" s="14" t="s">
        <v>37</v>
      </c>
      <c r="AX304" s="14" t="s">
        <v>75</v>
      </c>
      <c r="AY304" s="251" t="s">
        <v>143</v>
      </c>
    </row>
    <row r="305" s="13" customFormat="1">
      <c r="A305" s="13"/>
      <c r="B305" s="231"/>
      <c r="C305" s="232"/>
      <c r="D305" s="219" t="s">
        <v>192</v>
      </c>
      <c r="E305" s="233" t="s">
        <v>19</v>
      </c>
      <c r="F305" s="234" t="s">
        <v>654</v>
      </c>
      <c r="G305" s="232"/>
      <c r="H305" s="233" t="s">
        <v>19</v>
      </c>
      <c r="I305" s="235"/>
      <c r="J305" s="232"/>
      <c r="K305" s="232"/>
      <c r="L305" s="236"/>
      <c r="M305" s="237"/>
      <c r="N305" s="238"/>
      <c r="O305" s="238"/>
      <c r="P305" s="238"/>
      <c r="Q305" s="238"/>
      <c r="R305" s="238"/>
      <c r="S305" s="238"/>
      <c r="T305" s="239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0" t="s">
        <v>192</v>
      </c>
      <c r="AU305" s="240" t="s">
        <v>85</v>
      </c>
      <c r="AV305" s="13" t="s">
        <v>83</v>
      </c>
      <c r="AW305" s="13" t="s">
        <v>37</v>
      </c>
      <c r="AX305" s="13" t="s">
        <v>75</v>
      </c>
      <c r="AY305" s="240" t="s">
        <v>143</v>
      </c>
    </row>
    <row r="306" s="13" customFormat="1">
      <c r="A306" s="13"/>
      <c r="B306" s="231"/>
      <c r="C306" s="232"/>
      <c r="D306" s="219" t="s">
        <v>192</v>
      </c>
      <c r="E306" s="233" t="s">
        <v>19</v>
      </c>
      <c r="F306" s="234" t="s">
        <v>655</v>
      </c>
      <c r="G306" s="232"/>
      <c r="H306" s="233" t="s">
        <v>19</v>
      </c>
      <c r="I306" s="235"/>
      <c r="J306" s="232"/>
      <c r="K306" s="232"/>
      <c r="L306" s="236"/>
      <c r="M306" s="237"/>
      <c r="N306" s="238"/>
      <c r="O306" s="238"/>
      <c r="P306" s="238"/>
      <c r="Q306" s="238"/>
      <c r="R306" s="238"/>
      <c r="S306" s="238"/>
      <c r="T306" s="239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0" t="s">
        <v>192</v>
      </c>
      <c r="AU306" s="240" t="s">
        <v>85</v>
      </c>
      <c r="AV306" s="13" t="s">
        <v>83</v>
      </c>
      <c r="AW306" s="13" t="s">
        <v>37</v>
      </c>
      <c r="AX306" s="13" t="s">
        <v>75</v>
      </c>
      <c r="AY306" s="240" t="s">
        <v>143</v>
      </c>
    </row>
    <row r="307" s="14" customFormat="1">
      <c r="A307" s="14"/>
      <c r="B307" s="241"/>
      <c r="C307" s="242"/>
      <c r="D307" s="219" t="s">
        <v>192</v>
      </c>
      <c r="E307" s="243" t="s">
        <v>19</v>
      </c>
      <c r="F307" s="244" t="s">
        <v>656</v>
      </c>
      <c r="G307" s="242"/>
      <c r="H307" s="245">
        <v>56</v>
      </c>
      <c r="I307" s="246"/>
      <c r="J307" s="242"/>
      <c r="K307" s="242"/>
      <c r="L307" s="247"/>
      <c r="M307" s="248"/>
      <c r="N307" s="249"/>
      <c r="O307" s="249"/>
      <c r="P307" s="249"/>
      <c r="Q307" s="249"/>
      <c r="R307" s="249"/>
      <c r="S307" s="249"/>
      <c r="T307" s="250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1" t="s">
        <v>192</v>
      </c>
      <c r="AU307" s="251" t="s">
        <v>85</v>
      </c>
      <c r="AV307" s="14" t="s">
        <v>85</v>
      </c>
      <c r="AW307" s="14" t="s">
        <v>37</v>
      </c>
      <c r="AX307" s="14" t="s">
        <v>75</v>
      </c>
      <c r="AY307" s="251" t="s">
        <v>143</v>
      </c>
    </row>
    <row r="308" s="13" customFormat="1">
      <c r="A308" s="13"/>
      <c r="B308" s="231"/>
      <c r="C308" s="232"/>
      <c r="D308" s="219" t="s">
        <v>192</v>
      </c>
      <c r="E308" s="233" t="s">
        <v>19</v>
      </c>
      <c r="F308" s="234" t="s">
        <v>657</v>
      </c>
      <c r="G308" s="232"/>
      <c r="H308" s="233" t="s">
        <v>19</v>
      </c>
      <c r="I308" s="235"/>
      <c r="J308" s="232"/>
      <c r="K308" s="232"/>
      <c r="L308" s="236"/>
      <c r="M308" s="237"/>
      <c r="N308" s="238"/>
      <c r="O308" s="238"/>
      <c r="P308" s="238"/>
      <c r="Q308" s="238"/>
      <c r="R308" s="238"/>
      <c r="S308" s="238"/>
      <c r="T308" s="239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0" t="s">
        <v>192</v>
      </c>
      <c r="AU308" s="240" t="s">
        <v>85</v>
      </c>
      <c r="AV308" s="13" t="s">
        <v>83</v>
      </c>
      <c r="AW308" s="13" t="s">
        <v>37</v>
      </c>
      <c r="AX308" s="13" t="s">
        <v>75</v>
      </c>
      <c r="AY308" s="240" t="s">
        <v>143</v>
      </c>
    </row>
    <row r="309" s="14" customFormat="1">
      <c r="A309" s="14"/>
      <c r="B309" s="241"/>
      <c r="C309" s="242"/>
      <c r="D309" s="219" t="s">
        <v>192</v>
      </c>
      <c r="E309" s="243" t="s">
        <v>19</v>
      </c>
      <c r="F309" s="244" t="s">
        <v>658</v>
      </c>
      <c r="G309" s="242"/>
      <c r="H309" s="245">
        <v>8</v>
      </c>
      <c r="I309" s="246"/>
      <c r="J309" s="242"/>
      <c r="K309" s="242"/>
      <c r="L309" s="247"/>
      <c r="M309" s="248"/>
      <c r="N309" s="249"/>
      <c r="O309" s="249"/>
      <c r="P309" s="249"/>
      <c r="Q309" s="249"/>
      <c r="R309" s="249"/>
      <c r="S309" s="249"/>
      <c r="T309" s="250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1" t="s">
        <v>192</v>
      </c>
      <c r="AU309" s="251" t="s">
        <v>85</v>
      </c>
      <c r="AV309" s="14" t="s">
        <v>85</v>
      </c>
      <c r="AW309" s="14" t="s">
        <v>37</v>
      </c>
      <c r="AX309" s="14" t="s">
        <v>75</v>
      </c>
      <c r="AY309" s="251" t="s">
        <v>143</v>
      </c>
    </row>
    <row r="310" s="15" customFormat="1">
      <c r="A310" s="15"/>
      <c r="B310" s="252"/>
      <c r="C310" s="253"/>
      <c r="D310" s="219" t="s">
        <v>192</v>
      </c>
      <c r="E310" s="254" t="s">
        <v>19</v>
      </c>
      <c r="F310" s="255" t="s">
        <v>203</v>
      </c>
      <c r="G310" s="253"/>
      <c r="H310" s="256">
        <v>109</v>
      </c>
      <c r="I310" s="257"/>
      <c r="J310" s="253"/>
      <c r="K310" s="253"/>
      <c r="L310" s="258"/>
      <c r="M310" s="259"/>
      <c r="N310" s="260"/>
      <c r="O310" s="260"/>
      <c r="P310" s="260"/>
      <c r="Q310" s="260"/>
      <c r="R310" s="260"/>
      <c r="S310" s="260"/>
      <c r="T310" s="261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62" t="s">
        <v>192</v>
      </c>
      <c r="AU310" s="262" t="s">
        <v>85</v>
      </c>
      <c r="AV310" s="15" t="s">
        <v>175</v>
      </c>
      <c r="AW310" s="15" t="s">
        <v>37</v>
      </c>
      <c r="AX310" s="15" t="s">
        <v>83</v>
      </c>
      <c r="AY310" s="262" t="s">
        <v>143</v>
      </c>
    </row>
    <row r="311" s="2" customFormat="1" ht="23.68696" customHeight="1">
      <c r="A311" s="40"/>
      <c r="B311" s="41"/>
      <c r="C311" s="206" t="s">
        <v>387</v>
      </c>
      <c r="D311" s="206" t="s">
        <v>146</v>
      </c>
      <c r="E311" s="207" t="s">
        <v>662</v>
      </c>
      <c r="F311" s="208" t="s">
        <v>663</v>
      </c>
      <c r="G311" s="209" t="s">
        <v>216</v>
      </c>
      <c r="H311" s="210">
        <v>28</v>
      </c>
      <c r="I311" s="211"/>
      <c r="J311" s="212">
        <f>ROUND(I311*H311,2)</f>
        <v>0</v>
      </c>
      <c r="K311" s="208" t="s">
        <v>19</v>
      </c>
      <c r="L311" s="46"/>
      <c r="M311" s="213" t="s">
        <v>19</v>
      </c>
      <c r="N311" s="214" t="s">
        <v>46</v>
      </c>
      <c r="O311" s="86"/>
      <c r="P311" s="215">
        <f>O311*H311</f>
        <v>0</v>
      </c>
      <c r="Q311" s="215">
        <v>0</v>
      </c>
      <c r="R311" s="215">
        <f>Q311*H311</f>
        <v>0</v>
      </c>
      <c r="S311" s="215">
        <v>0</v>
      </c>
      <c r="T311" s="216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17" t="s">
        <v>150</v>
      </c>
      <c r="AT311" s="217" t="s">
        <v>146</v>
      </c>
      <c r="AU311" s="217" t="s">
        <v>85</v>
      </c>
      <c r="AY311" s="19" t="s">
        <v>143</v>
      </c>
      <c r="BE311" s="218">
        <f>IF(N311="základní",J311,0)</f>
        <v>0</v>
      </c>
      <c r="BF311" s="218">
        <f>IF(N311="snížená",J311,0)</f>
        <v>0</v>
      </c>
      <c r="BG311" s="218">
        <f>IF(N311="zákl. přenesená",J311,0)</f>
        <v>0</v>
      </c>
      <c r="BH311" s="218">
        <f>IF(N311="sníž. přenesená",J311,0)</f>
        <v>0</v>
      </c>
      <c r="BI311" s="218">
        <f>IF(N311="nulová",J311,0)</f>
        <v>0</v>
      </c>
      <c r="BJ311" s="19" t="s">
        <v>83</v>
      </c>
      <c r="BK311" s="218">
        <f>ROUND(I311*H311,2)</f>
        <v>0</v>
      </c>
      <c r="BL311" s="19" t="s">
        <v>150</v>
      </c>
      <c r="BM311" s="217" t="s">
        <v>664</v>
      </c>
    </row>
    <row r="312" s="2" customFormat="1">
      <c r="A312" s="40"/>
      <c r="B312" s="41"/>
      <c r="C312" s="42"/>
      <c r="D312" s="219" t="s">
        <v>152</v>
      </c>
      <c r="E312" s="42"/>
      <c r="F312" s="220" t="s">
        <v>663</v>
      </c>
      <c r="G312" s="42"/>
      <c r="H312" s="42"/>
      <c r="I312" s="221"/>
      <c r="J312" s="42"/>
      <c r="K312" s="42"/>
      <c r="L312" s="46"/>
      <c r="M312" s="222"/>
      <c r="N312" s="223"/>
      <c r="O312" s="86"/>
      <c r="P312" s="86"/>
      <c r="Q312" s="86"/>
      <c r="R312" s="86"/>
      <c r="S312" s="86"/>
      <c r="T312" s="87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T312" s="19" t="s">
        <v>152</v>
      </c>
      <c r="AU312" s="19" t="s">
        <v>85</v>
      </c>
    </row>
    <row r="313" s="13" customFormat="1">
      <c r="A313" s="13"/>
      <c r="B313" s="231"/>
      <c r="C313" s="232"/>
      <c r="D313" s="219" t="s">
        <v>192</v>
      </c>
      <c r="E313" s="233" t="s">
        <v>19</v>
      </c>
      <c r="F313" s="234" t="s">
        <v>646</v>
      </c>
      <c r="G313" s="232"/>
      <c r="H313" s="233" t="s">
        <v>19</v>
      </c>
      <c r="I313" s="235"/>
      <c r="J313" s="232"/>
      <c r="K313" s="232"/>
      <c r="L313" s="236"/>
      <c r="M313" s="237"/>
      <c r="N313" s="238"/>
      <c r="O313" s="238"/>
      <c r="P313" s="238"/>
      <c r="Q313" s="238"/>
      <c r="R313" s="238"/>
      <c r="S313" s="238"/>
      <c r="T313" s="239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0" t="s">
        <v>192</v>
      </c>
      <c r="AU313" s="240" t="s">
        <v>85</v>
      </c>
      <c r="AV313" s="13" t="s">
        <v>83</v>
      </c>
      <c r="AW313" s="13" t="s">
        <v>37</v>
      </c>
      <c r="AX313" s="13" t="s">
        <v>75</v>
      </c>
      <c r="AY313" s="240" t="s">
        <v>143</v>
      </c>
    </row>
    <row r="314" s="13" customFormat="1">
      <c r="A314" s="13"/>
      <c r="B314" s="231"/>
      <c r="C314" s="232"/>
      <c r="D314" s="219" t="s">
        <v>192</v>
      </c>
      <c r="E314" s="233" t="s">
        <v>19</v>
      </c>
      <c r="F314" s="234" t="s">
        <v>665</v>
      </c>
      <c r="G314" s="232"/>
      <c r="H314" s="233" t="s">
        <v>19</v>
      </c>
      <c r="I314" s="235"/>
      <c r="J314" s="232"/>
      <c r="K314" s="232"/>
      <c r="L314" s="236"/>
      <c r="M314" s="237"/>
      <c r="N314" s="238"/>
      <c r="O314" s="238"/>
      <c r="P314" s="238"/>
      <c r="Q314" s="238"/>
      <c r="R314" s="238"/>
      <c r="S314" s="238"/>
      <c r="T314" s="239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0" t="s">
        <v>192</v>
      </c>
      <c r="AU314" s="240" t="s">
        <v>85</v>
      </c>
      <c r="AV314" s="13" t="s">
        <v>83</v>
      </c>
      <c r="AW314" s="13" t="s">
        <v>37</v>
      </c>
      <c r="AX314" s="13" t="s">
        <v>75</v>
      </c>
      <c r="AY314" s="240" t="s">
        <v>143</v>
      </c>
    </row>
    <row r="315" s="14" customFormat="1">
      <c r="A315" s="14"/>
      <c r="B315" s="241"/>
      <c r="C315" s="242"/>
      <c r="D315" s="219" t="s">
        <v>192</v>
      </c>
      <c r="E315" s="243" t="s">
        <v>19</v>
      </c>
      <c r="F315" s="244" t="s">
        <v>666</v>
      </c>
      <c r="G315" s="242"/>
      <c r="H315" s="245">
        <v>28</v>
      </c>
      <c r="I315" s="246"/>
      <c r="J315" s="242"/>
      <c r="K315" s="242"/>
      <c r="L315" s="247"/>
      <c r="M315" s="248"/>
      <c r="N315" s="249"/>
      <c r="O315" s="249"/>
      <c r="P315" s="249"/>
      <c r="Q315" s="249"/>
      <c r="R315" s="249"/>
      <c r="S315" s="249"/>
      <c r="T315" s="250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1" t="s">
        <v>192</v>
      </c>
      <c r="AU315" s="251" t="s">
        <v>85</v>
      </c>
      <c r="AV315" s="14" t="s">
        <v>85</v>
      </c>
      <c r="AW315" s="14" t="s">
        <v>37</v>
      </c>
      <c r="AX315" s="14" t="s">
        <v>75</v>
      </c>
      <c r="AY315" s="251" t="s">
        <v>143</v>
      </c>
    </row>
    <row r="316" s="15" customFormat="1">
      <c r="A316" s="15"/>
      <c r="B316" s="252"/>
      <c r="C316" s="253"/>
      <c r="D316" s="219" t="s">
        <v>192</v>
      </c>
      <c r="E316" s="254" t="s">
        <v>19</v>
      </c>
      <c r="F316" s="255" t="s">
        <v>203</v>
      </c>
      <c r="G316" s="253"/>
      <c r="H316" s="256">
        <v>28</v>
      </c>
      <c r="I316" s="257"/>
      <c r="J316" s="253"/>
      <c r="K316" s="253"/>
      <c r="L316" s="258"/>
      <c r="M316" s="259"/>
      <c r="N316" s="260"/>
      <c r="O316" s="260"/>
      <c r="P316" s="260"/>
      <c r="Q316" s="260"/>
      <c r="R316" s="260"/>
      <c r="S316" s="260"/>
      <c r="T316" s="261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62" t="s">
        <v>192</v>
      </c>
      <c r="AU316" s="262" t="s">
        <v>85</v>
      </c>
      <c r="AV316" s="15" t="s">
        <v>175</v>
      </c>
      <c r="AW316" s="15" t="s">
        <v>37</v>
      </c>
      <c r="AX316" s="15" t="s">
        <v>83</v>
      </c>
      <c r="AY316" s="262" t="s">
        <v>143</v>
      </c>
    </row>
    <row r="317" s="2" customFormat="1" ht="15.02609" customHeight="1">
      <c r="A317" s="40"/>
      <c r="B317" s="41"/>
      <c r="C317" s="263" t="s">
        <v>393</v>
      </c>
      <c r="D317" s="263" t="s">
        <v>140</v>
      </c>
      <c r="E317" s="264" t="s">
        <v>667</v>
      </c>
      <c r="F317" s="265" t="s">
        <v>668</v>
      </c>
      <c r="G317" s="266" t="s">
        <v>216</v>
      </c>
      <c r="H317" s="267">
        <v>28</v>
      </c>
      <c r="I317" s="268"/>
      <c r="J317" s="269">
        <f>ROUND(I317*H317,2)</f>
        <v>0</v>
      </c>
      <c r="K317" s="265" t="s">
        <v>19</v>
      </c>
      <c r="L317" s="270"/>
      <c r="M317" s="271" t="s">
        <v>19</v>
      </c>
      <c r="N317" s="272" t="s">
        <v>46</v>
      </c>
      <c r="O317" s="86"/>
      <c r="P317" s="215">
        <f>O317*H317</f>
        <v>0</v>
      </c>
      <c r="Q317" s="215">
        <v>0</v>
      </c>
      <c r="R317" s="215">
        <f>Q317*H317</f>
        <v>0</v>
      </c>
      <c r="S317" s="215">
        <v>0</v>
      </c>
      <c r="T317" s="216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17" t="s">
        <v>601</v>
      </c>
      <c r="AT317" s="217" t="s">
        <v>140</v>
      </c>
      <c r="AU317" s="217" t="s">
        <v>85</v>
      </c>
      <c r="AY317" s="19" t="s">
        <v>143</v>
      </c>
      <c r="BE317" s="218">
        <f>IF(N317="základní",J317,0)</f>
        <v>0</v>
      </c>
      <c r="BF317" s="218">
        <f>IF(N317="snížená",J317,0)</f>
        <v>0</v>
      </c>
      <c r="BG317" s="218">
        <f>IF(N317="zákl. přenesená",J317,0)</f>
        <v>0</v>
      </c>
      <c r="BH317" s="218">
        <f>IF(N317="sníž. přenesená",J317,0)</f>
        <v>0</v>
      </c>
      <c r="BI317" s="218">
        <f>IF(N317="nulová",J317,0)</f>
        <v>0</v>
      </c>
      <c r="BJ317" s="19" t="s">
        <v>83</v>
      </c>
      <c r="BK317" s="218">
        <f>ROUND(I317*H317,2)</f>
        <v>0</v>
      </c>
      <c r="BL317" s="19" t="s">
        <v>150</v>
      </c>
      <c r="BM317" s="217" t="s">
        <v>669</v>
      </c>
    </row>
    <row r="318" s="2" customFormat="1">
      <c r="A318" s="40"/>
      <c r="B318" s="41"/>
      <c r="C318" s="42"/>
      <c r="D318" s="219" t="s">
        <v>152</v>
      </c>
      <c r="E318" s="42"/>
      <c r="F318" s="220" t="s">
        <v>668</v>
      </c>
      <c r="G318" s="42"/>
      <c r="H318" s="42"/>
      <c r="I318" s="221"/>
      <c r="J318" s="42"/>
      <c r="K318" s="42"/>
      <c r="L318" s="46"/>
      <c r="M318" s="222"/>
      <c r="N318" s="223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152</v>
      </c>
      <c r="AU318" s="19" t="s">
        <v>85</v>
      </c>
    </row>
    <row r="319" s="2" customFormat="1">
      <c r="A319" s="40"/>
      <c r="B319" s="41"/>
      <c r="C319" s="42"/>
      <c r="D319" s="219" t="s">
        <v>157</v>
      </c>
      <c r="E319" s="42"/>
      <c r="F319" s="224" t="s">
        <v>670</v>
      </c>
      <c r="G319" s="42"/>
      <c r="H319" s="42"/>
      <c r="I319" s="221"/>
      <c r="J319" s="42"/>
      <c r="K319" s="42"/>
      <c r="L319" s="46"/>
      <c r="M319" s="222"/>
      <c r="N319" s="223"/>
      <c r="O319" s="86"/>
      <c r="P319" s="86"/>
      <c r="Q319" s="86"/>
      <c r="R319" s="86"/>
      <c r="S319" s="86"/>
      <c r="T319" s="87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9" t="s">
        <v>157</v>
      </c>
      <c r="AU319" s="19" t="s">
        <v>85</v>
      </c>
    </row>
    <row r="320" s="13" customFormat="1">
      <c r="A320" s="13"/>
      <c r="B320" s="231"/>
      <c r="C320" s="232"/>
      <c r="D320" s="219" t="s">
        <v>192</v>
      </c>
      <c r="E320" s="233" t="s">
        <v>19</v>
      </c>
      <c r="F320" s="234" t="s">
        <v>646</v>
      </c>
      <c r="G320" s="232"/>
      <c r="H320" s="233" t="s">
        <v>19</v>
      </c>
      <c r="I320" s="235"/>
      <c r="J320" s="232"/>
      <c r="K320" s="232"/>
      <c r="L320" s="236"/>
      <c r="M320" s="237"/>
      <c r="N320" s="238"/>
      <c r="O320" s="238"/>
      <c r="P320" s="238"/>
      <c r="Q320" s="238"/>
      <c r="R320" s="238"/>
      <c r="S320" s="238"/>
      <c r="T320" s="239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0" t="s">
        <v>192</v>
      </c>
      <c r="AU320" s="240" t="s">
        <v>85</v>
      </c>
      <c r="AV320" s="13" t="s">
        <v>83</v>
      </c>
      <c r="AW320" s="13" t="s">
        <v>37</v>
      </c>
      <c r="AX320" s="13" t="s">
        <v>75</v>
      </c>
      <c r="AY320" s="240" t="s">
        <v>143</v>
      </c>
    </row>
    <row r="321" s="13" customFormat="1">
      <c r="A321" s="13"/>
      <c r="B321" s="231"/>
      <c r="C321" s="232"/>
      <c r="D321" s="219" t="s">
        <v>192</v>
      </c>
      <c r="E321" s="233" t="s">
        <v>19</v>
      </c>
      <c r="F321" s="234" t="s">
        <v>665</v>
      </c>
      <c r="G321" s="232"/>
      <c r="H321" s="233" t="s">
        <v>19</v>
      </c>
      <c r="I321" s="235"/>
      <c r="J321" s="232"/>
      <c r="K321" s="232"/>
      <c r="L321" s="236"/>
      <c r="M321" s="237"/>
      <c r="N321" s="238"/>
      <c r="O321" s="238"/>
      <c r="P321" s="238"/>
      <c r="Q321" s="238"/>
      <c r="R321" s="238"/>
      <c r="S321" s="238"/>
      <c r="T321" s="239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0" t="s">
        <v>192</v>
      </c>
      <c r="AU321" s="240" t="s">
        <v>85</v>
      </c>
      <c r="AV321" s="13" t="s">
        <v>83</v>
      </c>
      <c r="AW321" s="13" t="s">
        <v>37</v>
      </c>
      <c r="AX321" s="13" t="s">
        <v>75</v>
      </c>
      <c r="AY321" s="240" t="s">
        <v>143</v>
      </c>
    </row>
    <row r="322" s="14" customFormat="1">
      <c r="A322" s="14"/>
      <c r="B322" s="241"/>
      <c r="C322" s="242"/>
      <c r="D322" s="219" t="s">
        <v>192</v>
      </c>
      <c r="E322" s="243" t="s">
        <v>19</v>
      </c>
      <c r="F322" s="244" t="s">
        <v>666</v>
      </c>
      <c r="G322" s="242"/>
      <c r="H322" s="245">
        <v>28</v>
      </c>
      <c r="I322" s="246"/>
      <c r="J322" s="242"/>
      <c r="K322" s="242"/>
      <c r="L322" s="247"/>
      <c r="M322" s="248"/>
      <c r="N322" s="249"/>
      <c r="O322" s="249"/>
      <c r="P322" s="249"/>
      <c r="Q322" s="249"/>
      <c r="R322" s="249"/>
      <c r="S322" s="249"/>
      <c r="T322" s="250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51" t="s">
        <v>192</v>
      </c>
      <c r="AU322" s="251" t="s">
        <v>85</v>
      </c>
      <c r="AV322" s="14" t="s">
        <v>85</v>
      </c>
      <c r="AW322" s="14" t="s">
        <v>37</v>
      </c>
      <c r="AX322" s="14" t="s">
        <v>75</v>
      </c>
      <c r="AY322" s="251" t="s">
        <v>143</v>
      </c>
    </row>
    <row r="323" s="15" customFormat="1">
      <c r="A323" s="15"/>
      <c r="B323" s="252"/>
      <c r="C323" s="253"/>
      <c r="D323" s="219" t="s">
        <v>192</v>
      </c>
      <c r="E323" s="254" t="s">
        <v>19</v>
      </c>
      <c r="F323" s="255" t="s">
        <v>203</v>
      </c>
      <c r="G323" s="253"/>
      <c r="H323" s="256">
        <v>28</v>
      </c>
      <c r="I323" s="257"/>
      <c r="J323" s="253"/>
      <c r="K323" s="253"/>
      <c r="L323" s="258"/>
      <c r="M323" s="259"/>
      <c r="N323" s="260"/>
      <c r="O323" s="260"/>
      <c r="P323" s="260"/>
      <c r="Q323" s="260"/>
      <c r="R323" s="260"/>
      <c r="S323" s="260"/>
      <c r="T323" s="261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62" t="s">
        <v>192</v>
      </c>
      <c r="AU323" s="262" t="s">
        <v>85</v>
      </c>
      <c r="AV323" s="15" t="s">
        <v>175</v>
      </c>
      <c r="AW323" s="15" t="s">
        <v>37</v>
      </c>
      <c r="AX323" s="15" t="s">
        <v>83</v>
      </c>
      <c r="AY323" s="262" t="s">
        <v>143</v>
      </c>
    </row>
    <row r="324" s="2" customFormat="1" ht="23.68696" customHeight="1">
      <c r="A324" s="40"/>
      <c r="B324" s="41"/>
      <c r="C324" s="206" t="s">
        <v>397</v>
      </c>
      <c r="D324" s="206" t="s">
        <v>146</v>
      </c>
      <c r="E324" s="207" t="s">
        <v>671</v>
      </c>
      <c r="F324" s="208" t="s">
        <v>672</v>
      </c>
      <c r="G324" s="209" t="s">
        <v>216</v>
      </c>
      <c r="H324" s="210">
        <v>87</v>
      </c>
      <c r="I324" s="211"/>
      <c r="J324" s="212">
        <f>ROUND(I324*H324,2)</f>
        <v>0</v>
      </c>
      <c r="K324" s="208" t="s">
        <v>19</v>
      </c>
      <c r="L324" s="46"/>
      <c r="M324" s="213" t="s">
        <v>19</v>
      </c>
      <c r="N324" s="214" t="s">
        <v>46</v>
      </c>
      <c r="O324" s="86"/>
      <c r="P324" s="215">
        <f>O324*H324</f>
        <v>0</v>
      </c>
      <c r="Q324" s="215">
        <v>0</v>
      </c>
      <c r="R324" s="215">
        <f>Q324*H324</f>
        <v>0</v>
      </c>
      <c r="S324" s="215">
        <v>0</v>
      </c>
      <c r="T324" s="216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17" t="s">
        <v>150</v>
      </c>
      <c r="AT324" s="217" t="s">
        <v>146</v>
      </c>
      <c r="AU324" s="217" t="s">
        <v>85</v>
      </c>
      <c r="AY324" s="19" t="s">
        <v>143</v>
      </c>
      <c r="BE324" s="218">
        <f>IF(N324="základní",J324,0)</f>
        <v>0</v>
      </c>
      <c r="BF324" s="218">
        <f>IF(N324="snížená",J324,0)</f>
        <v>0</v>
      </c>
      <c r="BG324" s="218">
        <f>IF(N324="zákl. přenesená",J324,0)</f>
        <v>0</v>
      </c>
      <c r="BH324" s="218">
        <f>IF(N324="sníž. přenesená",J324,0)</f>
        <v>0</v>
      </c>
      <c r="BI324" s="218">
        <f>IF(N324="nulová",J324,0)</f>
        <v>0</v>
      </c>
      <c r="BJ324" s="19" t="s">
        <v>83</v>
      </c>
      <c r="BK324" s="218">
        <f>ROUND(I324*H324,2)</f>
        <v>0</v>
      </c>
      <c r="BL324" s="19" t="s">
        <v>150</v>
      </c>
      <c r="BM324" s="217" t="s">
        <v>673</v>
      </c>
    </row>
    <row r="325" s="2" customFormat="1">
      <c r="A325" s="40"/>
      <c r="B325" s="41"/>
      <c r="C325" s="42"/>
      <c r="D325" s="219" t="s">
        <v>152</v>
      </c>
      <c r="E325" s="42"/>
      <c r="F325" s="220" t="s">
        <v>672</v>
      </c>
      <c r="G325" s="42"/>
      <c r="H325" s="42"/>
      <c r="I325" s="221"/>
      <c r="J325" s="42"/>
      <c r="K325" s="42"/>
      <c r="L325" s="46"/>
      <c r="M325" s="222"/>
      <c r="N325" s="223"/>
      <c r="O325" s="86"/>
      <c r="P325" s="86"/>
      <c r="Q325" s="86"/>
      <c r="R325" s="86"/>
      <c r="S325" s="86"/>
      <c r="T325" s="87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T325" s="19" t="s">
        <v>152</v>
      </c>
      <c r="AU325" s="19" t="s">
        <v>85</v>
      </c>
    </row>
    <row r="326" s="13" customFormat="1">
      <c r="A326" s="13"/>
      <c r="B326" s="231"/>
      <c r="C326" s="232"/>
      <c r="D326" s="219" t="s">
        <v>192</v>
      </c>
      <c r="E326" s="233" t="s">
        <v>19</v>
      </c>
      <c r="F326" s="234" t="s">
        <v>674</v>
      </c>
      <c r="G326" s="232"/>
      <c r="H326" s="233" t="s">
        <v>19</v>
      </c>
      <c r="I326" s="235"/>
      <c r="J326" s="232"/>
      <c r="K326" s="232"/>
      <c r="L326" s="236"/>
      <c r="M326" s="237"/>
      <c r="N326" s="238"/>
      <c r="O326" s="238"/>
      <c r="P326" s="238"/>
      <c r="Q326" s="238"/>
      <c r="R326" s="238"/>
      <c r="S326" s="238"/>
      <c r="T326" s="239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0" t="s">
        <v>192</v>
      </c>
      <c r="AU326" s="240" t="s">
        <v>85</v>
      </c>
      <c r="AV326" s="13" t="s">
        <v>83</v>
      </c>
      <c r="AW326" s="13" t="s">
        <v>37</v>
      </c>
      <c r="AX326" s="13" t="s">
        <v>75</v>
      </c>
      <c r="AY326" s="240" t="s">
        <v>143</v>
      </c>
    </row>
    <row r="327" s="13" customFormat="1">
      <c r="A327" s="13"/>
      <c r="B327" s="231"/>
      <c r="C327" s="232"/>
      <c r="D327" s="219" t="s">
        <v>192</v>
      </c>
      <c r="E327" s="233" t="s">
        <v>19</v>
      </c>
      <c r="F327" s="234" t="s">
        <v>675</v>
      </c>
      <c r="G327" s="232"/>
      <c r="H327" s="233" t="s">
        <v>19</v>
      </c>
      <c r="I327" s="235"/>
      <c r="J327" s="232"/>
      <c r="K327" s="232"/>
      <c r="L327" s="236"/>
      <c r="M327" s="237"/>
      <c r="N327" s="238"/>
      <c r="O327" s="238"/>
      <c r="P327" s="238"/>
      <c r="Q327" s="238"/>
      <c r="R327" s="238"/>
      <c r="S327" s="238"/>
      <c r="T327" s="239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0" t="s">
        <v>192</v>
      </c>
      <c r="AU327" s="240" t="s">
        <v>85</v>
      </c>
      <c r="AV327" s="13" t="s">
        <v>83</v>
      </c>
      <c r="AW327" s="13" t="s">
        <v>37</v>
      </c>
      <c r="AX327" s="13" t="s">
        <v>75</v>
      </c>
      <c r="AY327" s="240" t="s">
        <v>143</v>
      </c>
    </row>
    <row r="328" s="14" customFormat="1">
      <c r="A328" s="14"/>
      <c r="B328" s="241"/>
      <c r="C328" s="242"/>
      <c r="D328" s="219" t="s">
        <v>192</v>
      </c>
      <c r="E328" s="243" t="s">
        <v>19</v>
      </c>
      <c r="F328" s="244" t="s">
        <v>676</v>
      </c>
      <c r="G328" s="242"/>
      <c r="H328" s="245">
        <v>87</v>
      </c>
      <c r="I328" s="246"/>
      <c r="J328" s="242"/>
      <c r="K328" s="242"/>
      <c r="L328" s="247"/>
      <c r="M328" s="248"/>
      <c r="N328" s="249"/>
      <c r="O328" s="249"/>
      <c r="P328" s="249"/>
      <c r="Q328" s="249"/>
      <c r="R328" s="249"/>
      <c r="S328" s="249"/>
      <c r="T328" s="250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51" t="s">
        <v>192</v>
      </c>
      <c r="AU328" s="251" t="s">
        <v>85</v>
      </c>
      <c r="AV328" s="14" t="s">
        <v>85</v>
      </c>
      <c r="AW328" s="14" t="s">
        <v>37</v>
      </c>
      <c r="AX328" s="14" t="s">
        <v>75</v>
      </c>
      <c r="AY328" s="251" t="s">
        <v>143</v>
      </c>
    </row>
    <row r="329" s="15" customFormat="1">
      <c r="A329" s="15"/>
      <c r="B329" s="252"/>
      <c r="C329" s="253"/>
      <c r="D329" s="219" t="s">
        <v>192</v>
      </c>
      <c r="E329" s="254" t="s">
        <v>19</v>
      </c>
      <c r="F329" s="255" t="s">
        <v>203</v>
      </c>
      <c r="G329" s="253"/>
      <c r="H329" s="256">
        <v>87</v>
      </c>
      <c r="I329" s="257"/>
      <c r="J329" s="253"/>
      <c r="K329" s="253"/>
      <c r="L329" s="258"/>
      <c r="M329" s="259"/>
      <c r="N329" s="260"/>
      <c r="O329" s="260"/>
      <c r="P329" s="260"/>
      <c r="Q329" s="260"/>
      <c r="R329" s="260"/>
      <c r="S329" s="260"/>
      <c r="T329" s="261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62" t="s">
        <v>192</v>
      </c>
      <c r="AU329" s="262" t="s">
        <v>85</v>
      </c>
      <c r="AV329" s="15" t="s">
        <v>175</v>
      </c>
      <c r="AW329" s="15" t="s">
        <v>37</v>
      </c>
      <c r="AX329" s="15" t="s">
        <v>83</v>
      </c>
      <c r="AY329" s="262" t="s">
        <v>143</v>
      </c>
    </row>
    <row r="330" s="2" customFormat="1" ht="15.02609" customHeight="1">
      <c r="A330" s="40"/>
      <c r="B330" s="41"/>
      <c r="C330" s="263" t="s">
        <v>403</v>
      </c>
      <c r="D330" s="263" t="s">
        <v>140</v>
      </c>
      <c r="E330" s="264" t="s">
        <v>677</v>
      </c>
      <c r="F330" s="265" t="s">
        <v>678</v>
      </c>
      <c r="G330" s="266" t="s">
        <v>216</v>
      </c>
      <c r="H330" s="267">
        <v>91.349999999999994</v>
      </c>
      <c r="I330" s="268"/>
      <c r="J330" s="269">
        <f>ROUND(I330*H330,2)</f>
        <v>0</v>
      </c>
      <c r="K330" s="265" t="s">
        <v>19</v>
      </c>
      <c r="L330" s="270"/>
      <c r="M330" s="271" t="s">
        <v>19</v>
      </c>
      <c r="N330" s="272" t="s">
        <v>46</v>
      </c>
      <c r="O330" s="86"/>
      <c r="P330" s="215">
        <f>O330*H330</f>
        <v>0</v>
      </c>
      <c r="Q330" s="215">
        <v>0</v>
      </c>
      <c r="R330" s="215">
        <f>Q330*H330</f>
        <v>0</v>
      </c>
      <c r="S330" s="215">
        <v>0</v>
      </c>
      <c r="T330" s="216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17" t="s">
        <v>601</v>
      </c>
      <c r="AT330" s="217" t="s">
        <v>140</v>
      </c>
      <c r="AU330" s="217" t="s">
        <v>85</v>
      </c>
      <c r="AY330" s="19" t="s">
        <v>143</v>
      </c>
      <c r="BE330" s="218">
        <f>IF(N330="základní",J330,0)</f>
        <v>0</v>
      </c>
      <c r="BF330" s="218">
        <f>IF(N330="snížená",J330,0)</f>
        <v>0</v>
      </c>
      <c r="BG330" s="218">
        <f>IF(N330="zákl. přenesená",J330,0)</f>
        <v>0</v>
      </c>
      <c r="BH330" s="218">
        <f>IF(N330="sníž. přenesená",J330,0)</f>
        <v>0</v>
      </c>
      <c r="BI330" s="218">
        <f>IF(N330="nulová",J330,0)</f>
        <v>0</v>
      </c>
      <c r="BJ330" s="19" t="s">
        <v>83</v>
      </c>
      <c r="BK330" s="218">
        <f>ROUND(I330*H330,2)</f>
        <v>0</v>
      </c>
      <c r="BL330" s="19" t="s">
        <v>150</v>
      </c>
      <c r="BM330" s="217" t="s">
        <v>679</v>
      </c>
    </row>
    <row r="331" s="2" customFormat="1">
      <c r="A331" s="40"/>
      <c r="B331" s="41"/>
      <c r="C331" s="42"/>
      <c r="D331" s="219" t="s">
        <v>152</v>
      </c>
      <c r="E331" s="42"/>
      <c r="F331" s="220" t="s">
        <v>678</v>
      </c>
      <c r="G331" s="42"/>
      <c r="H331" s="42"/>
      <c r="I331" s="221"/>
      <c r="J331" s="42"/>
      <c r="K331" s="42"/>
      <c r="L331" s="46"/>
      <c r="M331" s="222"/>
      <c r="N331" s="223"/>
      <c r="O331" s="86"/>
      <c r="P331" s="86"/>
      <c r="Q331" s="86"/>
      <c r="R331" s="86"/>
      <c r="S331" s="86"/>
      <c r="T331" s="87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T331" s="19" t="s">
        <v>152</v>
      </c>
      <c r="AU331" s="19" t="s">
        <v>85</v>
      </c>
    </row>
    <row r="332" s="13" customFormat="1">
      <c r="A332" s="13"/>
      <c r="B332" s="231"/>
      <c r="C332" s="232"/>
      <c r="D332" s="219" t="s">
        <v>192</v>
      </c>
      <c r="E332" s="233" t="s">
        <v>19</v>
      </c>
      <c r="F332" s="234" t="s">
        <v>674</v>
      </c>
      <c r="G332" s="232"/>
      <c r="H332" s="233" t="s">
        <v>19</v>
      </c>
      <c r="I332" s="235"/>
      <c r="J332" s="232"/>
      <c r="K332" s="232"/>
      <c r="L332" s="236"/>
      <c r="M332" s="237"/>
      <c r="N332" s="238"/>
      <c r="O332" s="238"/>
      <c r="P332" s="238"/>
      <c r="Q332" s="238"/>
      <c r="R332" s="238"/>
      <c r="S332" s="238"/>
      <c r="T332" s="239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0" t="s">
        <v>192</v>
      </c>
      <c r="AU332" s="240" t="s">
        <v>85</v>
      </c>
      <c r="AV332" s="13" t="s">
        <v>83</v>
      </c>
      <c r="AW332" s="13" t="s">
        <v>37</v>
      </c>
      <c r="AX332" s="13" t="s">
        <v>75</v>
      </c>
      <c r="AY332" s="240" t="s">
        <v>143</v>
      </c>
    </row>
    <row r="333" s="13" customFormat="1">
      <c r="A333" s="13"/>
      <c r="B333" s="231"/>
      <c r="C333" s="232"/>
      <c r="D333" s="219" t="s">
        <v>192</v>
      </c>
      <c r="E333" s="233" t="s">
        <v>19</v>
      </c>
      <c r="F333" s="234" t="s">
        <v>680</v>
      </c>
      <c r="G333" s="232"/>
      <c r="H333" s="233" t="s">
        <v>19</v>
      </c>
      <c r="I333" s="235"/>
      <c r="J333" s="232"/>
      <c r="K333" s="232"/>
      <c r="L333" s="236"/>
      <c r="M333" s="237"/>
      <c r="N333" s="238"/>
      <c r="O333" s="238"/>
      <c r="P333" s="238"/>
      <c r="Q333" s="238"/>
      <c r="R333" s="238"/>
      <c r="S333" s="238"/>
      <c r="T333" s="239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0" t="s">
        <v>192</v>
      </c>
      <c r="AU333" s="240" t="s">
        <v>85</v>
      </c>
      <c r="AV333" s="13" t="s">
        <v>83</v>
      </c>
      <c r="AW333" s="13" t="s">
        <v>37</v>
      </c>
      <c r="AX333" s="13" t="s">
        <v>75</v>
      </c>
      <c r="AY333" s="240" t="s">
        <v>143</v>
      </c>
    </row>
    <row r="334" s="14" customFormat="1">
      <c r="A334" s="14"/>
      <c r="B334" s="241"/>
      <c r="C334" s="242"/>
      <c r="D334" s="219" t="s">
        <v>192</v>
      </c>
      <c r="E334" s="243" t="s">
        <v>19</v>
      </c>
      <c r="F334" s="244" t="s">
        <v>681</v>
      </c>
      <c r="G334" s="242"/>
      <c r="H334" s="245">
        <v>91.349999999999994</v>
      </c>
      <c r="I334" s="246"/>
      <c r="J334" s="242"/>
      <c r="K334" s="242"/>
      <c r="L334" s="247"/>
      <c r="M334" s="248"/>
      <c r="N334" s="249"/>
      <c r="O334" s="249"/>
      <c r="P334" s="249"/>
      <c r="Q334" s="249"/>
      <c r="R334" s="249"/>
      <c r="S334" s="249"/>
      <c r="T334" s="250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1" t="s">
        <v>192</v>
      </c>
      <c r="AU334" s="251" t="s">
        <v>85</v>
      </c>
      <c r="AV334" s="14" t="s">
        <v>85</v>
      </c>
      <c r="AW334" s="14" t="s">
        <v>37</v>
      </c>
      <c r="AX334" s="14" t="s">
        <v>75</v>
      </c>
      <c r="AY334" s="251" t="s">
        <v>143</v>
      </c>
    </row>
    <row r="335" s="15" customFormat="1">
      <c r="A335" s="15"/>
      <c r="B335" s="252"/>
      <c r="C335" s="253"/>
      <c r="D335" s="219" t="s">
        <v>192</v>
      </c>
      <c r="E335" s="254" t="s">
        <v>19</v>
      </c>
      <c r="F335" s="255" t="s">
        <v>203</v>
      </c>
      <c r="G335" s="253"/>
      <c r="H335" s="256">
        <v>91.349999999999994</v>
      </c>
      <c r="I335" s="257"/>
      <c r="J335" s="253"/>
      <c r="K335" s="253"/>
      <c r="L335" s="258"/>
      <c r="M335" s="259"/>
      <c r="N335" s="260"/>
      <c r="O335" s="260"/>
      <c r="P335" s="260"/>
      <c r="Q335" s="260"/>
      <c r="R335" s="260"/>
      <c r="S335" s="260"/>
      <c r="T335" s="261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62" t="s">
        <v>192</v>
      </c>
      <c r="AU335" s="262" t="s">
        <v>85</v>
      </c>
      <c r="AV335" s="15" t="s">
        <v>175</v>
      </c>
      <c r="AW335" s="15" t="s">
        <v>37</v>
      </c>
      <c r="AX335" s="15" t="s">
        <v>83</v>
      </c>
      <c r="AY335" s="262" t="s">
        <v>143</v>
      </c>
    </row>
    <row r="336" s="2" customFormat="1" ht="15.02609" customHeight="1">
      <c r="A336" s="40"/>
      <c r="B336" s="41"/>
      <c r="C336" s="263" t="s">
        <v>409</v>
      </c>
      <c r="D336" s="263" t="s">
        <v>140</v>
      </c>
      <c r="E336" s="264" t="s">
        <v>637</v>
      </c>
      <c r="F336" s="265" t="s">
        <v>638</v>
      </c>
      <c r="G336" s="266" t="s">
        <v>216</v>
      </c>
      <c r="H336" s="267">
        <v>0.40000000000000002</v>
      </c>
      <c r="I336" s="268"/>
      <c r="J336" s="269">
        <f>ROUND(I336*H336,2)</f>
        <v>0</v>
      </c>
      <c r="K336" s="265" t="s">
        <v>19</v>
      </c>
      <c r="L336" s="270"/>
      <c r="M336" s="271" t="s">
        <v>19</v>
      </c>
      <c r="N336" s="272" t="s">
        <v>46</v>
      </c>
      <c r="O336" s="86"/>
      <c r="P336" s="215">
        <f>O336*H336</f>
        <v>0</v>
      </c>
      <c r="Q336" s="215">
        <v>0</v>
      </c>
      <c r="R336" s="215">
        <f>Q336*H336</f>
        <v>0</v>
      </c>
      <c r="S336" s="215">
        <v>0</v>
      </c>
      <c r="T336" s="216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17" t="s">
        <v>601</v>
      </c>
      <c r="AT336" s="217" t="s">
        <v>140</v>
      </c>
      <c r="AU336" s="217" t="s">
        <v>85</v>
      </c>
      <c r="AY336" s="19" t="s">
        <v>143</v>
      </c>
      <c r="BE336" s="218">
        <f>IF(N336="základní",J336,0)</f>
        <v>0</v>
      </c>
      <c r="BF336" s="218">
        <f>IF(N336="snížená",J336,0)</f>
        <v>0</v>
      </c>
      <c r="BG336" s="218">
        <f>IF(N336="zákl. přenesená",J336,0)</f>
        <v>0</v>
      </c>
      <c r="BH336" s="218">
        <f>IF(N336="sníž. přenesená",J336,0)</f>
        <v>0</v>
      </c>
      <c r="BI336" s="218">
        <f>IF(N336="nulová",J336,0)</f>
        <v>0</v>
      </c>
      <c r="BJ336" s="19" t="s">
        <v>83</v>
      </c>
      <c r="BK336" s="218">
        <f>ROUND(I336*H336,2)</f>
        <v>0</v>
      </c>
      <c r="BL336" s="19" t="s">
        <v>150</v>
      </c>
      <c r="BM336" s="217" t="s">
        <v>682</v>
      </c>
    </row>
    <row r="337" s="2" customFormat="1">
      <c r="A337" s="40"/>
      <c r="B337" s="41"/>
      <c r="C337" s="42"/>
      <c r="D337" s="219" t="s">
        <v>152</v>
      </c>
      <c r="E337" s="42"/>
      <c r="F337" s="220" t="s">
        <v>638</v>
      </c>
      <c r="G337" s="42"/>
      <c r="H337" s="42"/>
      <c r="I337" s="221"/>
      <c r="J337" s="42"/>
      <c r="K337" s="42"/>
      <c r="L337" s="46"/>
      <c r="M337" s="222"/>
      <c r="N337" s="223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152</v>
      </c>
      <c r="AU337" s="19" t="s">
        <v>85</v>
      </c>
    </row>
    <row r="338" s="2" customFormat="1">
      <c r="A338" s="40"/>
      <c r="B338" s="41"/>
      <c r="C338" s="42"/>
      <c r="D338" s="219" t="s">
        <v>157</v>
      </c>
      <c r="E338" s="42"/>
      <c r="F338" s="224" t="s">
        <v>640</v>
      </c>
      <c r="G338" s="42"/>
      <c r="H338" s="42"/>
      <c r="I338" s="221"/>
      <c r="J338" s="42"/>
      <c r="K338" s="42"/>
      <c r="L338" s="46"/>
      <c r="M338" s="222"/>
      <c r="N338" s="223"/>
      <c r="O338" s="86"/>
      <c r="P338" s="86"/>
      <c r="Q338" s="86"/>
      <c r="R338" s="86"/>
      <c r="S338" s="86"/>
      <c r="T338" s="87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T338" s="19" t="s">
        <v>157</v>
      </c>
      <c r="AU338" s="19" t="s">
        <v>85</v>
      </c>
    </row>
    <row r="339" s="13" customFormat="1">
      <c r="A339" s="13"/>
      <c r="B339" s="231"/>
      <c r="C339" s="232"/>
      <c r="D339" s="219" t="s">
        <v>192</v>
      </c>
      <c r="E339" s="233" t="s">
        <v>19</v>
      </c>
      <c r="F339" s="234" t="s">
        <v>683</v>
      </c>
      <c r="G339" s="232"/>
      <c r="H339" s="233" t="s">
        <v>19</v>
      </c>
      <c r="I339" s="235"/>
      <c r="J339" s="232"/>
      <c r="K339" s="232"/>
      <c r="L339" s="236"/>
      <c r="M339" s="237"/>
      <c r="N339" s="238"/>
      <c r="O339" s="238"/>
      <c r="P339" s="238"/>
      <c r="Q339" s="238"/>
      <c r="R339" s="238"/>
      <c r="S339" s="238"/>
      <c r="T339" s="239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0" t="s">
        <v>192</v>
      </c>
      <c r="AU339" s="240" t="s">
        <v>85</v>
      </c>
      <c r="AV339" s="13" t="s">
        <v>83</v>
      </c>
      <c r="AW339" s="13" t="s">
        <v>37</v>
      </c>
      <c r="AX339" s="13" t="s">
        <v>75</v>
      </c>
      <c r="AY339" s="240" t="s">
        <v>143</v>
      </c>
    </row>
    <row r="340" s="13" customFormat="1">
      <c r="A340" s="13"/>
      <c r="B340" s="231"/>
      <c r="C340" s="232"/>
      <c r="D340" s="219" t="s">
        <v>192</v>
      </c>
      <c r="E340" s="233" t="s">
        <v>19</v>
      </c>
      <c r="F340" s="234" t="s">
        <v>684</v>
      </c>
      <c r="G340" s="232"/>
      <c r="H340" s="233" t="s">
        <v>19</v>
      </c>
      <c r="I340" s="235"/>
      <c r="J340" s="232"/>
      <c r="K340" s="232"/>
      <c r="L340" s="236"/>
      <c r="M340" s="237"/>
      <c r="N340" s="238"/>
      <c r="O340" s="238"/>
      <c r="P340" s="238"/>
      <c r="Q340" s="238"/>
      <c r="R340" s="238"/>
      <c r="S340" s="238"/>
      <c r="T340" s="239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0" t="s">
        <v>192</v>
      </c>
      <c r="AU340" s="240" t="s">
        <v>85</v>
      </c>
      <c r="AV340" s="13" t="s">
        <v>83</v>
      </c>
      <c r="AW340" s="13" t="s">
        <v>37</v>
      </c>
      <c r="AX340" s="13" t="s">
        <v>75</v>
      </c>
      <c r="AY340" s="240" t="s">
        <v>143</v>
      </c>
    </row>
    <row r="341" s="14" customFormat="1">
      <c r="A341" s="14"/>
      <c r="B341" s="241"/>
      <c r="C341" s="242"/>
      <c r="D341" s="219" t="s">
        <v>192</v>
      </c>
      <c r="E341" s="243" t="s">
        <v>19</v>
      </c>
      <c r="F341" s="244" t="s">
        <v>685</v>
      </c>
      <c r="G341" s="242"/>
      <c r="H341" s="245">
        <v>0.40000000000000002</v>
      </c>
      <c r="I341" s="246"/>
      <c r="J341" s="242"/>
      <c r="K341" s="242"/>
      <c r="L341" s="247"/>
      <c r="M341" s="248"/>
      <c r="N341" s="249"/>
      <c r="O341" s="249"/>
      <c r="P341" s="249"/>
      <c r="Q341" s="249"/>
      <c r="R341" s="249"/>
      <c r="S341" s="249"/>
      <c r="T341" s="250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1" t="s">
        <v>192</v>
      </c>
      <c r="AU341" s="251" t="s">
        <v>85</v>
      </c>
      <c r="AV341" s="14" t="s">
        <v>85</v>
      </c>
      <c r="AW341" s="14" t="s">
        <v>37</v>
      </c>
      <c r="AX341" s="14" t="s">
        <v>75</v>
      </c>
      <c r="AY341" s="251" t="s">
        <v>143</v>
      </c>
    </row>
    <row r="342" s="15" customFormat="1">
      <c r="A342" s="15"/>
      <c r="B342" s="252"/>
      <c r="C342" s="253"/>
      <c r="D342" s="219" t="s">
        <v>192</v>
      </c>
      <c r="E342" s="254" t="s">
        <v>19</v>
      </c>
      <c r="F342" s="255" t="s">
        <v>203</v>
      </c>
      <c r="G342" s="253"/>
      <c r="H342" s="256">
        <v>0.40000000000000002</v>
      </c>
      <c r="I342" s="257"/>
      <c r="J342" s="253"/>
      <c r="K342" s="253"/>
      <c r="L342" s="258"/>
      <c r="M342" s="259"/>
      <c r="N342" s="260"/>
      <c r="O342" s="260"/>
      <c r="P342" s="260"/>
      <c r="Q342" s="260"/>
      <c r="R342" s="260"/>
      <c r="S342" s="260"/>
      <c r="T342" s="261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62" t="s">
        <v>192</v>
      </c>
      <c r="AU342" s="262" t="s">
        <v>85</v>
      </c>
      <c r="AV342" s="15" t="s">
        <v>175</v>
      </c>
      <c r="AW342" s="15" t="s">
        <v>37</v>
      </c>
      <c r="AX342" s="15" t="s">
        <v>83</v>
      </c>
      <c r="AY342" s="262" t="s">
        <v>143</v>
      </c>
    </row>
    <row r="343" s="2" customFormat="1" ht="23.68696" customHeight="1">
      <c r="A343" s="40"/>
      <c r="B343" s="41"/>
      <c r="C343" s="206" t="s">
        <v>415</v>
      </c>
      <c r="D343" s="206" t="s">
        <v>146</v>
      </c>
      <c r="E343" s="207" t="s">
        <v>686</v>
      </c>
      <c r="F343" s="208" t="s">
        <v>687</v>
      </c>
      <c r="G343" s="209" t="s">
        <v>216</v>
      </c>
      <c r="H343" s="210">
        <v>251</v>
      </c>
      <c r="I343" s="211"/>
      <c r="J343" s="212">
        <f>ROUND(I343*H343,2)</f>
        <v>0</v>
      </c>
      <c r="K343" s="208" t="s">
        <v>19</v>
      </c>
      <c r="L343" s="46"/>
      <c r="M343" s="213" t="s">
        <v>19</v>
      </c>
      <c r="N343" s="214" t="s">
        <v>46</v>
      </c>
      <c r="O343" s="86"/>
      <c r="P343" s="215">
        <f>O343*H343</f>
        <v>0</v>
      </c>
      <c r="Q343" s="215">
        <v>0</v>
      </c>
      <c r="R343" s="215">
        <f>Q343*H343</f>
        <v>0</v>
      </c>
      <c r="S343" s="215">
        <v>0</v>
      </c>
      <c r="T343" s="216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17" t="s">
        <v>150</v>
      </c>
      <c r="AT343" s="217" t="s">
        <v>146</v>
      </c>
      <c r="AU343" s="217" t="s">
        <v>85</v>
      </c>
      <c r="AY343" s="19" t="s">
        <v>143</v>
      </c>
      <c r="BE343" s="218">
        <f>IF(N343="základní",J343,0)</f>
        <v>0</v>
      </c>
      <c r="BF343" s="218">
        <f>IF(N343="snížená",J343,0)</f>
        <v>0</v>
      </c>
      <c r="BG343" s="218">
        <f>IF(N343="zákl. přenesená",J343,0)</f>
        <v>0</v>
      </c>
      <c r="BH343" s="218">
        <f>IF(N343="sníž. přenesená",J343,0)</f>
        <v>0</v>
      </c>
      <c r="BI343" s="218">
        <f>IF(N343="nulová",J343,0)</f>
        <v>0</v>
      </c>
      <c r="BJ343" s="19" t="s">
        <v>83</v>
      </c>
      <c r="BK343" s="218">
        <f>ROUND(I343*H343,2)</f>
        <v>0</v>
      </c>
      <c r="BL343" s="19" t="s">
        <v>150</v>
      </c>
      <c r="BM343" s="217" t="s">
        <v>688</v>
      </c>
    </row>
    <row r="344" s="2" customFormat="1">
      <c r="A344" s="40"/>
      <c r="B344" s="41"/>
      <c r="C344" s="42"/>
      <c r="D344" s="219" t="s">
        <v>152</v>
      </c>
      <c r="E344" s="42"/>
      <c r="F344" s="220" t="s">
        <v>687</v>
      </c>
      <c r="G344" s="42"/>
      <c r="H344" s="42"/>
      <c r="I344" s="221"/>
      <c r="J344" s="42"/>
      <c r="K344" s="42"/>
      <c r="L344" s="46"/>
      <c r="M344" s="222"/>
      <c r="N344" s="223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152</v>
      </c>
      <c r="AU344" s="19" t="s">
        <v>85</v>
      </c>
    </row>
    <row r="345" s="13" customFormat="1">
      <c r="A345" s="13"/>
      <c r="B345" s="231"/>
      <c r="C345" s="232"/>
      <c r="D345" s="219" t="s">
        <v>192</v>
      </c>
      <c r="E345" s="233" t="s">
        <v>19</v>
      </c>
      <c r="F345" s="234" t="s">
        <v>674</v>
      </c>
      <c r="G345" s="232"/>
      <c r="H345" s="233" t="s">
        <v>19</v>
      </c>
      <c r="I345" s="235"/>
      <c r="J345" s="232"/>
      <c r="K345" s="232"/>
      <c r="L345" s="236"/>
      <c r="M345" s="237"/>
      <c r="N345" s="238"/>
      <c r="O345" s="238"/>
      <c r="P345" s="238"/>
      <c r="Q345" s="238"/>
      <c r="R345" s="238"/>
      <c r="S345" s="238"/>
      <c r="T345" s="239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0" t="s">
        <v>192</v>
      </c>
      <c r="AU345" s="240" t="s">
        <v>85</v>
      </c>
      <c r="AV345" s="13" t="s">
        <v>83</v>
      </c>
      <c r="AW345" s="13" t="s">
        <v>37</v>
      </c>
      <c r="AX345" s="13" t="s">
        <v>75</v>
      </c>
      <c r="AY345" s="240" t="s">
        <v>143</v>
      </c>
    </row>
    <row r="346" s="13" customFormat="1">
      <c r="A346" s="13"/>
      <c r="B346" s="231"/>
      <c r="C346" s="232"/>
      <c r="D346" s="219" t="s">
        <v>192</v>
      </c>
      <c r="E346" s="233" t="s">
        <v>19</v>
      </c>
      <c r="F346" s="234" t="s">
        <v>689</v>
      </c>
      <c r="G346" s="232"/>
      <c r="H346" s="233" t="s">
        <v>19</v>
      </c>
      <c r="I346" s="235"/>
      <c r="J346" s="232"/>
      <c r="K346" s="232"/>
      <c r="L346" s="236"/>
      <c r="M346" s="237"/>
      <c r="N346" s="238"/>
      <c r="O346" s="238"/>
      <c r="P346" s="238"/>
      <c r="Q346" s="238"/>
      <c r="R346" s="238"/>
      <c r="S346" s="238"/>
      <c r="T346" s="239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0" t="s">
        <v>192</v>
      </c>
      <c r="AU346" s="240" t="s">
        <v>85</v>
      </c>
      <c r="AV346" s="13" t="s">
        <v>83</v>
      </c>
      <c r="AW346" s="13" t="s">
        <v>37</v>
      </c>
      <c r="AX346" s="13" t="s">
        <v>75</v>
      </c>
      <c r="AY346" s="240" t="s">
        <v>143</v>
      </c>
    </row>
    <row r="347" s="14" customFormat="1">
      <c r="A347" s="14"/>
      <c r="B347" s="241"/>
      <c r="C347" s="242"/>
      <c r="D347" s="219" t="s">
        <v>192</v>
      </c>
      <c r="E347" s="243" t="s">
        <v>19</v>
      </c>
      <c r="F347" s="244" t="s">
        <v>690</v>
      </c>
      <c r="G347" s="242"/>
      <c r="H347" s="245">
        <v>251</v>
      </c>
      <c r="I347" s="246"/>
      <c r="J347" s="242"/>
      <c r="K347" s="242"/>
      <c r="L347" s="247"/>
      <c r="M347" s="248"/>
      <c r="N347" s="249"/>
      <c r="O347" s="249"/>
      <c r="P347" s="249"/>
      <c r="Q347" s="249"/>
      <c r="R347" s="249"/>
      <c r="S347" s="249"/>
      <c r="T347" s="250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1" t="s">
        <v>192</v>
      </c>
      <c r="AU347" s="251" t="s">
        <v>85</v>
      </c>
      <c r="AV347" s="14" t="s">
        <v>85</v>
      </c>
      <c r="AW347" s="14" t="s">
        <v>37</v>
      </c>
      <c r="AX347" s="14" t="s">
        <v>75</v>
      </c>
      <c r="AY347" s="251" t="s">
        <v>143</v>
      </c>
    </row>
    <row r="348" s="15" customFormat="1">
      <c r="A348" s="15"/>
      <c r="B348" s="252"/>
      <c r="C348" s="253"/>
      <c r="D348" s="219" t="s">
        <v>192</v>
      </c>
      <c r="E348" s="254" t="s">
        <v>19</v>
      </c>
      <c r="F348" s="255" t="s">
        <v>203</v>
      </c>
      <c r="G348" s="253"/>
      <c r="H348" s="256">
        <v>251</v>
      </c>
      <c r="I348" s="257"/>
      <c r="J348" s="253"/>
      <c r="K348" s="253"/>
      <c r="L348" s="258"/>
      <c r="M348" s="259"/>
      <c r="N348" s="260"/>
      <c r="O348" s="260"/>
      <c r="P348" s="260"/>
      <c r="Q348" s="260"/>
      <c r="R348" s="260"/>
      <c r="S348" s="260"/>
      <c r="T348" s="261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62" t="s">
        <v>192</v>
      </c>
      <c r="AU348" s="262" t="s">
        <v>85</v>
      </c>
      <c r="AV348" s="15" t="s">
        <v>175</v>
      </c>
      <c r="AW348" s="15" t="s">
        <v>37</v>
      </c>
      <c r="AX348" s="15" t="s">
        <v>83</v>
      </c>
      <c r="AY348" s="262" t="s">
        <v>143</v>
      </c>
    </row>
    <row r="349" s="2" customFormat="1" ht="15.02609" customHeight="1">
      <c r="A349" s="40"/>
      <c r="B349" s="41"/>
      <c r="C349" s="263" t="s">
        <v>423</v>
      </c>
      <c r="D349" s="263" t="s">
        <v>140</v>
      </c>
      <c r="E349" s="264" t="s">
        <v>691</v>
      </c>
      <c r="F349" s="265" t="s">
        <v>692</v>
      </c>
      <c r="G349" s="266" t="s">
        <v>216</v>
      </c>
      <c r="H349" s="267">
        <v>263.55000000000001</v>
      </c>
      <c r="I349" s="268"/>
      <c r="J349" s="269">
        <f>ROUND(I349*H349,2)</f>
        <v>0</v>
      </c>
      <c r="K349" s="265" t="s">
        <v>19</v>
      </c>
      <c r="L349" s="270"/>
      <c r="M349" s="271" t="s">
        <v>19</v>
      </c>
      <c r="N349" s="272" t="s">
        <v>46</v>
      </c>
      <c r="O349" s="86"/>
      <c r="P349" s="215">
        <f>O349*H349</f>
        <v>0</v>
      </c>
      <c r="Q349" s="215">
        <v>0</v>
      </c>
      <c r="R349" s="215">
        <f>Q349*H349</f>
        <v>0</v>
      </c>
      <c r="S349" s="215">
        <v>0</v>
      </c>
      <c r="T349" s="216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17" t="s">
        <v>601</v>
      </c>
      <c r="AT349" s="217" t="s">
        <v>140</v>
      </c>
      <c r="AU349" s="217" t="s">
        <v>85</v>
      </c>
      <c r="AY349" s="19" t="s">
        <v>143</v>
      </c>
      <c r="BE349" s="218">
        <f>IF(N349="základní",J349,0)</f>
        <v>0</v>
      </c>
      <c r="BF349" s="218">
        <f>IF(N349="snížená",J349,0)</f>
        <v>0</v>
      </c>
      <c r="BG349" s="218">
        <f>IF(N349="zákl. přenesená",J349,0)</f>
        <v>0</v>
      </c>
      <c r="BH349" s="218">
        <f>IF(N349="sníž. přenesená",J349,0)</f>
        <v>0</v>
      </c>
      <c r="BI349" s="218">
        <f>IF(N349="nulová",J349,0)</f>
        <v>0</v>
      </c>
      <c r="BJ349" s="19" t="s">
        <v>83</v>
      </c>
      <c r="BK349" s="218">
        <f>ROUND(I349*H349,2)</f>
        <v>0</v>
      </c>
      <c r="BL349" s="19" t="s">
        <v>150</v>
      </c>
      <c r="BM349" s="217" t="s">
        <v>693</v>
      </c>
    </row>
    <row r="350" s="2" customFormat="1">
      <c r="A350" s="40"/>
      <c r="B350" s="41"/>
      <c r="C350" s="42"/>
      <c r="D350" s="219" t="s">
        <v>152</v>
      </c>
      <c r="E350" s="42"/>
      <c r="F350" s="220" t="s">
        <v>692</v>
      </c>
      <c r="G350" s="42"/>
      <c r="H350" s="42"/>
      <c r="I350" s="221"/>
      <c r="J350" s="42"/>
      <c r="K350" s="42"/>
      <c r="L350" s="46"/>
      <c r="M350" s="222"/>
      <c r="N350" s="223"/>
      <c r="O350" s="86"/>
      <c r="P350" s="86"/>
      <c r="Q350" s="86"/>
      <c r="R350" s="86"/>
      <c r="S350" s="86"/>
      <c r="T350" s="87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T350" s="19" t="s">
        <v>152</v>
      </c>
      <c r="AU350" s="19" t="s">
        <v>85</v>
      </c>
    </row>
    <row r="351" s="2" customFormat="1">
      <c r="A351" s="40"/>
      <c r="B351" s="41"/>
      <c r="C351" s="42"/>
      <c r="D351" s="219" t="s">
        <v>157</v>
      </c>
      <c r="E351" s="42"/>
      <c r="F351" s="224" t="s">
        <v>694</v>
      </c>
      <c r="G351" s="42"/>
      <c r="H351" s="42"/>
      <c r="I351" s="221"/>
      <c r="J351" s="42"/>
      <c r="K351" s="42"/>
      <c r="L351" s="46"/>
      <c r="M351" s="222"/>
      <c r="N351" s="223"/>
      <c r="O351" s="86"/>
      <c r="P351" s="86"/>
      <c r="Q351" s="86"/>
      <c r="R351" s="86"/>
      <c r="S351" s="86"/>
      <c r="T351" s="87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T351" s="19" t="s">
        <v>157</v>
      </c>
      <c r="AU351" s="19" t="s">
        <v>85</v>
      </c>
    </row>
    <row r="352" s="13" customFormat="1">
      <c r="A352" s="13"/>
      <c r="B352" s="231"/>
      <c r="C352" s="232"/>
      <c r="D352" s="219" t="s">
        <v>192</v>
      </c>
      <c r="E352" s="233" t="s">
        <v>19</v>
      </c>
      <c r="F352" s="234" t="s">
        <v>674</v>
      </c>
      <c r="G352" s="232"/>
      <c r="H352" s="233" t="s">
        <v>19</v>
      </c>
      <c r="I352" s="235"/>
      <c r="J352" s="232"/>
      <c r="K352" s="232"/>
      <c r="L352" s="236"/>
      <c r="M352" s="237"/>
      <c r="N352" s="238"/>
      <c r="O352" s="238"/>
      <c r="P352" s="238"/>
      <c r="Q352" s="238"/>
      <c r="R352" s="238"/>
      <c r="S352" s="238"/>
      <c r="T352" s="239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0" t="s">
        <v>192</v>
      </c>
      <c r="AU352" s="240" t="s">
        <v>85</v>
      </c>
      <c r="AV352" s="13" t="s">
        <v>83</v>
      </c>
      <c r="AW352" s="13" t="s">
        <v>37</v>
      </c>
      <c r="AX352" s="13" t="s">
        <v>75</v>
      </c>
      <c r="AY352" s="240" t="s">
        <v>143</v>
      </c>
    </row>
    <row r="353" s="13" customFormat="1">
      <c r="A353" s="13"/>
      <c r="B353" s="231"/>
      <c r="C353" s="232"/>
      <c r="D353" s="219" t="s">
        <v>192</v>
      </c>
      <c r="E353" s="233" t="s">
        <v>19</v>
      </c>
      <c r="F353" s="234" t="s">
        <v>695</v>
      </c>
      <c r="G353" s="232"/>
      <c r="H353" s="233" t="s">
        <v>19</v>
      </c>
      <c r="I353" s="235"/>
      <c r="J353" s="232"/>
      <c r="K353" s="232"/>
      <c r="L353" s="236"/>
      <c r="M353" s="237"/>
      <c r="N353" s="238"/>
      <c r="O353" s="238"/>
      <c r="P353" s="238"/>
      <c r="Q353" s="238"/>
      <c r="R353" s="238"/>
      <c r="S353" s="238"/>
      <c r="T353" s="239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0" t="s">
        <v>192</v>
      </c>
      <c r="AU353" s="240" t="s">
        <v>85</v>
      </c>
      <c r="AV353" s="13" t="s">
        <v>83</v>
      </c>
      <c r="AW353" s="13" t="s">
        <v>37</v>
      </c>
      <c r="AX353" s="13" t="s">
        <v>75</v>
      </c>
      <c r="AY353" s="240" t="s">
        <v>143</v>
      </c>
    </row>
    <row r="354" s="14" customFormat="1">
      <c r="A354" s="14"/>
      <c r="B354" s="241"/>
      <c r="C354" s="242"/>
      <c r="D354" s="219" t="s">
        <v>192</v>
      </c>
      <c r="E354" s="243" t="s">
        <v>19</v>
      </c>
      <c r="F354" s="244" t="s">
        <v>696</v>
      </c>
      <c r="G354" s="242"/>
      <c r="H354" s="245">
        <v>263.55000000000001</v>
      </c>
      <c r="I354" s="246"/>
      <c r="J354" s="242"/>
      <c r="K354" s="242"/>
      <c r="L354" s="247"/>
      <c r="M354" s="248"/>
      <c r="N354" s="249"/>
      <c r="O354" s="249"/>
      <c r="P354" s="249"/>
      <c r="Q354" s="249"/>
      <c r="R354" s="249"/>
      <c r="S354" s="249"/>
      <c r="T354" s="250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51" t="s">
        <v>192</v>
      </c>
      <c r="AU354" s="251" t="s">
        <v>85</v>
      </c>
      <c r="AV354" s="14" t="s">
        <v>85</v>
      </c>
      <c r="AW354" s="14" t="s">
        <v>37</v>
      </c>
      <c r="AX354" s="14" t="s">
        <v>75</v>
      </c>
      <c r="AY354" s="251" t="s">
        <v>143</v>
      </c>
    </row>
    <row r="355" s="15" customFormat="1">
      <c r="A355" s="15"/>
      <c r="B355" s="252"/>
      <c r="C355" s="253"/>
      <c r="D355" s="219" t="s">
        <v>192</v>
      </c>
      <c r="E355" s="254" t="s">
        <v>19</v>
      </c>
      <c r="F355" s="255" t="s">
        <v>203</v>
      </c>
      <c r="G355" s="253"/>
      <c r="H355" s="256">
        <v>263.55000000000001</v>
      </c>
      <c r="I355" s="257"/>
      <c r="J355" s="253"/>
      <c r="K355" s="253"/>
      <c r="L355" s="258"/>
      <c r="M355" s="259"/>
      <c r="N355" s="260"/>
      <c r="O355" s="260"/>
      <c r="P355" s="260"/>
      <c r="Q355" s="260"/>
      <c r="R355" s="260"/>
      <c r="S355" s="260"/>
      <c r="T355" s="261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62" t="s">
        <v>192</v>
      </c>
      <c r="AU355" s="262" t="s">
        <v>85</v>
      </c>
      <c r="AV355" s="15" t="s">
        <v>175</v>
      </c>
      <c r="AW355" s="15" t="s">
        <v>37</v>
      </c>
      <c r="AX355" s="15" t="s">
        <v>83</v>
      </c>
      <c r="AY355" s="262" t="s">
        <v>143</v>
      </c>
    </row>
    <row r="356" s="2" customFormat="1" ht="15.02609" customHeight="1">
      <c r="A356" s="40"/>
      <c r="B356" s="41"/>
      <c r="C356" s="263" t="s">
        <v>428</v>
      </c>
      <c r="D356" s="263" t="s">
        <v>140</v>
      </c>
      <c r="E356" s="264" t="s">
        <v>697</v>
      </c>
      <c r="F356" s="265" t="s">
        <v>698</v>
      </c>
      <c r="G356" s="266" t="s">
        <v>216</v>
      </c>
      <c r="H356" s="267">
        <v>1</v>
      </c>
      <c r="I356" s="268"/>
      <c r="J356" s="269">
        <f>ROUND(I356*H356,2)</f>
        <v>0</v>
      </c>
      <c r="K356" s="265" t="s">
        <v>19</v>
      </c>
      <c r="L356" s="270"/>
      <c r="M356" s="271" t="s">
        <v>19</v>
      </c>
      <c r="N356" s="272" t="s">
        <v>46</v>
      </c>
      <c r="O356" s="86"/>
      <c r="P356" s="215">
        <f>O356*H356</f>
        <v>0</v>
      </c>
      <c r="Q356" s="215">
        <v>0</v>
      </c>
      <c r="R356" s="215">
        <f>Q356*H356</f>
        <v>0</v>
      </c>
      <c r="S356" s="215">
        <v>0</v>
      </c>
      <c r="T356" s="216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17" t="s">
        <v>601</v>
      </c>
      <c r="AT356" s="217" t="s">
        <v>140</v>
      </c>
      <c r="AU356" s="217" t="s">
        <v>85</v>
      </c>
      <c r="AY356" s="19" t="s">
        <v>143</v>
      </c>
      <c r="BE356" s="218">
        <f>IF(N356="základní",J356,0)</f>
        <v>0</v>
      </c>
      <c r="BF356" s="218">
        <f>IF(N356="snížená",J356,0)</f>
        <v>0</v>
      </c>
      <c r="BG356" s="218">
        <f>IF(N356="zákl. přenesená",J356,0)</f>
        <v>0</v>
      </c>
      <c r="BH356" s="218">
        <f>IF(N356="sníž. přenesená",J356,0)</f>
        <v>0</v>
      </c>
      <c r="BI356" s="218">
        <f>IF(N356="nulová",J356,0)</f>
        <v>0</v>
      </c>
      <c r="BJ356" s="19" t="s">
        <v>83</v>
      </c>
      <c r="BK356" s="218">
        <f>ROUND(I356*H356,2)</f>
        <v>0</v>
      </c>
      <c r="BL356" s="19" t="s">
        <v>150</v>
      </c>
      <c r="BM356" s="217" t="s">
        <v>699</v>
      </c>
    </row>
    <row r="357" s="2" customFormat="1">
      <c r="A357" s="40"/>
      <c r="B357" s="41"/>
      <c r="C357" s="42"/>
      <c r="D357" s="219" t="s">
        <v>152</v>
      </c>
      <c r="E357" s="42"/>
      <c r="F357" s="220" t="s">
        <v>698</v>
      </c>
      <c r="G357" s="42"/>
      <c r="H357" s="42"/>
      <c r="I357" s="221"/>
      <c r="J357" s="42"/>
      <c r="K357" s="42"/>
      <c r="L357" s="46"/>
      <c r="M357" s="222"/>
      <c r="N357" s="223"/>
      <c r="O357" s="86"/>
      <c r="P357" s="86"/>
      <c r="Q357" s="86"/>
      <c r="R357" s="86"/>
      <c r="S357" s="86"/>
      <c r="T357" s="87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9" t="s">
        <v>152</v>
      </c>
      <c r="AU357" s="19" t="s">
        <v>85</v>
      </c>
    </row>
    <row r="358" s="2" customFormat="1">
      <c r="A358" s="40"/>
      <c r="B358" s="41"/>
      <c r="C358" s="42"/>
      <c r="D358" s="219" t="s">
        <v>157</v>
      </c>
      <c r="E358" s="42"/>
      <c r="F358" s="224" t="s">
        <v>640</v>
      </c>
      <c r="G358" s="42"/>
      <c r="H358" s="42"/>
      <c r="I358" s="221"/>
      <c r="J358" s="42"/>
      <c r="K358" s="42"/>
      <c r="L358" s="46"/>
      <c r="M358" s="222"/>
      <c r="N358" s="223"/>
      <c r="O358" s="86"/>
      <c r="P358" s="86"/>
      <c r="Q358" s="86"/>
      <c r="R358" s="86"/>
      <c r="S358" s="86"/>
      <c r="T358" s="87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T358" s="19" t="s">
        <v>157</v>
      </c>
      <c r="AU358" s="19" t="s">
        <v>85</v>
      </c>
    </row>
    <row r="359" s="13" customFormat="1">
      <c r="A359" s="13"/>
      <c r="B359" s="231"/>
      <c r="C359" s="232"/>
      <c r="D359" s="219" t="s">
        <v>192</v>
      </c>
      <c r="E359" s="233" t="s">
        <v>19</v>
      </c>
      <c r="F359" s="234" t="s">
        <v>683</v>
      </c>
      <c r="G359" s="232"/>
      <c r="H359" s="233" t="s">
        <v>19</v>
      </c>
      <c r="I359" s="235"/>
      <c r="J359" s="232"/>
      <c r="K359" s="232"/>
      <c r="L359" s="236"/>
      <c r="M359" s="237"/>
      <c r="N359" s="238"/>
      <c r="O359" s="238"/>
      <c r="P359" s="238"/>
      <c r="Q359" s="238"/>
      <c r="R359" s="238"/>
      <c r="S359" s="238"/>
      <c r="T359" s="239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0" t="s">
        <v>192</v>
      </c>
      <c r="AU359" s="240" t="s">
        <v>85</v>
      </c>
      <c r="AV359" s="13" t="s">
        <v>83</v>
      </c>
      <c r="AW359" s="13" t="s">
        <v>37</v>
      </c>
      <c r="AX359" s="13" t="s">
        <v>75</v>
      </c>
      <c r="AY359" s="240" t="s">
        <v>143</v>
      </c>
    </row>
    <row r="360" s="13" customFormat="1">
      <c r="A360" s="13"/>
      <c r="B360" s="231"/>
      <c r="C360" s="232"/>
      <c r="D360" s="219" t="s">
        <v>192</v>
      </c>
      <c r="E360" s="233" t="s">
        <v>19</v>
      </c>
      <c r="F360" s="234" t="s">
        <v>700</v>
      </c>
      <c r="G360" s="232"/>
      <c r="H360" s="233" t="s">
        <v>19</v>
      </c>
      <c r="I360" s="235"/>
      <c r="J360" s="232"/>
      <c r="K360" s="232"/>
      <c r="L360" s="236"/>
      <c r="M360" s="237"/>
      <c r="N360" s="238"/>
      <c r="O360" s="238"/>
      <c r="P360" s="238"/>
      <c r="Q360" s="238"/>
      <c r="R360" s="238"/>
      <c r="S360" s="238"/>
      <c r="T360" s="239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0" t="s">
        <v>192</v>
      </c>
      <c r="AU360" s="240" t="s">
        <v>85</v>
      </c>
      <c r="AV360" s="13" t="s">
        <v>83</v>
      </c>
      <c r="AW360" s="13" t="s">
        <v>37</v>
      </c>
      <c r="AX360" s="13" t="s">
        <v>75</v>
      </c>
      <c r="AY360" s="240" t="s">
        <v>143</v>
      </c>
    </row>
    <row r="361" s="14" customFormat="1">
      <c r="A361" s="14"/>
      <c r="B361" s="241"/>
      <c r="C361" s="242"/>
      <c r="D361" s="219" t="s">
        <v>192</v>
      </c>
      <c r="E361" s="243" t="s">
        <v>19</v>
      </c>
      <c r="F361" s="244" t="s">
        <v>701</v>
      </c>
      <c r="G361" s="242"/>
      <c r="H361" s="245">
        <v>1</v>
      </c>
      <c r="I361" s="246"/>
      <c r="J361" s="242"/>
      <c r="K361" s="242"/>
      <c r="L361" s="247"/>
      <c r="M361" s="248"/>
      <c r="N361" s="249"/>
      <c r="O361" s="249"/>
      <c r="P361" s="249"/>
      <c r="Q361" s="249"/>
      <c r="R361" s="249"/>
      <c r="S361" s="249"/>
      <c r="T361" s="250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51" t="s">
        <v>192</v>
      </c>
      <c r="AU361" s="251" t="s">
        <v>85</v>
      </c>
      <c r="AV361" s="14" t="s">
        <v>85</v>
      </c>
      <c r="AW361" s="14" t="s">
        <v>37</v>
      </c>
      <c r="AX361" s="14" t="s">
        <v>75</v>
      </c>
      <c r="AY361" s="251" t="s">
        <v>143</v>
      </c>
    </row>
    <row r="362" s="15" customFormat="1">
      <c r="A362" s="15"/>
      <c r="B362" s="252"/>
      <c r="C362" s="253"/>
      <c r="D362" s="219" t="s">
        <v>192</v>
      </c>
      <c r="E362" s="254" t="s">
        <v>19</v>
      </c>
      <c r="F362" s="255" t="s">
        <v>203</v>
      </c>
      <c r="G362" s="253"/>
      <c r="H362" s="256">
        <v>1</v>
      </c>
      <c r="I362" s="257"/>
      <c r="J362" s="253"/>
      <c r="K362" s="253"/>
      <c r="L362" s="258"/>
      <c r="M362" s="259"/>
      <c r="N362" s="260"/>
      <c r="O362" s="260"/>
      <c r="P362" s="260"/>
      <c r="Q362" s="260"/>
      <c r="R362" s="260"/>
      <c r="S362" s="260"/>
      <c r="T362" s="261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62" t="s">
        <v>192</v>
      </c>
      <c r="AU362" s="262" t="s">
        <v>85</v>
      </c>
      <c r="AV362" s="15" t="s">
        <v>175</v>
      </c>
      <c r="AW362" s="15" t="s">
        <v>37</v>
      </c>
      <c r="AX362" s="15" t="s">
        <v>83</v>
      </c>
      <c r="AY362" s="262" t="s">
        <v>143</v>
      </c>
    </row>
    <row r="363" s="2" customFormat="1" ht="23.68696" customHeight="1">
      <c r="A363" s="40"/>
      <c r="B363" s="41"/>
      <c r="C363" s="206" t="s">
        <v>438</v>
      </c>
      <c r="D363" s="206" t="s">
        <v>146</v>
      </c>
      <c r="E363" s="207" t="s">
        <v>702</v>
      </c>
      <c r="F363" s="208" t="s">
        <v>703</v>
      </c>
      <c r="G363" s="209" t="s">
        <v>216</v>
      </c>
      <c r="H363" s="210">
        <v>27</v>
      </c>
      <c r="I363" s="211"/>
      <c r="J363" s="212">
        <f>ROUND(I363*H363,2)</f>
        <v>0</v>
      </c>
      <c r="K363" s="208" t="s">
        <v>19</v>
      </c>
      <c r="L363" s="46"/>
      <c r="M363" s="213" t="s">
        <v>19</v>
      </c>
      <c r="N363" s="214" t="s">
        <v>46</v>
      </c>
      <c r="O363" s="86"/>
      <c r="P363" s="215">
        <f>O363*H363</f>
        <v>0</v>
      </c>
      <c r="Q363" s="215">
        <v>0</v>
      </c>
      <c r="R363" s="215">
        <f>Q363*H363</f>
        <v>0</v>
      </c>
      <c r="S363" s="215">
        <v>0</v>
      </c>
      <c r="T363" s="216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17" t="s">
        <v>150</v>
      </c>
      <c r="AT363" s="217" t="s">
        <v>146</v>
      </c>
      <c r="AU363" s="217" t="s">
        <v>85</v>
      </c>
      <c r="AY363" s="19" t="s">
        <v>143</v>
      </c>
      <c r="BE363" s="218">
        <f>IF(N363="základní",J363,0)</f>
        <v>0</v>
      </c>
      <c r="BF363" s="218">
        <f>IF(N363="snížená",J363,0)</f>
        <v>0</v>
      </c>
      <c r="BG363" s="218">
        <f>IF(N363="zákl. přenesená",J363,0)</f>
        <v>0</v>
      </c>
      <c r="BH363" s="218">
        <f>IF(N363="sníž. přenesená",J363,0)</f>
        <v>0</v>
      </c>
      <c r="BI363" s="218">
        <f>IF(N363="nulová",J363,0)</f>
        <v>0</v>
      </c>
      <c r="BJ363" s="19" t="s">
        <v>83</v>
      </c>
      <c r="BK363" s="218">
        <f>ROUND(I363*H363,2)</f>
        <v>0</v>
      </c>
      <c r="BL363" s="19" t="s">
        <v>150</v>
      </c>
      <c r="BM363" s="217" t="s">
        <v>704</v>
      </c>
    </row>
    <row r="364" s="2" customFormat="1">
      <c r="A364" s="40"/>
      <c r="B364" s="41"/>
      <c r="C364" s="42"/>
      <c r="D364" s="219" t="s">
        <v>152</v>
      </c>
      <c r="E364" s="42"/>
      <c r="F364" s="220" t="s">
        <v>703</v>
      </c>
      <c r="G364" s="42"/>
      <c r="H364" s="42"/>
      <c r="I364" s="221"/>
      <c r="J364" s="42"/>
      <c r="K364" s="42"/>
      <c r="L364" s="46"/>
      <c r="M364" s="222"/>
      <c r="N364" s="223"/>
      <c r="O364" s="86"/>
      <c r="P364" s="86"/>
      <c r="Q364" s="86"/>
      <c r="R364" s="86"/>
      <c r="S364" s="86"/>
      <c r="T364" s="87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9" t="s">
        <v>152</v>
      </c>
      <c r="AU364" s="19" t="s">
        <v>85</v>
      </c>
    </row>
    <row r="365" s="13" customFormat="1">
      <c r="A365" s="13"/>
      <c r="B365" s="231"/>
      <c r="C365" s="232"/>
      <c r="D365" s="219" t="s">
        <v>192</v>
      </c>
      <c r="E365" s="233" t="s">
        <v>19</v>
      </c>
      <c r="F365" s="234" t="s">
        <v>674</v>
      </c>
      <c r="G365" s="232"/>
      <c r="H365" s="233" t="s">
        <v>19</v>
      </c>
      <c r="I365" s="235"/>
      <c r="J365" s="232"/>
      <c r="K365" s="232"/>
      <c r="L365" s="236"/>
      <c r="M365" s="237"/>
      <c r="N365" s="238"/>
      <c r="O365" s="238"/>
      <c r="P365" s="238"/>
      <c r="Q365" s="238"/>
      <c r="R365" s="238"/>
      <c r="S365" s="238"/>
      <c r="T365" s="239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0" t="s">
        <v>192</v>
      </c>
      <c r="AU365" s="240" t="s">
        <v>85</v>
      </c>
      <c r="AV365" s="13" t="s">
        <v>83</v>
      </c>
      <c r="AW365" s="13" t="s">
        <v>37</v>
      </c>
      <c r="AX365" s="13" t="s">
        <v>75</v>
      </c>
      <c r="AY365" s="240" t="s">
        <v>143</v>
      </c>
    </row>
    <row r="366" s="13" customFormat="1">
      <c r="A366" s="13"/>
      <c r="B366" s="231"/>
      <c r="C366" s="232"/>
      <c r="D366" s="219" t="s">
        <v>192</v>
      </c>
      <c r="E366" s="233" t="s">
        <v>19</v>
      </c>
      <c r="F366" s="234" t="s">
        <v>705</v>
      </c>
      <c r="G366" s="232"/>
      <c r="H366" s="233" t="s">
        <v>19</v>
      </c>
      <c r="I366" s="235"/>
      <c r="J366" s="232"/>
      <c r="K366" s="232"/>
      <c r="L366" s="236"/>
      <c r="M366" s="237"/>
      <c r="N366" s="238"/>
      <c r="O366" s="238"/>
      <c r="P366" s="238"/>
      <c r="Q366" s="238"/>
      <c r="R366" s="238"/>
      <c r="S366" s="238"/>
      <c r="T366" s="239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0" t="s">
        <v>192</v>
      </c>
      <c r="AU366" s="240" t="s">
        <v>85</v>
      </c>
      <c r="AV366" s="13" t="s">
        <v>83</v>
      </c>
      <c r="AW366" s="13" t="s">
        <v>37</v>
      </c>
      <c r="AX366" s="13" t="s">
        <v>75</v>
      </c>
      <c r="AY366" s="240" t="s">
        <v>143</v>
      </c>
    </row>
    <row r="367" s="14" customFormat="1">
      <c r="A367" s="14"/>
      <c r="B367" s="241"/>
      <c r="C367" s="242"/>
      <c r="D367" s="219" t="s">
        <v>192</v>
      </c>
      <c r="E367" s="243" t="s">
        <v>19</v>
      </c>
      <c r="F367" s="244" t="s">
        <v>361</v>
      </c>
      <c r="G367" s="242"/>
      <c r="H367" s="245">
        <v>27</v>
      </c>
      <c r="I367" s="246"/>
      <c r="J367" s="242"/>
      <c r="K367" s="242"/>
      <c r="L367" s="247"/>
      <c r="M367" s="248"/>
      <c r="N367" s="249"/>
      <c r="O367" s="249"/>
      <c r="P367" s="249"/>
      <c r="Q367" s="249"/>
      <c r="R367" s="249"/>
      <c r="S367" s="249"/>
      <c r="T367" s="250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1" t="s">
        <v>192</v>
      </c>
      <c r="AU367" s="251" t="s">
        <v>85</v>
      </c>
      <c r="AV367" s="14" t="s">
        <v>85</v>
      </c>
      <c r="AW367" s="14" t="s">
        <v>37</v>
      </c>
      <c r="AX367" s="14" t="s">
        <v>75</v>
      </c>
      <c r="AY367" s="251" t="s">
        <v>143</v>
      </c>
    </row>
    <row r="368" s="15" customFormat="1">
      <c r="A368" s="15"/>
      <c r="B368" s="252"/>
      <c r="C368" s="253"/>
      <c r="D368" s="219" t="s">
        <v>192</v>
      </c>
      <c r="E368" s="254" t="s">
        <v>19</v>
      </c>
      <c r="F368" s="255" t="s">
        <v>203</v>
      </c>
      <c r="G368" s="253"/>
      <c r="H368" s="256">
        <v>27</v>
      </c>
      <c r="I368" s="257"/>
      <c r="J368" s="253"/>
      <c r="K368" s="253"/>
      <c r="L368" s="258"/>
      <c r="M368" s="259"/>
      <c r="N368" s="260"/>
      <c r="O368" s="260"/>
      <c r="P368" s="260"/>
      <c r="Q368" s="260"/>
      <c r="R368" s="260"/>
      <c r="S368" s="260"/>
      <c r="T368" s="261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62" t="s">
        <v>192</v>
      </c>
      <c r="AU368" s="262" t="s">
        <v>85</v>
      </c>
      <c r="AV368" s="15" t="s">
        <v>175</v>
      </c>
      <c r="AW368" s="15" t="s">
        <v>37</v>
      </c>
      <c r="AX368" s="15" t="s">
        <v>83</v>
      </c>
      <c r="AY368" s="262" t="s">
        <v>143</v>
      </c>
    </row>
    <row r="369" s="2" customFormat="1" ht="15.02609" customHeight="1">
      <c r="A369" s="40"/>
      <c r="B369" s="41"/>
      <c r="C369" s="263" t="s">
        <v>443</v>
      </c>
      <c r="D369" s="263" t="s">
        <v>140</v>
      </c>
      <c r="E369" s="264" t="s">
        <v>706</v>
      </c>
      <c r="F369" s="265" t="s">
        <v>707</v>
      </c>
      <c r="G369" s="266" t="s">
        <v>216</v>
      </c>
      <c r="H369" s="267">
        <v>28.350000000000001</v>
      </c>
      <c r="I369" s="268"/>
      <c r="J369" s="269">
        <f>ROUND(I369*H369,2)</f>
        <v>0</v>
      </c>
      <c r="K369" s="265" t="s">
        <v>19</v>
      </c>
      <c r="L369" s="270"/>
      <c r="M369" s="271" t="s">
        <v>19</v>
      </c>
      <c r="N369" s="272" t="s">
        <v>46</v>
      </c>
      <c r="O369" s="86"/>
      <c r="P369" s="215">
        <f>O369*H369</f>
        <v>0</v>
      </c>
      <c r="Q369" s="215">
        <v>0</v>
      </c>
      <c r="R369" s="215">
        <f>Q369*H369</f>
        <v>0</v>
      </c>
      <c r="S369" s="215">
        <v>0</v>
      </c>
      <c r="T369" s="216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17" t="s">
        <v>601</v>
      </c>
      <c r="AT369" s="217" t="s">
        <v>140</v>
      </c>
      <c r="AU369" s="217" t="s">
        <v>85</v>
      </c>
      <c r="AY369" s="19" t="s">
        <v>143</v>
      </c>
      <c r="BE369" s="218">
        <f>IF(N369="základní",J369,0)</f>
        <v>0</v>
      </c>
      <c r="BF369" s="218">
        <f>IF(N369="snížená",J369,0)</f>
        <v>0</v>
      </c>
      <c r="BG369" s="218">
        <f>IF(N369="zákl. přenesená",J369,0)</f>
        <v>0</v>
      </c>
      <c r="BH369" s="218">
        <f>IF(N369="sníž. přenesená",J369,0)</f>
        <v>0</v>
      </c>
      <c r="BI369" s="218">
        <f>IF(N369="nulová",J369,0)</f>
        <v>0</v>
      </c>
      <c r="BJ369" s="19" t="s">
        <v>83</v>
      </c>
      <c r="BK369" s="218">
        <f>ROUND(I369*H369,2)</f>
        <v>0</v>
      </c>
      <c r="BL369" s="19" t="s">
        <v>150</v>
      </c>
      <c r="BM369" s="217" t="s">
        <v>708</v>
      </c>
    </row>
    <row r="370" s="2" customFormat="1">
      <c r="A370" s="40"/>
      <c r="B370" s="41"/>
      <c r="C370" s="42"/>
      <c r="D370" s="219" t="s">
        <v>152</v>
      </c>
      <c r="E370" s="42"/>
      <c r="F370" s="220" t="s">
        <v>707</v>
      </c>
      <c r="G370" s="42"/>
      <c r="H370" s="42"/>
      <c r="I370" s="221"/>
      <c r="J370" s="42"/>
      <c r="K370" s="42"/>
      <c r="L370" s="46"/>
      <c r="M370" s="222"/>
      <c r="N370" s="223"/>
      <c r="O370" s="86"/>
      <c r="P370" s="86"/>
      <c r="Q370" s="86"/>
      <c r="R370" s="86"/>
      <c r="S370" s="86"/>
      <c r="T370" s="87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T370" s="19" t="s">
        <v>152</v>
      </c>
      <c r="AU370" s="19" t="s">
        <v>85</v>
      </c>
    </row>
    <row r="371" s="13" customFormat="1">
      <c r="A371" s="13"/>
      <c r="B371" s="231"/>
      <c r="C371" s="232"/>
      <c r="D371" s="219" t="s">
        <v>192</v>
      </c>
      <c r="E371" s="233" t="s">
        <v>19</v>
      </c>
      <c r="F371" s="234" t="s">
        <v>674</v>
      </c>
      <c r="G371" s="232"/>
      <c r="H371" s="233" t="s">
        <v>19</v>
      </c>
      <c r="I371" s="235"/>
      <c r="J371" s="232"/>
      <c r="K371" s="232"/>
      <c r="L371" s="236"/>
      <c r="M371" s="237"/>
      <c r="N371" s="238"/>
      <c r="O371" s="238"/>
      <c r="P371" s="238"/>
      <c r="Q371" s="238"/>
      <c r="R371" s="238"/>
      <c r="S371" s="238"/>
      <c r="T371" s="239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0" t="s">
        <v>192</v>
      </c>
      <c r="AU371" s="240" t="s">
        <v>85</v>
      </c>
      <c r="AV371" s="13" t="s">
        <v>83</v>
      </c>
      <c r="AW371" s="13" t="s">
        <v>37</v>
      </c>
      <c r="AX371" s="13" t="s">
        <v>75</v>
      </c>
      <c r="AY371" s="240" t="s">
        <v>143</v>
      </c>
    </row>
    <row r="372" s="13" customFormat="1">
      <c r="A372" s="13"/>
      <c r="B372" s="231"/>
      <c r="C372" s="232"/>
      <c r="D372" s="219" t="s">
        <v>192</v>
      </c>
      <c r="E372" s="233" t="s">
        <v>19</v>
      </c>
      <c r="F372" s="234" t="s">
        <v>709</v>
      </c>
      <c r="G372" s="232"/>
      <c r="H372" s="233" t="s">
        <v>19</v>
      </c>
      <c r="I372" s="235"/>
      <c r="J372" s="232"/>
      <c r="K372" s="232"/>
      <c r="L372" s="236"/>
      <c r="M372" s="237"/>
      <c r="N372" s="238"/>
      <c r="O372" s="238"/>
      <c r="P372" s="238"/>
      <c r="Q372" s="238"/>
      <c r="R372" s="238"/>
      <c r="S372" s="238"/>
      <c r="T372" s="239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0" t="s">
        <v>192</v>
      </c>
      <c r="AU372" s="240" t="s">
        <v>85</v>
      </c>
      <c r="AV372" s="13" t="s">
        <v>83</v>
      </c>
      <c r="AW372" s="13" t="s">
        <v>37</v>
      </c>
      <c r="AX372" s="13" t="s">
        <v>75</v>
      </c>
      <c r="AY372" s="240" t="s">
        <v>143</v>
      </c>
    </row>
    <row r="373" s="14" customFormat="1">
      <c r="A373" s="14"/>
      <c r="B373" s="241"/>
      <c r="C373" s="242"/>
      <c r="D373" s="219" t="s">
        <v>192</v>
      </c>
      <c r="E373" s="243" t="s">
        <v>19</v>
      </c>
      <c r="F373" s="244" t="s">
        <v>710</v>
      </c>
      <c r="G373" s="242"/>
      <c r="H373" s="245">
        <v>28.350000000000001</v>
      </c>
      <c r="I373" s="246"/>
      <c r="J373" s="242"/>
      <c r="K373" s="242"/>
      <c r="L373" s="247"/>
      <c r="M373" s="248"/>
      <c r="N373" s="249"/>
      <c r="O373" s="249"/>
      <c r="P373" s="249"/>
      <c r="Q373" s="249"/>
      <c r="R373" s="249"/>
      <c r="S373" s="249"/>
      <c r="T373" s="250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51" t="s">
        <v>192</v>
      </c>
      <c r="AU373" s="251" t="s">
        <v>85</v>
      </c>
      <c r="AV373" s="14" t="s">
        <v>85</v>
      </c>
      <c r="AW373" s="14" t="s">
        <v>37</v>
      </c>
      <c r="AX373" s="14" t="s">
        <v>75</v>
      </c>
      <c r="AY373" s="251" t="s">
        <v>143</v>
      </c>
    </row>
    <row r="374" s="15" customFormat="1">
      <c r="A374" s="15"/>
      <c r="B374" s="252"/>
      <c r="C374" s="253"/>
      <c r="D374" s="219" t="s">
        <v>192</v>
      </c>
      <c r="E374" s="254" t="s">
        <v>19</v>
      </c>
      <c r="F374" s="255" t="s">
        <v>203</v>
      </c>
      <c r="G374" s="253"/>
      <c r="H374" s="256">
        <v>28.350000000000001</v>
      </c>
      <c r="I374" s="257"/>
      <c r="J374" s="253"/>
      <c r="K374" s="253"/>
      <c r="L374" s="258"/>
      <c r="M374" s="259"/>
      <c r="N374" s="260"/>
      <c r="O374" s="260"/>
      <c r="P374" s="260"/>
      <c r="Q374" s="260"/>
      <c r="R374" s="260"/>
      <c r="S374" s="260"/>
      <c r="T374" s="261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62" t="s">
        <v>192</v>
      </c>
      <c r="AU374" s="262" t="s">
        <v>85</v>
      </c>
      <c r="AV374" s="15" t="s">
        <v>175</v>
      </c>
      <c r="AW374" s="15" t="s">
        <v>37</v>
      </c>
      <c r="AX374" s="15" t="s">
        <v>83</v>
      </c>
      <c r="AY374" s="262" t="s">
        <v>143</v>
      </c>
    </row>
    <row r="375" s="2" customFormat="1" ht="15.02609" customHeight="1">
      <c r="A375" s="40"/>
      <c r="B375" s="41"/>
      <c r="C375" s="263" t="s">
        <v>449</v>
      </c>
      <c r="D375" s="263" t="s">
        <v>140</v>
      </c>
      <c r="E375" s="264" t="s">
        <v>711</v>
      </c>
      <c r="F375" s="265" t="s">
        <v>712</v>
      </c>
      <c r="G375" s="266" t="s">
        <v>216</v>
      </c>
      <c r="H375" s="267">
        <v>0.20000000000000001</v>
      </c>
      <c r="I375" s="268"/>
      <c r="J375" s="269">
        <f>ROUND(I375*H375,2)</f>
        <v>0</v>
      </c>
      <c r="K375" s="265" t="s">
        <v>19</v>
      </c>
      <c r="L375" s="270"/>
      <c r="M375" s="271" t="s">
        <v>19</v>
      </c>
      <c r="N375" s="272" t="s">
        <v>46</v>
      </c>
      <c r="O375" s="86"/>
      <c r="P375" s="215">
        <f>O375*H375</f>
        <v>0</v>
      </c>
      <c r="Q375" s="215">
        <v>0</v>
      </c>
      <c r="R375" s="215">
        <f>Q375*H375</f>
        <v>0</v>
      </c>
      <c r="S375" s="215">
        <v>0</v>
      </c>
      <c r="T375" s="216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17" t="s">
        <v>601</v>
      </c>
      <c r="AT375" s="217" t="s">
        <v>140</v>
      </c>
      <c r="AU375" s="217" t="s">
        <v>85</v>
      </c>
      <c r="AY375" s="19" t="s">
        <v>143</v>
      </c>
      <c r="BE375" s="218">
        <f>IF(N375="základní",J375,0)</f>
        <v>0</v>
      </c>
      <c r="BF375" s="218">
        <f>IF(N375="snížená",J375,0)</f>
        <v>0</v>
      </c>
      <c r="BG375" s="218">
        <f>IF(N375="zákl. přenesená",J375,0)</f>
        <v>0</v>
      </c>
      <c r="BH375" s="218">
        <f>IF(N375="sníž. přenesená",J375,0)</f>
        <v>0</v>
      </c>
      <c r="BI375" s="218">
        <f>IF(N375="nulová",J375,0)</f>
        <v>0</v>
      </c>
      <c r="BJ375" s="19" t="s">
        <v>83</v>
      </c>
      <c r="BK375" s="218">
        <f>ROUND(I375*H375,2)</f>
        <v>0</v>
      </c>
      <c r="BL375" s="19" t="s">
        <v>150</v>
      </c>
      <c r="BM375" s="217" t="s">
        <v>713</v>
      </c>
    </row>
    <row r="376" s="2" customFormat="1">
      <c r="A376" s="40"/>
      <c r="B376" s="41"/>
      <c r="C376" s="42"/>
      <c r="D376" s="219" t="s">
        <v>152</v>
      </c>
      <c r="E376" s="42"/>
      <c r="F376" s="220" t="s">
        <v>712</v>
      </c>
      <c r="G376" s="42"/>
      <c r="H376" s="42"/>
      <c r="I376" s="221"/>
      <c r="J376" s="42"/>
      <c r="K376" s="42"/>
      <c r="L376" s="46"/>
      <c r="M376" s="222"/>
      <c r="N376" s="223"/>
      <c r="O376" s="86"/>
      <c r="P376" s="86"/>
      <c r="Q376" s="86"/>
      <c r="R376" s="86"/>
      <c r="S376" s="86"/>
      <c r="T376" s="87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T376" s="19" t="s">
        <v>152</v>
      </c>
      <c r="AU376" s="19" t="s">
        <v>85</v>
      </c>
    </row>
    <row r="377" s="2" customFormat="1">
      <c r="A377" s="40"/>
      <c r="B377" s="41"/>
      <c r="C377" s="42"/>
      <c r="D377" s="219" t="s">
        <v>157</v>
      </c>
      <c r="E377" s="42"/>
      <c r="F377" s="224" t="s">
        <v>714</v>
      </c>
      <c r="G377" s="42"/>
      <c r="H377" s="42"/>
      <c r="I377" s="221"/>
      <c r="J377" s="42"/>
      <c r="K377" s="42"/>
      <c r="L377" s="46"/>
      <c r="M377" s="222"/>
      <c r="N377" s="223"/>
      <c r="O377" s="86"/>
      <c r="P377" s="86"/>
      <c r="Q377" s="86"/>
      <c r="R377" s="86"/>
      <c r="S377" s="86"/>
      <c r="T377" s="87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T377" s="19" t="s">
        <v>157</v>
      </c>
      <c r="AU377" s="19" t="s">
        <v>85</v>
      </c>
    </row>
    <row r="378" s="13" customFormat="1">
      <c r="A378" s="13"/>
      <c r="B378" s="231"/>
      <c r="C378" s="232"/>
      <c r="D378" s="219" t="s">
        <v>192</v>
      </c>
      <c r="E378" s="233" t="s">
        <v>19</v>
      </c>
      <c r="F378" s="234" t="s">
        <v>683</v>
      </c>
      <c r="G378" s="232"/>
      <c r="H378" s="233" t="s">
        <v>19</v>
      </c>
      <c r="I378" s="235"/>
      <c r="J378" s="232"/>
      <c r="K378" s="232"/>
      <c r="L378" s="236"/>
      <c r="M378" s="237"/>
      <c r="N378" s="238"/>
      <c r="O378" s="238"/>
      <c r="P378" s="238"/>
      <c r="Q378" s="238"/>
      <c r="R378" s="238"/>
      <c r="S378" s="238"/>
      <c r="T378" s="239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0" t="s">
        <v>192</v>
      </c>
      <c r="AU378" s="240" t="s">
        <v>85</v>
      </c>
      <c r="AV378" s="13" t="s">
        <v>83</v>
      </c>
      <c r="AW378" s="13" t="s">
        <v>37</v>
      </c>
      <c r="AX378" s="13" t="s">
        <v>75</v>
      </c>
      <c r="AY378" s="240" t="s">
        <v>143</v>
      </c>
    </row>
    <row r="379" s="13" customFormat="1">
      <c r="A379" s="13"/>
      <c r="B379" s="231"/>
      <c r="C379" s="232"/>
      <c r="D379" s="219" t="s">
        <v>192</v>
      </c>
      <c r="E379" s="233" t="s">
        <v>19</v>
      </c>
      <c r="F379" s="234" t="s">
        <v>715</v>
      </c>
      <c r="G379" s="232"/>
      <c r="H379" s="233" t="s">
        <v>19</v>
      </c>
      <c r="I379" s="235"/>
      <c r="J379" s="232"/>
      <c r="K379" s="232"/>
      <c r="L379" s="236"/>
      <c r="M379" s="237"/>
      <c r="N379" s="238"/>
      <c r="O379" s="238"/>
      <c r="P379" s="238"/>
      <c r="Q379" s="238"/>
      <c r="R379" s="238"/>
      <c r="S379" s="238"/>
      <c r="T379" s="239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0" t="s">
        <v>192</v>
      </c>
      <c r="AU379" s="240" t="s">
        <v>85</v>
      </c>
      <c r="AV379" s="13" t="s">
        <v>83</v>
      </c>
      <c r="AW379" s="13" t="s">
        <v>37</v>
      </c>
      <c r="AX379" s="13" t="s">
        <v>75</v>
      </c>
      <c r="AY379" s="240" t="s">
        <v>143</v>
      </c>
    </row>
    <row r="380" s="14" customFormat="1">
      <c r="A380" s="14"/>
      <c r="B380" s="241"/>
      <c r="C380" s="242"/>
      <c r="D380" s="219" t="s">
        <v>192</v>
      </c>
      <c r="E380" s="243" t="s">
        <v>19</v>
      </c>
      <c r="F380" s="244" t="s">
        <v>642</v>
      </c>
      <c r="G380" s="242"/>
      <c r="H380" s="245">
        <v>0.20000000000000001</v>
      </c>
      <c r="I380" s="246"/>
      <c r="J380" s="242"/>
      <c r="K380" s="242"/>
      <c r="L380" s="247"/>
      <c r="M380" s="248"/>
      <c r="N380" s="249"/>
      <c r="O380" s="249"/>
      <c r="P380" s="249"/>
      <c r="Q380" s="249"/>
      <c r="R380" s="249"/>
      <c r="S380" s="249"/>
      <c r="T380" s="250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1" t="s">
        <v>192</v>
      </c>
      <c r="AU380" s="251" t="s">
        <v>85</v>
      </c>
      <c r="AV380" s="14" t="s">
        <v>85</v>
      </c>
      <c r="AW380" s="14" t="s">
        <v>37</v>
      </c>
      <c r="AX380" s="14" t="s">
        <v>75</v>
      </c>
      <c r="AY380" s="251" t="s">
        <v>143</v>
      </c>
    </row>
    <row r="381" s="15" customFormat="1">
      <c r="A381" s="15"/>
      <c r="B381" s="252"/>
      <c r="C381" s="253"/>
      <c r="D381" s="219" t="s">
        <v>192</v>
      </c>
      <c r="E381" s="254" t="s">
        <v>19</v>
      </c>
      <c r="F381" s="255" t="s">
        <v>203</v>
      </c>
      <c r="G381" s="253"/>
      <c r="H381" s="256">
        <v>0.20000000000000001</v>
      </c>
      <c r="I381" s="257"/>
      <c r="J381" s="253"/>
      <c r="K381" s="253"/>
      <c r="L381" s="258"/>
      <c r="M381" s="259"/>
      <c r="N381" s="260"/>
      <c r="O381" s="260"/>
      <c r="P381" s="260"/>
      <c r="Q381" s="260"/>
      <c r="R381" s="260"/>
      <c r="S381" s="260"/>
      <c r="T381" s="261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62" t="s">
        <v>192</v>
      </c>
      <c r="AU381" s="262" t="s">
        <v>85</v>
      </c>
      <c r="AV381" s="15" t="s">
        <v>175</v>
      </c>
      <c r="AW381" s="15" t="s">
        <v>37</v>
      </c>
      <c r="AX381" s="15" t="s">
        <v>83</v>
      </c>
      <c r="AY381" s="262" t="s">
        <v>143</v>
      </c>
    </row>
    <row r="382" s="2" customFormat="1" ht="23.68696" customHeight="1">
      <c r="A382" s="40"/>
      <c r="B382" s="41"/>
      <c r="C382" s="206" t="s">
        <v>454</v>
      </c>
      <c r="D382" s="206" t="s">
        <v>146</v>
      </c>
      <c r="E382" s="207" t="s">
        <v>716</v>
      </c>
      <c r="F382" s="208" t="s">
        <v>717</v>
      </c>
      <c r="G382" s="209" t="s">
        <v>216</v>
      </c>
      <c r="H382" s="210">
        <v>62</v>
      </c>
      <c r="I382" s="211"/>
      <c r="J382" s="212">
        <f>ROUND(I382*H382,2)</f>
        <v>0</v>
      </c>
      <c r="K382" s="208" t="s">
        <v>19</v>
      </c>
      <c r="L382" s="46"/>
      <c r="M382" s="213" t="s">
        <v>19</v>
      </c>
      <c r="N382" s="214" t="s">
        <v>46</v>
      </c>
      <c r="O382" s="86"/>
      <c r="P382" s="215">
        <f>O382*H382</f>
        <v>0</v>
      </c>
      <c r="Q382" s="215">
        <v>0</v>
      </c>
      <c r="R382" s="215">
        <f>Q382*H382</f>
        <v>0</v>
      </c>
      <c r="S382" s="215">
        <v>0</v>
      </c>
      <c r="T382" s="216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17" t="s">
        <v>150</v>
      </c>
      <c r="AT382" s="217" t="s">
        <v>146</v>
      </c>
      <c r="AU382" s="217" t="s">
        <v>85</v>
      </c>
      <c r="AY382" s="19" t="s">
        <v>143</v>
      </c>
      <c r="BE382" s="218">
        <f>IF(N382="základní",J382,0)</f>
        <v>0</v>
      </c>
      <c r="BF382" s="218">
        <f>IF(N382="snížená",J382,0)</f>
        <v>0</v>
      </c>
      <c r="BG382" s="218">
        <f>IF(N382="zákl. přenesená",J382,0)</f>
        <v>0</v>
      </c>
      <c r="BH382" s="218">
        <f>IF(N382="sníž. přenesená",J382,0)</f>
        <v>0</v>
      </c>
      <c r="BI382" s="218">
        <f>IF(N382="nulová",J382,0)</f>
        <v>0</v>
      </c>
      <c r="BJ382" s="19" t="s">
        <v>83</v>
      </c>
      <c r="BK382" s="218">
        <f>ROUND(I382*H382,2)</f>
        <v>0</v>
      </c>
      <c r="BL382" s="19" t="s">
        <v>150</v>
      </c>
      <c r="BM382" s="217" t="s">
        <v>718</v>
      </c>
    </row>
    <row r="383" s="2" customFormat="1">
      <c r="A383" s="40"/>
      <c r="B383" s="41"/>
      <c r="C383" s="42"/>
      <c r="D383" s="219" t="s">
        <v>152</v>
      </c>
      <c r="E383" s="42"/>
      <c r="F383" s="220" t="s">
        <v>717</v>
      </c>
      <c r="G383" s="42"/>
      <c r="H383" s="42"/>
      <c r="I383" s="221"/>
      <c r="J383" s="42"/>
      <c r="K383" s="42"/>
      <c r="L383" s="46"/>
      <c r="M383" s="222"/>
      <c r="N383" s="223"/>
      <c r="O383" s="86"/>
      <c r="P383" s="86"/>
      <c r="Q383" s="86"/>
      <c r="R383" s="86"/>
      <c r="S383" s="86"/>
      <c r="T383" s="87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T383" s="19" t="s">
        <v>152</v>
      </c>
      <c r="AU383" s="19" t="s">
        <v>85</v>
      </c>
    </row>
    <row r="384" s="13" customFormat="1">
      <c r="A384" s="13"/>
      <c r="B384" s="231"/>
      <c r="C384" s="232"/>
      <c r="D384" s="219" t="s">
        <v>192</v>
      </c>
      <c r="E384" s="233" t="s">
        <v>19</v>
      </c>
      <c r="F384" s="234" t="s">
        <v>719</v>
      </c>
      <c r="G384" s="232"/>
      <c r="H384" s="233" t="s">
        <v>19</v>
      </c>
      <c r="I384" s="235"/>
      <c r="J384" s="232"/>
      <c r="K384" s="232"/>
      <c r="L384" s="236"/>
      <c r="M384" s="237"/>
      <c r="N384" s="238"/>
      <c r="O384" s="238"/>
      <c r="P384" s="238"/>
      <c r="Q384" s="238"/>
      <c r="R384" s="238"/>
      <c r="S384" s="238"/>
      <c r="T384" s="239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0" t="s">
        <v>192</v>
      </c>
      <c r="AU384" s="240" t="s">
        <v>85</v>
      </c>
      <c r="AV384" s="13" t="s">
        <v>83</v>
      </c>
      <c r="AW384" s="13" t="s">
        <v>37</v>
      </c>
      <c r="AX384" s="13" t="s">
        <v>75</v>
      </c>
      <c r="AY384" s="240" t="s">
        <v>143</v>
      </c>
    </row>
    <row r="385" s="13" customFormat="1">
      <c r="A385" s="13"/>
      <c r="B385" s="231"/>
      <c r="C385" s="232"/>
      <c r="D385" s="219" t="s">
        <v>192</v>
      </c>
      <c r="E385" s="233" t="s">
        <v>19</v>
      </c>
      <c r="F385" s="234" t="s">
        <v>596</v>
      </c>
      <c r="G385" s="232"/>
      <c r="H385" s="233" t="s">
        <v>19</v>
      </c>
      <c r="I385" s="235"/>
      <c r="J385" s="232"/>
      <c r="K385" s="232"/>
      <c r="L385" s="236"/>
      <c r="M385" s="237"/>
      <c r="N385" s="238"/>
      <c r="O385" s="238"/>
      <c r="P385" s="238"/>
      <c r="Q385" s="238"/>
      <c r="R385" s="238"/>
      <c r="S385" s="238"/>
      <c r="T385" s="239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0" t="s">
        <v>192</v>
      </c>
      <c r="AU385" s="240" t="s">
        <v>85</v>
      </c>
      <c r="AV385" s="13" t="s">
        <v>83</v>
      </c>
      <c r="AW385" s="13" t="s">
        <v>37</v>
      </c>
      <c r="AX385" s="13" t="s">
        <v>75</v>
      </c>
      <c r="AY385" s="240" t="s">
        <v>143</v>
      </c>
    </row>
    <row r="386" s="14" customFormat="1">
      <c r="A386" s="14"/>
      <c r="B386" s="241"/>
      <c r="C386" s="242"/>
      <c r="D386" s="219" t="s">
        <v>192</v>
      </c>
      <c r="E386" s="243" t="s">
        <v>19</v>
      </c>
      <c r="F386" s="244" t="s">
        <v>720</v>
      </c>
      <c r="G386" s="242"/>
      <c r="H386" s="245">
        <v>62</v>
      </c>
      <c r="I386" s="246"/>
      <c r="J386" s="242"/>
      <c r="K386" s="242"/>
      <c r="L386" s="247"/>
      <c r="M386" s="248"/>
      <c r="N386" s="249"/>
      <c r="O386" s="249"/>
      <c r="P386" s="249"/>
      <c r="Q386" s="249"/>
      <c r="R386" s="249"/>
      <c r="S386" s="249"/>
      <c r="T386" s="250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51" t="s">
        <v>192</v>
      </c>
      <c r="AU386" s="251" t="s">
        <v>85</v>
      </c>
      <c r="AV386" s="14" t="s">
        <v>85</v>
      </c>
      <c r="AW386" s="14" t="s">
        <v>37</v>
      </c>
      <c r="AX386" s="14" t="s">
        <v>75</v>
      </c>
      <c r="AY386" s="251" t="s">
        <v>143</v>
      </c>
    </row>
    <row r="387" s="15" customFormat="1">
      <c r="A387" s="15"/>
      <c r="B387" s="252"/>
      <c r="C387" s="253"/>
      <c r="D387" s="219" t="s">
        <v>192</v>
      </c>
      <c r="E387" s="254" t="s">
        <v>19</v>
      </c>
      <c r="F387" s="255" t="s">
        <v>203</v>
      </c>
      <c r="G387" s="253"/>
      <c r="H387" s="256">
        <v>62</v>
      </c>
      <c r="I387" s="257"/>
      <c r="J387" s="253"/>
      <c r="K387" s="253"/>
      <c r="L387" s="258"/>
      <c r="M387" s="259"/>
      <c r="N387" s="260"/>
      <c r="O387" s="260"/>
      <c r="P387" s="260"/>
      <c r="Q387" s="260"/>
      <c r="R387" s="260"/>
      <c r="S387" s="260"/>
      <c r="T387" s="261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62" t="s">
        <v>192</v>
      </c>
      <c r="AU387" s="262" t="s">
        <v>85</v>
      </c>
      <c r="AV387" s="15" t="s">
        <v>175</v>
      </c>
      <c r="AW387" s="15" t="s">
        <v>37</v>
      </c>
      <c r="AX387" s="15" t="s">
        <v>83</v>
      </c>
      <c r="AY387" s="262" t="s">
        <v>143</v>
      </c>
    </row>
    <row r="388" s="2" customFormat="1" ht="21.28696" customHeight="1">
      <c r="A388" s="40"/>
      <c r="B388" s="41"/>
      <c r="C388" s="206" t="s">
        <v>458</v>
      </c>
      <c r="D388" s="206" t="s">
        <v>146</v>
      </c>
      <c r="E388" s="207" t="s">
        <v>721</v>
      </c>
      <c r="F388" s="208" t="s">
        <v>722</v>
      </c>
      <c r="G388" s="209" t="s">
        <v>216</v>
      </c>
      <c r="H388" s="210">
        <v>115</v>
      </c>
      <c r="I388" s="211"/>
      <c r="J388" s="212">
        <f>ROUND(I388*H388,2)</f>
        <v>0</v>
      </c>
      <c r="K388" s="208" t="s">
        <v>19</v>
      </c>
      <c r="L388" s="46"/>
      <c r="M388" s="213" t="s">
        <v>19</v>
      </c>
      <c r="N388" s="214" t="s">
        <v>46</v>
      </c>
      <c r="O388" s="86"/>
      <c r="P388" s="215">
        <f>O388*H388</f>
        <v>0</v>
      </c>
      <c r="Q388" s="215">
        <v>0</v>
      </c>
      <c r="R388" s="215">
        <f>Q388*H388</f>
        <v>0</v>
      </c>
      <c r="S388" s="215">
        <v>0</v>
      </c>
      <c r="T388" s="216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17" t="s">
        <v>150</v>
      </c>
      <c r="AT388" s="217" t="s">
        <v>146</v>
      </c>
      <c r="AU388" s="217" t="s">
        <v>85</v>
      </c>
      <c r="AY388" s="19" t="s">
        <v>143</v>
      </c>
      <c r="BE388" s="218">
        <f>IF(N388="základní",J388,0)</f>
        <v>0</v>
      </c>
      <c r="BF388" s="218">
        <f>IF(N388="snížená",J388,0)</f>
        <v>0</v>
      </c>
      <c r="BG388" s="218">
        <f>IF(N388="zákl. přenesená",J388,0)</f>
        <v>0</v>
      </c>
      <c r="BH388" s="218">
        <f>IF(N388="sníž. přenesená",J388,0)</f>
        <v>0</v>
      </c>
      <c r="BI388" s="218">
        <f>IF(N388="nulová",J388,0)</f>
        <v>0</v>
      </c>
      <c r="BJ388" s="19" t="s">
        <v>83</v>
      </c>
      <c r="BK388" s="218">
        <f>ROUND(I388*H388,2)</f>
        <v>0</v>
      </c>
      <c r="BL388" s="19" t="s">
        <v>150</v>
      </c>
      <c r="BM388" s="217" t="s">
        <v>723</v>
      </c>
    </row>
    <row r="389" s="2" customFormat="1">
      <c r="A389" s="40"/>
      <c r="B389" s="41"/>
      <c r="C389" s="42"/>
      <c r="D389" s="219" t="s">
        <v>152</v>
      </c>
      <c r="E389" s="42"/>
      <c r="F389" s="220" t="s">
        <v>722</v>
      </c>
      <c r="G389" s="42"/>
      <c r="H389" s="42"/>
      <c r="I389" s="221"/>
      <c r="J389" s="42"/>
      <c r="K389" s="42"/>
      <c r="L389" s="46"/>
      <c r="M389" s="222"/>
      <c r="N389" s="223"/>
      <c r="O389" s="86"/>
      <c r="P389" s="86"/>
      <c r="Q389" s="86"/>
      <c r="R389" s="86"/>
      <c r="S389" s="86"/>
      <c r="T389" s="87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T389" s="19" t="s">
        <v>152</v>
      </c>
      <c r="AU389" s="19" t="s">
        <v>85</v>
      </c>
    </row>
    <row r="390" s="13" customFormat="1">
      <c r="A390" s="13"/>
      <c r="B390" s="231"/>
      <c r="C390" s="232"/>
      <c r="D390" s="219" t="s">
        <v>192</v>
      </c>
      <c r="E390" s="233" t="s">
        <v>19</v>
      </c>
      <c r="F390" s="234" t="s">
        <v>596</v>
      </c>
      <c r="G390" s="232"/>
      <c r="H390" s="233" t="s">
        <v>19</v>
      </c>
      <c r="I390" s="235"/>
      <c r="J390" s="232"/>
      <c r="K390" s="232"/>
      <c r="L390" s="236"/>
      <c r="M390" s="237"/>
      <c r="N390" s="238"/>
      <c r="O390" s="238"/>
      <c r="P390" s="238"/>
      <c r="Q390" s="238"/>
      <c r="R390" s="238"/>
      <c r="S390" s="238"/>
      <c r="T390" s="239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0" t="s">
        <v>192</v>
      </c>
      <c r="AU390" s="240" t="s">
        <v>85</v>
      </c>
      <c r="AV390" s="13" t="s">
        <v>83</v>
      </c>
      <c r="AW390" s="13" t="s">
        <v>37</v>
      </c>
      <c r="AX390" s="13" t="s">
        <v>75</v>
      </c>
      <c r="AY390" s="240" t="s">
        <v>143</v>
      </c>
    </row>
    <row r="391" s="13" customFormat="1">
      <c r="A391" s="13"/>
      <c r="B391" s="231"/>
      <c r="C391" s="232"/>
      <c r="D391" s="219" t="s">
        <v>192</v>
      </c>
      <c r="E391" s="233" t="s">
        <v>19</v>
      </c>
      <c r="F391" s="234" t="s">
        <v>724</v>
      </c>
      <c r="G391" s="232"/>
      <c r="H391" s="233" t="s">
        <v>19</v>
      </c>
      <c r="I391" s="235"/>
      <c r="J391" s="232"/>
      <c r="K391" s="232"/>
      <c r="L391" s="236"/>
      <c r="M391" s="237"/>
      <c r="N391" s="238"/>
      <c r="O391" s="238"/>
      <c r="P391" s="238"/>
      <c r="Q391" s="238"/>
      <c r="R391" s="238"/>
      <c r="S391" s="238"/>
      <c r="T391" s="239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0" t="s">
        <v>192</v>
      </c>
      <c r="AU391" s="240" t="s">
        <v>85</v>
      </c>
      <c r="AV391" s="13" t="s">
        <v>83</v>
      </c>
      <c r="AW391" s="13" t="s">
        <v>37</v>
      </c>
      <c r="AX391" s="13" t="s">
        <v>75</v>
      </c>
      <c r="AY391" s="240" t="s">
        <v>143</v>
      </c>
    </row>
    <row r="392" s="14" customFormat="1">
      <c r="A392" s="14"/>
      <c r="B392" s="241"/>
      <c r="C392" s="242"/>
      <c r="D392" s="219" t="s">
        <v>192</v>
      </c>
      <c r="E392" s="243" t="s">
        <v>19</v>
      </c>
      <c r="F392" s="244" t="s">
        <v>615</v>
      </c>
      <c r="G392" s="242"/>
      <c r="H392" s="245">
        <v>115</v>
      </c>
      <c r="I392" s="246"/>
      <c r="J392" s="242"/>
      <c r="K392" s="242"/>
      <c r="L392" s="247"/>
      <c r="M392" s="248"/>
      <c r="N392" s="249"/>
      <c r="O392" s="249"/>
      <c r="P392" s="249"/>
      <c r="Q392" s="249"/>
      <c r="R392" s="249"/>
      <c r="S392" s="249"/>
      <c r="T392" s="250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51" t="s">
        <v>192</v>
      </c>
      <c r="AU392" s="251" t="s">
        <v>85</v>
      </c>
      <c r="AV392" s="14" t="s">
        <v>85</v>
      </c>
      <c r="AW392" s="14" t="s">
        <v>37</v>
      </c>
      <c r="AX392" s="14" t="s">
        <v>75</v>
      </c>
      <c r="AY392" s="251" t="s">
        <v>143</v>
      </c>
    </row>
    <row r="393" s="15" customFormat="1">
      <c r="A393" s="15"/>
      <c r="B393" s="252"/>
      <c r="C393" s="253"/>
      <c r="D393" s="219" t="s">
        <v>192</v>
      </c>
      <c r="E393" s="254" t="s">
        <v>19</v>
      </c>
      <c r="F393" s="255" t="s">
        <v>203</v>
      </c>
      <c r="G393" s="253"/>
      <c r="H393" s="256">
        <v>115</v>
      </c>
      <c r="I393" s="257"/>
      <c r="J393" s="253"/>
      <c r="K393" s="253"/>
      <c r="L393" s="258"/>
      <c r="M393" s="259"/>
      <c r="N393" s="260"/>
      <c r="O393" s="260"/>
      <c r="P393" s="260"/>
      <c r="Q393" s="260"/>
      <c r="R393" s="260"/>
      <c r="S393" s="260"/>
      <c r="T393" s="261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62" t="s">
        <v>192</v>
      </c>
      <c r="AU393" s="262" t="s">
        <v>85</v>
      </c>
      <c r="AV393" s="15" t="s">
        <v>175</v>
      </c>
      <c r="AW393" s="15" t="s">
        <v>37</v>
      </c>
      <c r="AX393" s="15" t="s">
        <v>83</v>
      </c>
      <c r="AY393" s="262" t="s">
        <v>143</v>
      </c>
    </row>
    <row r="394" s="2" customFormat="1" ht="23.68696" customHeight="1">
      <c r="A394" s="40"/>
      <c r="B394" s="41"/>
      <c r="C394" s="206" t="s">
        <v>465</v>
      </c>
      <c r="D394" s="206" t="s">
        <v>146</v>
      </c>
      <c r="E394" s="207" t="s">
        <v>725</v>
      </c>
      <c r="F394" s="208" t="s">
        <v>726</v>
      </c>
      <c r="G394" s="209" t="s">
        <v>216</v>
      </c>
      <c r="H394" s="210">
        <v>8</v>
      </c>
      <c r="I394" s="211"/>
      <c r="J394" s="212">
        <f>ROUND(I394*H394,2)</f>
        <v>0</v>
      </c>
      <c r="K394" s="208" t="s">
        <v>19</v>
      </c>
      <c r="L394" s="46"/>
      <c r="M394" s="213" t="s">
        <v>19</v>
      </c>
      <c r="N394" s="214" t="s">
        <v>46</v>
      </c>
      <c r="O394" s="86"/>
      <c r="P394" s="215">
        <f>O394*H394</f>
        <v>0</v>
      </c>
      <c r="Q394" s="215">
        <v>0</v>
      </c>
      <c r="R394" s="215">
        <f>Q394*H394</f>
        <v>0</v>
      </c>
      <c r="S394" s="215">
        <v>0</v>
      </c>
      <c r="T394" s="216">
        <f>S394*H394</f>
        <v>0</v>
      </c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R394" s="217" t="s">
        <v>150</v>
      </c>
      <c r="AT394" s="217" t="s">
        <v>146</v>
      </c>
      <c r="AU394" s="217" t="s">
        <v>85</v>
      </c>
      <c r="AY394" s="19" t="s">
        <v>143</v>
      </c>
      <c r="BE394" s="218">
        <f>IF(N394="základní",J394,0)</f>
        <v>0</v>
      </c>
      <c r="BF394" s="218">
        <f>IF(N394="snížená",J394,0)</f>
        <v>0</v>
      </c>
      <c r="BG394" s="218">
        <f>IF(N394="zákl. přenesená",J394,0)</f>
        <v>0</v>
      </c>
      <c r="BH394" s="218">
        <f>IF(N394="sníž. přenesená",J394,0)</f>
        <v>0</v>
      </c>
      <c r="BI394" s="218">
        <f>IF(N394="nulová",J394,0)</f>
        <v>0</v>
      </c>
      <c r="BJ394" s="19" t="s">
        <v>83</v>
      </c>
      <c r="BK394" s="218">
        <f>ROUND(I394*H394,2)</f>
        <v>0</v>
      </c>
      <c r="BL394" s="19" t="s">
        <v>150</v>
      </c>
      <c r="BM394" s="217" t="s">
        <v>727</v>
      </c>
    </row>
    <row r="395" s="2" customFormat="1">
      <c r="A395" s="40"/>
      <c r="B395" s="41"/>
      <c r="C395" s="42"/>
      <c r="D395" s="219" t="s">
        <v>152</v>
      </c>
      <c r="E395" s="42"/>
      <c r="F395" s="220" t="s">
        <v>726</v>
      </c>
      <c r="G395" s="42"/>
      <c r="H395" s="42"/>
      <c r="I395" s="221"/>
      <c r="J395" s="42"/>
      <c r="K395" s="42"/>
      <c r="L395" s="46"/>
      <c r="M395" s="222"/>
      <c r="N395" s="223"/>
      <c r="O395" s="86"/>
      <c r="P395" s="86"/>
      <c r="Q395" s="86"/>
      <c r="R395" s="86"/>
      <c r="S395" s="86"/>
      <c r="T395" s="87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T395" s="19" t="s">
        <v>152</v>
      </c>
      <c r="AU395" s="19" t="s">
        <v>85</v>
      </c>
    </row>
    <row r="396" s="13" customFormat="1">
      <c r="A396" s="13"/>
      <c r="B396" s="231"/>
      <c r="C396" s="232"/>
      <c r="D396" s="219" t="s">
        <v>192</v>
      </c>
      <c r="E396" s="233" t="s">
        <v>19</v>
      </c>
      <c r="F396" s="234" t="s">
        <v>728</v>
      </c>
      <c r="G396" s="232"/>
      <c r="H396" s="233" t="s">
        <v>19</v>
      </c>
      <c r="I396" s="235"/>
      <c r="J396" s="232"/>
      <c r="K396" s="232"/>
      <c r="L396" s="236"/>
      <c r="M396" s="237"/>
      <c r="N396" s="238"/>
      <c r="O396" s="238"/>
      <c r="P396" s="238"/>
      <c r="Q396" s="238"/>
      <c r="R396" s="238"/>
      <c r="S396" s="238"/>
      <c r="T396" s="239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0" t="s">
        <v>192</v>
      </c>
      <c r="AU396" s="240" t="s">
        <v>85</v>
      </c>
      <c r="AV396" s="13" t="s">
        <v>83</v>
      </c>
      <c r="AW396" s="13" t="s">
        <v>37</v>
      </c>
      <c r="AX396" s="13" t="s">
        <v>75</v>
      </c>
      <c r="AY396" s="240" t="s">
        <v>143</v>
      </c>
    </row>
    <row r="397" s="13" customFormat="1">
      <c r="A397" s="13"/>
      <c r="B397" s="231"/>
      <c r="C397" s="232"/>
      <c r="D397" s="219" t="s">
        <v>192</v>
      </c>
      <c r="E397" s="233" t="s">
        <v>19</v>
      </c>
      <c r="F397" s="234" t="s">
        <v>629</v>
      </c>
      <c r="G397" s="232"/>
      <c r="H397" s="233" t="s">
        <v>19</v>
      </c>
      <c r="I397" s="235"/>
      <c r="J397" s="232"/>
      <c r="K397" s="232"/>
      <c r="L397" s="236"/>
      <c r="M397" s="237"/>
      <c r="N397" s="238"/>
      <c r="O397" s="238"/>
      <c r="P397" s="238"/>
      <c r="Q397" s="238"/>
      <c r="R397" s="238"/>
      <c r="S397" s="238"/>
      <c r="T397" s="239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0" t="s">
        <v>192</v>
      </c>
      <c r="AU397" s="240" t="s">
        <v>85</v>
      </c>
      <c r="AV397" s="13" t="s">
        <v>83</v>
      </c>
      <c r="AW397" s="13" t="s">
        <v>37</v>
      </c>
      <c r="AX397" s="13" t="s">
        <v>75</v>
      </c>
      <c r="AY397" s="240" t="s">
        <v>143</v>
      </c>
    </row>
    <row r="398" s="14" customFormat="1">
      <c r="A398" s="14"/>
      <c r="B398" s="241"/>
      <c r="C398" s="242"/>
      <c r="D398" s="219" t="s">
        <v>192</v>
      </c>
      <c r="E398" s="243" t="s">
        <v>19</v>
      </c>
      <c r="F398" s="244" t="s">
        <v>241</v>
      </c>
      <c r="G398" s="242"/>
      <c r="H398" s="245">
        <v>8</v>
      </c>
      <c r="I398" s="246"/>
      <c r="J398" s="242"/>
      <c r="K398" s="242"/>
      <c r="L398" s="247"/>
      <c r="M398" s="248"/>
      <c r="N398" s="249"/>
      <c r="O398" s="249"/>
      <c r="P398" s="249"/>
      <c r="Q398" s="249"/>
      <c r="R398" s="249"/>
      <c r="S398" s="249"/>
      <c r="T398" s="250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51" t="s">
        <v>192</v>
      </c>
      <c r="AU398" s="251" t="s">
        <v>85</v>
      </c>
      <c r="AV398" s="14" t="s">
        <v>85</v>
      </c>
      <c r="AW398" s="14" t="s">
        <v>37</v>
      </c>
      <c r="AX398" s="14" t="s">
        <v>75</v>
      </c>
      <c r="AY398" s="251" t="s">
        <v>143</v>
      </c>
    </row>
    <row r="399" s="15" customFormat="1">
      <c r="A399" s="15"/>
      <c r="B399" s="252"/>
      <c r="C399" s="253"/>
      <c r="D399" s="219" t="s">
        <v>192</v>
      </c>
      <c r="E399" s="254" t="s">
        <v>19</v>
      </c>
      <c r="F399" s="255" t="s">
        <v>203</v>
      </c>
      <c r="G399" s="253"/>
      <c r="H399" s="256">
        <v>8</v>
      </c>
      <c r="I399" s="257"/>
      <c r="J399" s="253"/>
      <c r="K399" s="253"/>
      <c r="L399" s="258"/>
      <c r="M399" s="259"/>
      <c r="N399" s="260"/>
      <c r="O399" s="260"/>
      <c r="P399" s="260"/>
      <c r="Q399" s="260"/>
      <c r="R399" s="260"/>
      <c r="S399" s="260"/>
      <c r="T399" s="261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T399" s="262" t="s">
        <v>192</v>
      </c>
      <c r="AU399" s="262" t="s">
        <v>85</v>
      </c>
      <c r="AV399" s="15" t="s">
        <v>175</v>
      </c>
      <c r="AW399" s="15" t="s">
        <v>37</v>
      </c>
      <c r="AX399" s="15" t="s">
        <v>83</v>
      </c>
      <c r="AY399" s="262" t="s">
        <v>143</v>
      </c>
    </row>
    <row r="400" s="2" customFormat="1" ht="23.68696" customHeight="1">
      <c r="A400" s="40"/>
      <c r="B400" s="41"/>
      <c r="C400" s="206" t="s">
        <v>473</v>
      </c>
      <c r="D400" s="206" t="s">
        <v>146</v>
      </c>
      <c r="E400" s="207" t="s">
        <v>729</v>
      </c>
      <c r="F400" s="208" t="s">
        <v>730</v>
      </c>
      <c r="G400" s="209" t="s">
        <v>216</v>
      </c>
      <c r="H400" s="210">
        <v>88</v>
      </c>
      <c r="I400" s="211"/>
      <c r="J400" s="212">
        <f>ROUND(I400*H400,2)</f>
        <v>0</v>
      </c>
      <c r="K400" s="208" t="s">
        <v>19</v>
      </c>
      <c r="L400" s="46"/>
      <c r="M400" s="213" t="s">
        <v>19</v>
      </c>
      <c r="N400" s="214" t="s">
        <v>46</v>
      </c>
      <c r="O400" s="86"/>
      <c r="P400" s="215">
        <f>O400*H400</f>
        <v>0</v>
      </c>
      <c r="Q400" s="215">
        <v>0</v>
      </c>
      <c r="R400" s="215">
        <f>Q400*H400</f>
        <v>0</v>
      </c>
      <c r="S400" s="215">
        <v>0</v>
      </c>
      <c r="T400" s="216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17" t="s">
        <v>150</v>
      </c>
      <c r="AT400" s="217" t="s">
        <v>146</v>
      </c>
      <c r="AU400" s="217" t="s">
        <v>85</v>
      </c>
      <c r="AY400" s="19" t="s">
        <v>143</v>
      </c>
      <c r="BE400" s="218">
        <f>IF(N400="základní",J400,0)</f>
        <v>0</v>
      </c>
      <c r="BF400" s="218">
        <f>IF(N400="snížená",J400,0)</f>
        <v>0</v>
      </c>
      <c r="BG400" s="218">
        <f>IF(N400="zákl. přenesená",J400,0)</f>
        <v>0</v>
      </c>
      <c r="BH400" s="218">
        <f>IF(N400="sníž. přenesená",J400,0)</f>
        <v>0</v>
      </c>
      <c r="BI400" s="218">
        <f>IF(N400="nulová",J400,0)</f>
        <v>0</v>
      </c>
      <c r="BJ400" s="19" t="s">
        <v>83</v>
      </c>
      <c r="BK400" s="218">
        <f>ROUND(I400*H400,2)</f>
        <v>0</v>
      </c>
      <c r="BL400" s="19" t="s">
        <v>150</v>
      </c>
      <c r="BM400" s="217" t="s">
        <v>731</v>
      </c>
    </row>
    <row r="401" s="2" customFormat="1">
      <c r="A401" s="40"/>
      <c r="B401" s="41"/>
      <c r="C401" s="42"/>
      <c r="D401" s="219" t="s">
        <v>152</v>
      </c>
      <c r="E401" s="42"/>
      <c r="F401" s="220" t="s">
        <v>730</v>
      </c>
      <c r="G401" s="42"/>
      <c r="H401" s="42"/>
      <c r="I401" s="221"/>
      <c r="J401" s="42"/>
      <c r="K401" s="42"/>
      <c r="L401" s="46"/>
      <c r="M401" s="222"/>
      <c r="N401" s="223"/>
      <c r="O401" s="86"/>
      <c r="P401" s="86"/>
      <c r="Q401" s="86"/>
      <c r="R401" s="86"/>
      <c r="S401" s="86"/>
      <c r="T401" s="87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T401" s="19" t="s">
        <v>152</v>
      </c>
      <c r="AU401" s="19" t="s">
        <v>85</v>
      </c>
    </row>
    <row r="402" s="13" customFormat="1">
      <c r="A402" s="13"/>
      <c r="B402" s="231"/>
      <c r="C402" s="232"/>
      <c r="D402" s="219" t="s">
        <v>192</v>
      </c>
      <c r="E402" s="233" t="s">
        <v>19</v>
      </c>
      <c r="F402" s="234" t="s">
        <v>728</v>
      </c>
      <c r="G402" s="232"/>
      <c r="H402" s="233" t="s">
        <v>19</v>
      </c>
      <c r="I402" s="235"/>
      <c r="J402" s="232"/>
      <c r="K402" s="232"/>
      <c r="L402" s="236"/>
      <c r="M402" s="237"/>
      <c r="N402" s="238"/>
      <c r="O402" s="238"/>
      <c r="P402" s="238"/>
      <c r="Q402" s="238"/>
      <c r="R402" s="238"/>
      <c r="S402" s="238"/>
      <c r="T402" s="239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0" t="s">
        <v>192</v>
      </c>
      <c r="AU402" s="240" t="s">
        <v>85</v>
      </c>
      <c r="AV402" s="13" t="s">
        <v>83</v>
      </c>
      <c r="AW402" s="13" t="s">
        <v>37</v>
      </c>
      <c r="AX402" s="13" t="s">
        <v>75</v>
      </c>
      <c r="AY402" s="240" t="s">
        <v>143</v>
      </c>
    </row>
    <row r="403" s="14" customFormat="1">
      <c r="A403" s="14"/>
      <c r="B403" s="241"/>
      <c r="C403" s="242"/>
      <c r="D403" s="219" t="s">
        <v>192</v>
      </c>
      <c r="E403" s="243" t="s">
        <v>19</v>
      </c>
      <c r="F403" s="244" t="s">
        <v>732</v>
      </c>
      <c r="G403" s="242"/>
      <c r="H403" s="245">
        <v>88</v>
      </c>
      <c r="I403" s="246"/>
      <c r="J403" s="242"/>
      <c r="K403" s="242"/>
      <c r="L403" s="247"/>
      <c r="M403" s="248"/>
      <c r="N403" s="249"/>
      <c r="O403" s="249"/>
      <c r="P403" s="249"/>
      <c r="Q403" s="249"/>
      <c r="R403" s="249"/>
      <c r="S403" s="249"/>
      <c r="T403" s="250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1" t="s">
        <v>192</v>
      </c>
      <c r="AU403" s="251" t="s">
        <v>85</v>
      </c>
      <c r="AV403" s="14" t="s">
        <v>85</v>
      </c>
      <c r="AW403" s="14" t="s">
        <v>37</v>
      </c>
      <c r="AX403" s="14" t="s">
        <v>75</v>
      </c>
      <c r="AY403" s="251" t="s">
        <v>143</v>
      </c>
    </row>
    <row r="404" s="15" customFormat="1">
      <c r="A404" s="15"/>
      <c r="B404" s="252"/>
      <c r="C404" s="253"/>
      <c r="D404" s="219" t="s">
        <v>192</v>
      </c>
      <c r="E404" s="254" t="s">
        <v>19</v>
      </c>
      <c r="F404" s="255" t="s">
        <v>203</v>
      </c>
      <c r="G404" s="253"/>
      <c r="H404" s="256">
        <v>88</v>
      </c>
      <c r="I404" s="257"/>
      <c r="J404" s="253"/>
      <c r="K404" s="253"/>
      <c r="L404" s="258"/>
      <c r="M404" s="259"/>
      <c r="N404" s="260"/>
      <c r="O404" s="260"/>
      <c r="P404" s="260"/>
      <c r="Q404" s="260"/>
      <c r="R404" s="260"/>
      <c r="S404" s="260"/>
      <c r="T404" s="261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T404" s="262" t="s">
        <v>192</v>
      </c>
      <c r="AU404" s="262" t="s">
        <v>85</v>
      </c>
      <c r="AV404" s="15" t="s">
        <v>175</v>
      </c>
      <c r="AW404" s="15" t="s">
        <v>37</v>
      </c>
      <c r="AX404" s="15" t="s">
        <v>83</v>
      </c>
      <c r="AY404" s="262" t="s">
        <v>143</v>
      </c>
    </row>
    <row r="405" s="2" customFormat="1" ht="23.68696" customHeight="1">
      <c r="A405" s="40"/>
      <c r="B405" s="41"/>
      <c r="C405" s="206" t="s">
        <v>479</v>
      </c>
      <c r="D405" s="206" t="s">
        <v>146</v>
      </c>
      <c r="E405" s="207" t="s">
        <v>733</v>
      </c>
      <c r="F405" s="208" t="s">
        <v>734</v>
      </c>
      <c r="G405" s="209" t="s">
        <v>216</v>
      </c>
      <c r="H405" s="210">
        <v>258</v>
      </c>
      <c r="I405" s="211"/>
      <c r="J405" s="212">
        <f>ROUND(I405*H405,2)</f>
        <v>0</v>
      </c>
      <c r="K405" s="208" t="s">
        <v>19</v>
      </c>
      <c r="L405" s="46"/>
      <c r="M405" s="213" t="s">
        <v>19</v>
      </c>
      <c r="N405" s="214" t="s">
        <v>46</v>
      </c>
      <c r="O405" s="86"/>
      <c r="P405" s="215">
        <f>O405*H405</f>
        <v>0</v>
      </c>
      <c r="Q405" s="215">
        <v>0</v>
      </c>
      <c r="R405" s="215">
        <f>Q405*H405</f>
        <v>0</v>
      </c>
      <c r="S405" s="215">
        <v>0</v>
      </c>
      <c r="T405" s="216">
        <f>S405*H405</f>
        <v>0</v>
      </c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R405" s="217" t="s">
        <v>150</v>
      </c>
      <c r="AT405" s="217" t="s">
        <v>146</v>
      </c>
      <c r="AU405" s="217" t="s">
        <v>85</v>
      </c>
      <c r="AY405" s="19" t="s">
        <v>143</v>
      </c>
      <c r="BE405" s="218">
        <f>IF(N405="základní",J405,0)</f>
        <v>0</v>
      </c>
      <c r="BF405" s="218">
        <f>IF(N405="snížená",J405,0)</f>
        <v>0</v>
      </c>
      <c r="BG405" s="218">
        <f>IF(N405="zákl. přenesená",J405,0)</f>
        <v>0</v>
      </c>
      <c r="BH405" s="218">
        <f>IF(N405="sníž. přenesená",J405,0)</f>
        <v>0</v>
      </c>
      <c r="BI405" s="218">
        <f>IF(N405="nulová",J405,0)</f>
        <v>0</v>
      </c>
      <c r="BJ405" s="19" t="s">
        <v>83</v>
      </c>
      <c r="BK405" s="218">
        <f>ROUND(I405*H405,2)</f>
        <v>0</v>
      </c>
      <c r="BL405" s="19" t="s">
        <v>150</v>
      </c>
      <c r="BM405" s="217" t="s">
        <v>735</v>
      </c>
    </row>
    <row r="406" s="2" customFormat="1">
      <c r="A406" s="40"/>
      <c r="B406" s="41"/>
      <c r="C406" s="42"/>
      <c r="D406" s="219" t="s">
        <v>152</v>
      </c>
      <c r="E406" s="42"/>
      <c r="F406" s="220" t="s">
        <v>734</v>
      </c>
      <c r="G406" s="42"/>
      <c r="H406" s="42"/>
      <c r="I406" s="221"/>
      <c r="J406" s="42"/>
      <c r="K406" s="42"/>
      <c r="L406" s="46"/>
      <c r="M406" s="222"/>
      <c r="N406" s="223"/>
      <c r="O406" s="86"/>
      <c r="P406" s="86"/>
      <c r="Q406" s="86"/>
      <c r="R406" s="86"/>
      <c r="S406" s="86"/>
      <c r="T406" s="87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T406" s="19" t="s">
        <v>152</v>
      </c>
      <c r="AU406" s="19" t="s">
        <v>85</v>
      </c>
    </row>
    <row r="407" s="13" customFormat="1">
      <c r="A407" s="13"/>
      <c r="B407" s="231"/>
      <c r="C407" s="232"/>
      <c r="D407" s="219" t="s">
        <v>192</v>
      </c>
      <c r="E407" s="233" t="s">
        <v>19</v>
      </c>
      <c r="F407" s="234" t="s">
        <v>728</v>
      </c>
      <c r="G407" s="232"/>
      <c r="H407" s="233" t="s">
        <v>19</v>
      </c>
      <c r="I407" s="235"/>
      <c r="J407" s="232"/>
      <c r="K407" s="232"/>
      <c r="L407" s="236"/>
      <c r="M407" s="237"/>
      <c r="N407" s="238"/>
      <c r="O407" s="238"/>
      <c r="P407" s="238"/>
      <c r="Q407" s="238"/>
      <c r="R407" s="238"/>
      <c r="S407" s="238"/>
      <c r="T407" s="239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0" t="s">
        <v>192</v>
      </c>
      <c r="AU407" s="240" t="s">
        <v>85</v>
      </c>
      <c r="AV407" s="13" t="s">
        <v>83</v>
      </c>
      <c r="AW407" s="13" t="s">
        <v>37</v>
      </c>
      <c r="AX407" s="13" t="s">
        <v>75</v>
      </c>
      <c r="AY407" s="240" t="s">
        <v>143</v>
      </c>
    </row>
    <row r="408" s="14" customFormat="1">
      <c r="A408" s="14"/>
      <c r="B408" s="241"/>
      <c r="C408" s="242"/>
      <c r="D408" s="219" t="s">
        <v>192</v>
      </c>
      <c r="E408" s="243" t="s">
        <v>19</v>
      </c>
      <c r="F408" s="244" t="s">
        <v>736</v>
      </c>
      <c r="G408" s="242"/>
      <c r="H408" s="245">
        <v>258</v>
      </c>
      <c r="I408" s="246"/>
      <c r="J408" s="242"/>
      <c r="K408" s="242"/>
      <c r="L408" s="247"/>
      <c r="M408" s="248"/>
      <c r="N408" s="249"/>
      <c r="O408" s="249"/>
      <c r="P408" s="249"/>
      <c r="Q408" s="249"/>
      <c r="R408" s="249"/>
      <c r="S408" s="249"/>
      <c r="T408" s="250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51" t="s">
        <v>192</v>
      </c>
      <c r="AU408" s="251" t="s">
        <v>85</v>
      </c>
      <c r="AV408" s="14" t="s">
        <v>85</v>
      </c>
      <c r="AW408" s="14" t="s">
        <v>37</v>
      </c>
      <c r="AX408" s="14" t="s">
        <v>75</v>
      </c>
      <c r="AY408" s="251" t="s">
        <v>143</v>
      </c>
    </row>
    <row r="409" s="15" customFormat="1">
      <c r="A409" s="15"/>
      <c r="B409" s="252"/>
      <c r="C409" s="253"/>
      <c r="D409" s="219" t="s">
        <v>192</v>
      </c>
      <c r="E409" s="254" t="s">
        <v>19</v>
      </c>
      <c r="F409" s="255" t="s">
        <v>203</v>
      </c>
      <c r="G409" s="253"/>
      <c r="H409" s="256">
        <v>258</v>
      </c>
      <c r="I409" s="257"/>
      <c r="J409" s="253"/>
      <c r="K409" s="253"/>
      <c r="L409" s="258"/>
      <c r="M409" s="259"/>
      <c r="N409" s="260"/>
      <c r="O409" s="260"/>
      <c r="P409" s="260"/>
      <c r="Q409" s="260"/>
      <c r="R409" s="260"/>
      <c r="S409" s="260"/>
      <c r="T409" s="261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62" t="s">
        <v>192</v>
      </c>
      <c r="AU409" s="262" t="s">
        <v>85</v>
      </c>
      <c r="AV409" s="15" t="s">
        <v>175</v>
      </c>
      <c r="AW409" s="15" t="s">
        <v>37</v>
      </c>
      <c r="AX409" s="15" t="s">
        <v>83</v>
      </c>
      <c r="AY409" s="262" t="s">
        <v>143</v>
      </c>
    </row>
    <row r="410" s="2" customFormat="1" ht="23.68696" customHeight="1">
      <c r="A410" s="40"/>
      <c r="B410" s="41"/>
      <c r="C410" s="206" t="s">
        <v>487</v>
      </c>
      <c r="D410" s="206" t="s">
        <v>146</v>
      </c>
      <c r="E410" s="207" t="s">
        <v>737</v>
      </c>
      <c r="F410" s="208" t="s">
        <v>738</v>
      </c>
      <c r="G410" s="209" t="s">
        <v>216</v>
      </c>
      <c r="H410" s="210">
        <v>26</v>
      </c>
      <c r="I410" s="211"/>
      <c r="J410" s="212">
        <f>ROUND(I410*H410,2)</f>
        <v>0</v>
      </c>
      <c r="K410" s="208" t="s">
        <v>19</v>
      </c>
      <c r="L410" s="46"/>
      <c r="M410" s="213" t="s">
        <v>19</v>
      </c>
      <c r="N410" s="214" t="s">
        <v>46</v>
      </c>
      <c r="O410" s="86"/>
      <c r="P410" s="215">
        <f>O410*H410</f>
        <v>0</v>
      </c>
      <c r="Q410" s="215">
        <v>0</v>
      </c>
      <c r="R410" s="215">
        <f>Q410*H410</f>
        <v>0</v>
      </c>
      <c r="S410" s="215">
        <v>0</v>
      </c>
      <c r="T410" s="216">
        <f>S410*H410</f>
        <v>0</v>
      </c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R410" s="217" t="s">
        <v>150</v>
      </c>
      <c r="AT410" s="217" t="s">
        <v>146</v>
      </c>
      <c r="AU410" s="217" t="s">
        <v>85</v>
      </c>
      <c r="AY410" s="19" t="s">
        <v>143</v>
      </c>
      <c r="BE410" s="218">
        <f>IF(N410="základní",J410,0)</f>
        <v>0</v>
      </c>
      <c r="BF410" s="218">
        <f>IF(N410="snížená",J410,0)</f>
        <v>0</v>
      </c>
      <c r="BG410" s="218">
        <f>IF(N410="zákl. přenesená",J410,0)</f>
        <v>0</v>
      </c>
      <c r="BH410" s="218">
        <f>IF(N410="sníž. přenesená",J410,0)</f>
        <v>0</v>
      </c>
      <c r="BI410" s="218">
        <f>IF(N410="nulová",J410,0)</f>
        <v>0</v>
      </c>
      <c r="BJ410" s="19" t="s">
        <v>83</v>
      </c>
      <c r="BK410" s="218">
        <f>ROUND(I410*H410,2)</f>
        <v>0</v>
      </c>
      <c r="BL410" s="19" t="s">
        <v>150</v>
      </c>
      <c r="BM410" s="217" t="s">
        <v>739</v>
      </c>
    </row>
    <row r="411" s="2" customFormat="1">
      <c r="A411" s="40"/>
      <c r="B411" s="41"/>
      <c r="C411" s="42"/>
      <c r="D411" s="219" t="s">
        <v>152</v>
      </c>
      <c r="E411" s="42"/>
      <c r="F411" s="220" t="s">
        <v>738</v>
      </c>
      <c r="G411" s="42"/>
      <c r="H411" s="42"/>
      <c r="I411" s="221"/>
      <c r="J411" s="42"/>
      <c r="K411" s="42"/>
      <c r="L411" s="46"/>
      <c r="M411" s="222"/>
      <c r="N411" s="223"/>
      <c r="O411" s="86"/>
      <c r="P411" s="86"/>
      <c r="Q411" s="86"/>
      <c r="R411" s="86"/>
      <c r="S411" s="86"/>
      <c r="T411" s="87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T411" s="19" t="s">
        <v>152</v>
      </c>
      <c r="AU411" s="19" t="s">
        <v>85</v>
      </c>
    </row>
    <row r="412" s="13" customFormat="1">
      <c r="A412" s="13"/>
      <c r="B412" s="231"/>
      <c r="C412" s="232"/>
      <c r="D412" s="219" t="s">
        <v>192</v>
      </c>
      <c r="E412" s="233" t="s">
        <v>19</v>
      </c>
      <c r="F412" s="234" t="s">
        <v>728</v>
      </c>
      <c r="G412" s="232"/>
      <c r="H412" s="233" t="s">
        <v>19</v>
      </c>
      <c r="I412" s="235"/>
      <c r="J412" s="232"/>
      <c r="K412" s="232"/>
      <c r="L412" s="236"/>
      <c r="M412" s="237"/>
      <c r="N412" s="238"/>
      <c r="O412" s="238"/>
      <c r="P412" s="238"/>
      <c r="Q412" s="238"/>
      <c r="R412" s="238"/>
      <c r="S412" s="238"/>
      <c r="T412" s="239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0" t="s">
        <v>192</v>
      </c>
      <c r="AU412" s="240" t="s">
        <v>85</v>
      </c>
      <c r="AV412" s="13" t="s">
        <v>83</v>
      </c>
      <c r="AW412" s="13" t="s">
        <v>37</v>
      </c>
      <c r="AX412" s="13" t="s">
        <v>75</v>
      </c>
      <c r="AY412" s="240" t="s">
        <v>143</v>
      </c>
    </row>
    <row r="413" s="14" customFormat="1">
      <c r="A413" s="14"/>
      <c r="B413" s="241"/>
      <c r="C413" s="242"/>
      <c r="D413" s="219" t="s">
        <v>192</v>
      </c>
      <c r="E413" s="243" t="s">
        <v>19</v>
      </c>
      <c r="F413" s="244" t="s">
        <v>355</v>
      </c>
      <c r="G413" s="242"/>
      <c r="H413" s="245">
        <v>26</v>
      </c>
      <c r="I413" s="246"/>
      <c r="J413" s="242"/>
      <c r="K413" s="242"/>
      <c r="L413" s="247"/>
      <c r="M413" s="248"/>
      <c r="N413" s="249"/>
      <c r="O413" s="249"/>
      <c r="P413" s="249"/>
      <c r="Q413" s="249"/>
      <c r="R413" s="249"/>
      <c r="S413" s="249"/>
      <c r="T413" s="250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1" t="s">
        <v>192</v>
      </c>
      <c r="AU413" s="251" t="s">
        <v>85</v>
      </c>
      <c r="AV413" s="14" t="s">
        <v>85</v>
      </c>
      <c r="AW413" s="14" t="s">
        <v>37</v>
      </c>
      <c r="AX413" s="14" t="s">
        <v>75</v>
      </c>
      <c r="AY413" s="251" t="s">
        <v>143</v>
      </c>
    </row>
    <row r="414" s="15" customFormat="1">
      <c r="A414" s="15"/>
      <c r="B414" s="252"/>
      <c r="C414" s="253"/>
      <c r="D414" s="219" t="s">
        <v>192</v>
      </c>
      <c r="E414" s="254" t="s">
        <v>19</v>
      </c>
      <c r="F414" s="255" t="s">
        <v>203</v>
      </c>
      <c r="G414" s="253"/>
      <c r="H414" s="256">
        <v>26</v>
      </c>
      <c r="I414" s="257"/>
      <c r="J414" s="253"/>
      <c r="K414" s="253"/>
      <c r="L414" s="258"/>
      <c r="M414" s="259"/>
      <c r="N414" s="260"/>
      <c r="O414" s="260"/>
      <c r="P414" s="260"/>
      <c r="Q414" s="260"/>
      <c r="R414" s="260"/>
      <c r="S414" s="260"/>
      <c r="T414" s="261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62" t="s">
        <v>192</v>
      </c>
      <c r="AU414" s="262" t="s">
        <v>85</v>
      </c>
      <c r="AV414" s="15" t="s">
        <v>175</v>
      </c>
      <c r="AW414" s="15" t="s">
        <v>37</v>
      </c>
      <c r="AX414" s="15" t="s">
        <v>83</v>
      </c>
      <c r="AY414" s="262" t="s">
        <v>143</v>
      </c>
    </row>
    <row r="415" s="2" customFormat="1" ht="15.02609" customHeight="1">
      <c r="A415" s="40"/>
      <c r="B415" s="41"/>
      <c r="C415" s="206" t="s">
        <v>494</v>
      </c>
      <c r="D415" s="206" t="s">
        <v>146</v>
      </c>
      <c r="E415" s="207" t="s">
        <v>740</v>
      </c>
      <c r="F415" s="208" t="s">
        <v>741</v>
      </c>
      <c r="G415" s="209" t="s">
        <v>742</v>
      </c>
      <c r="H415" s="210">
        <v>0.062</v>
      </c>
      <c r="I415" s="211"/>
      <c r="J415" s="212">
        <f>ROUND(I415*H415,2)</f>
        <v>0</v>
      </c>
      <c r="K415" s="208" t="s">
        <v>19</v>
      </c>
      <c r="L415" s="46"/>
      <c r="M415" s="213" t="s">
        <v>19</v>
      </c>
      <c r="N415" s="214" t="s">
        <v>46</v>
      </c>
      <c r="O415" s="86"/>
      <c r="P415" s="215">
        <f>O415*H415</f>
        <v>0</v>
      </c>
      <c r="Q415" s="215">
        <v>0</v>
      </c>
      <c r="R415" s="215">
        <f>Q415*H415</f>
        <v>0</v>
      </c>
      <c r="S415" s="215">
        <v>0</v>
      </c>
      <c r="T415" s="216">
        <f>S415*H415</f>
        <v>0</v>
      </c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R415" s="217" t="s">
        <v>150</v>
      </c>
      <c r="AT415" s="217" t="s">
        <v>146</v>
      </c>
      <c r="AU415" s="217" t="s">
        <v>85</v>
      </c>
      <c r="AY415" s="19" t="s">
        <v>143</v>
      </c>
      <c r="BE415" s="218">
        <f>IF(N415="základní",J415,0)</f>
        <v>0</v>
      </c>
      <c r="BF415" s="218">
        <f>IF(N415="snížená",J415,0)</f>
        <v>0</v>
      </c>
      <c r="BG415" s="218">
        <f>IF(N415="zákl. přenesená",J415,0)</f>
        <v>0</v>
      </c>
      <c r="BH415" s="218">
        <f>IF(N415="sníž. přenesená",J415,0)</f>
        <v>0</v>
      </c>
      <c r="BI415" s="218">
        <f>IF(N415="nulová",J415,0)</f>
        <v>0</v>
      </c>
      <c r="BJ415" s="19" t="s">
        <v>83</v>
      </c>
      <c r="BK415" s="218">
        <f>ROUND(I415*H415,2)</f>
        <v>0</v>
      </c>
      <c r="BL415" s="19" t="s">
        <v>150</v>
      </c>
      <c r="BM415" s="217" t="s">
        <v>743</v>
      </c>
    </row>
    <row r="416" s="2" customFormat="1">
      <c r="A416" s="40"/>
      <c r="B416" s="41"/>
      <c r="C416" s="42"/>
      <c r="D416" s="219" t="s">
        <v>152</v>
      </c>
      <c r="E416" s="42"/>
      <c r="F416" s="220" t="s">
        <v>741</v>
      </c>
      <c r="G416" s="42"/>
      <c r="H416" s="42"/>
      <c r="I416" s="221"/>
      <c r="J416" s="42"/>
      <c r="K416" s="42"/>
      <c r="L416" s="46"/>
      <c r="M416" s="222"/>
      <c r="N416" s="223"/>
      <c r="O416" s="86"/>
      <c r="P416" s="86"/>
      <c r="Q416" s="86"/>
      <c r="R416" s="86"/>
      <c r="S416" s="86"/>
      <c r="T416" s="87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T416" s="19" t="s">
        <v>152</v>
      </c>
      <c r="AU416" s="19" t="s">
        <v>85</v>
      </c>
    </row>
    <row r="417" s="13" customFormat="1">
      <c r="A417" s="13"/>
      <c r="B417" s="231"/>
      <c r="C417" s="232"/>
      <c r="D417" s="219" t="s">
        <v>192</v>
      </c>
      <c r="E417" s="233" t="s">
        <v>19</v>
      </c>
      <c r="F417" s="234" t="s">
        <v>744</v>
      </c>
      <c r="G417" s="232"/>
      <c r="H417" s="233" t="s">
        <v>19</v>
      </c>
      <c r="I417" s="235"/>
      <c r="J417" s="232"/>
      <c r="K417" s="232"/>
      <c r="L417" s="236"/>
      <c r="M417" s="237"/>
      <c r="N417" s="238"/>
      <c r="O417" s="238"/>
      <c r="P417" s="238"/>
      <c r="Q417" s="238"/>
      <c r="R417" s="238"/>
      <c r="S417" s="238"/>
      <c r="T417" s="239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0" t="s">
        <v>192</v>
      </c>
      <c r="AU417" s="240" t="s">
        <v>85</v>
      </c>
      <c r="AV417" s="13" t="s">
        <v>83</v>
      </c>
      <c r="AW417" s="13" t="s">
        <v>37</v>
      </c>
      <c r="AX417" s="13" t="s">
        <v>75</v>
      </c>
      <c r="AY417" s="240" t="s">
        <v>143</v>
      </c>
    </row>
    <row r="418" s="13" customFormat="1">
      <c r="A418" s="13"/>
      <c r="B418" s="231"/>
      <c r="C418" s="232"/>
      <c r="D418" s="219" t="s">
        <v>192</v>
      </c>
      <c r="E418" s="233" t="s">
        <v>19</v>
      </c>
      <c r="F418" s="234" t="s">
        <v>745</v>
      </c>
      <c r="G418" s="232"/>
      <c r="H418" s="233" t="s">
        <v>19</v>
      </c>
      <c r="I418" s="235"/>
      <c r="J418" s="232"/>
      <c r="K418" s="232"/>
      <c r="L418" s="236"/>
      <c r="M418" s="237"/>
      <c r="N418" s="238"/>
      <c r="O418" s="238"/>
      <c r="P418" s="238"/>
      <c r="Q418" s="238"/>
      <c r="R418" s="238"/>
      <c r="S418" s="238"/>
      <c r="T418" s="239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0" t="s">
        <v>192</v>
      </c>
      <c r="AU418" s="240" t="s">
        <v>85</v>
      </c>
      <c r="AV418" s="13" t="s">
        <v>83</v>
      </c>
      <c r="AW418" s="13" t="s">
        <v>37</v>
      </c>
      <c r="AX418" s="13" t="s">
        <v>75</v>
      </c>
      <c r="AY418" s="240" t="s">
        <v>143</v>
      </c>
    </row>
    <row r="419" s="14" customFormat="1">
      <c r="A419" s="14"/>
      <c r="B419" s="241"/>
      <c r="C419" s="242"/>
      <c r="D419" s="219" t="s">
        <v>192</v>
      </c>
      <c r="E419" s="243" t="s">
        <v>19</v>
      </c>
      <c r="F419" s="244" t="s">
        <v>746</v>
      </c>
      <c r="G419" s="242"/>
      <c r="H419" s="245">
        <v>0.062</v>
      </c>
      <c r="I419" s="246"/>
      <c r="J419" s="242"/>
      <c r="K419" s="242"/>
      <c r="L419" s="247"/>
      <c r="M419" s="248"/>
      <c r="N419" s="249"/>
      <c r="O419" s="249"/>
      <c r="P419" s="249"/>
      <c r="Q419" s="249"/>
      <c r="R419" s="249"/>
      <c r="S419" s="249"/>
      <c r="T419" s="250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1" t="s">
        <v>192</v>
      </c>
      <c r="AU419" s="251" t="s">
        <v>85</v>
      </c>
      <c r="AV419" s="14" t="s">
        <v>85</v>
      </c>
      <c r="AW419" s="14" t="s">
        <v>37</v>
      </c>
      <c r="AX419" s="14" t="s">
        <v>75</v>
      </c>
      <c r="AY419" s="251" t="s">
        <v>143</v>
      </c>
    </row>
    <row r="420" s="15" customFormat="1">
      <c r="A420" s="15"/>
      <c r="B420" s="252"/>
      <c r="C420" s="253"/>
      <c r="D420" s="219" t="s">
        <v>192</v>
      </c>
      <c r="E420" s="254" t="s">
        <v>19</v>
      </c>
      <c r="F420" s="255" t="s">
        <v>203</v>
      </c>
      <c r="G420" s="253"/>
      <c r="H420" s="256">
        <v>0.062</v>
      </c>
      <c r="I420" s="257"/>
      <c r="J420" s="253"/>
      <c r="K420" s="253"/>
      <c r="L420" s="258"/>
      <c r="M420" s="259"/>
      <c r="N420" s="260"/>
      <c r="O420" s="260"/>
      <c r="P420" s="260"/>
      <c r="Q420" s="260"/>
      <c r="R420" s="260"/>
      <c r="S420" s="260"/>
      <c r="T420" s="261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T420" s="262" t="s">
        <v>192</v>
      </c>
      <c r="AU420" s="262" t="s">
        <v>85</v>
      </c>
      <c r="AV420" s="15" t="s">
        <v>175</v>
      </c>
      <c r="AW420" s="15" t="s">
        <v>37</v>
      </c>
      <c r="AX420" s="15" t="s">
        <v>83</v>
      </c>
      <c r="AY420" s="262" t="s">
        <v>143</v>
      </c>
    </row>
    <row r="421" s="2" customFormat="1" ht="36.73043" customHeight="1">
      <c r="A421" s="40"/>
      <c r="B421" s="41"/>
      <c r="C421" s="206" t="s">
        <v>747</v>
      </c>
      <c r="D421" s="206" t="s">
        <v>146</v>
      </c>
      <c r="E421" s="207" t="s">
        <v>748</v>
      </c>
      <c r="F421" s="208" t="s">
        <v>749</v>
      </c>
      <c r="G421" s="209" t="s">
        <v>370</v>
      </c>
      <c r="H421" s="210">
        <v>0.20000000000000001</v>
      </c>
      <c r="I421" s="211"/>
      <c r="J421" s="212">
        <f>ROUND(I421*H421,2)</f>
        <v>0</v>
      </c>
      <c r="K421" s="208" t="s">
        <v>19</v>
      </c>
      <c r="L421" s="46"/>
      <c r="M421" s="213" t="s">
        <v>19</v>
      </c>
      <c r="N421" s="214" t="s">
        <v>46</v>
      </c>
      <c r="O421" s="86"/>
      <c r="P421" s="215">
        <f>O421*H421</f>
        <v>0</v>
      </c>
      <c r="Q421" s="215">
        <v>0</v>
      </c>
      <c r="R421" s="215">
        <f>Q421*H421</f>
        <v>0</v>
      </c>
      <c r="S421" s="215">
        <v>0</v>
      </c>
      <c r="T421" s="216">
        <f>S421*H421</f>
        <v>0</v>
      </c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R421" s="217" t="s">
        <v>150</v>
      </c>
      <c r="AT421" s="217" t="s">
        <v>146</v>
      </c>
      <c r="AU421" s="217" t="s">
        <v>85</v>
      </c>
      <c r="AY421" s="19" t="s">
        <v>143</v>
      </c>
      <c r="BE421" s="218">
        <f>IF(N421="základní",J421,0)</f>
        <v>0</v>
      </c>
      <c r="BF421" s="218">
        <f>IF(N421="snížená",J421,0)</f>
        <v>0</v>
      </c>
      <c r="BG421" s="218">
        <f>IF(N421="zákl. přenesená",J421,0)</f>
        <v>0</v>
      </c>
      <c r="BH421" s="218">
        <f>IF(N421="sníž. přenesená",J421,0)</f>
        <v>0</v>
      </c>
      <c r="BI421" s="218">
        <f>IF(N421="nulová",J421,0)</f>
        <v>0</v>
      </c>
      <c r="BJ421" s="19" t="s">
        <v>83</v>
      </c>
      <c r="BK421" s="218">
        <f>ROUND(I421*H421,2)</f>
        <v>0</v>
      </c>
      <c r="BL421" s="19" t="s">
        <v>150</v>
      </c>
      <c r="BM421" s="217" t="s">
        <v>750</v>
      </c>
    </row>
    <row r="422" s="2" customFormat="1">
      <c r="A422" s="40"/>
      <c r="B422" s="41"/>
      <c r="C422" s="42"/>
      <c r="D422" s="219" t="s">
        <v>152</v>
      </c>
      <c r="E422" s="42"/>
      <c r="F422" s="220" t="s">
        <v>749</v>
      </c>
      <c r="G422" s="42"/>
      <c r="H422" s="42"/>
      <c r="I422" s="221"/>
      <c r="J422" s="42"/>
      <c r="K422" s="42"/>
      <c r="L422" s="46"/>
      <c r="M422" s="222"/>
      <c r="N422" s="223"/>
      <c r="O422" s="86"/>
      <c r="P422" s="86"/>
      <c r="Q422" s="86"/>
      <c r="R422" s="86"/>
      <c r="S422" s="86"/>
      <c r="T422" s="87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T422" s="19" t="s">
        <v>152</v>
      </c>
      <c r="AU422" s="19" t="s">
        <v>85</v>
      </c>
    </row>
    <row r="423" s="13" customFormat="1">
      <c r="A423" s="13"/>
      <c r="B423" s="231"/>
      <c r="C423" s="232"/>
      <c r="D423" s="219" t="s">
        <v>192</v>
      </c>
      <c r="E423" s="233" t="s">
        <v>19</v>
      </c>
      <c r="F423" s="234" t="s">
        <v>683</v>
      </c>
      <c r="G423" s="232"/>
      <c r="H423" s="233" t="s">
        <v>19</v>
      </c>
      <c r="I423" s="235"/>
      <c r="J423" s="232"/>
      <c r="K423" s="232"/>
      <c r="L423" s="236"/>
      <c r="M423" s="237"/>
      <c r="N423" s="238"/>
      <c r="O423" s="238"/>
      <c r="P423" s="238"/>
      <c r="Q423" s="238"/>
      <c r="R423" s="238"/>
      <c r="S423" s="238"/>
      <c r="T423" s="239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0" t="s">
        <v>192</v>
      </c>
      <c r="AU423" s="240" t="s">
        <v>85</v>
      </c>
      <c r="AV423" s="13" t="s">
        <v>83</v>
      </c>
      <c r="AW423" s="13" t="s">
        <v>37</v>
      </c>
      <c r="AX423" s="13" t="s">
        <v>75</v>
      </c>
      <c r="AY423" s="240" t="s">
        <v>143</v>
      </c>
    </row>
    <row r="424" s="13" customFormat="1">
      <c r="A424" s="13"/>
      <c r="B424" s="231"/>
      <c r="C424" s="232"/>
      <c r="D424" s="219" t="s">
        <v>192</v>
      </c>
      <c r="E424" s="233" t="s">
        <v>19</v>
      </c>
      <c r="F424" s="234" t="s">
        <v>751</v>
      </c>
      <c r="G424" s="232"/>
      <c r="H424" s="233" t="s">
        <v>19</v>
      </c>
      <c r="I424" s="235"/>
      <c r="J424" s="232"/>
      <c r="K424" s="232"/>
      <c r="L424" s="236"/>
      <c r="M424" s="237"/>
      <c r="N424" s="238"/>
      <c r="O424" s="238"/>
      <c r="P424" s="238"/>
      <c r="Q424" s="238"/>
      <c r="R424" s="238"/>
      <c r="S424" s="238"/>
      <c r="T424" s="239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0" t="s">
        <v>192</v>
      </c>
      <c r="AU424" s="240" t="s">
        <v>85</v>
      </c>
      <c r="AV424" s="13" t="s">
        <v>83</v>
      </c>
      <c r="AW424" s="13" t="s">
        <v>37</v>
      </c>
      <c r="AX424" s="13" t="s">
        <v>75</v>
      </c>
      <c r="AY424" s="240" t="s">
        <v>143</v>
      </c>
    </row>
    <row r="425" s="14" customFormat="1">
      <c r="A425" s="14"/>
      <c r="B425" s="241"/>
      <c r="C425" s="242"/>
      <c r="D425" s="219" t="s">
        <v>192</v>
      </c>
      <c r="E425" s="243" t="s">
        <v>19</v>
      </c>
      <c r="F425" s="244" t="s">
        <v>642</v>
      </c>
      <c r="G425" s="242"/>
      <c r="H425" s="245">
        <v>0.20000000000000001</v>
      </c>
      <c r="I425" s="246"/>
      <c r="J425" s="242"/>
      <c r="K425" s="242"/>
      <c r="L425" s="247"/>
      <c r="M425" s="248"/>
      <c r="N425" s="249"/>
      <c r="O425" s="249"/>
      <c r="P425" s="249"/>
      <c r="Q425" s="249"/>
      <c r="R425" s="249"/>
      <c r="S425" s="249"/>
      <c r="T425" s="250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1" t="s">
        <v>192</v>
      </c>
      <c r="AU425" s="251" t="s">
        <v>85</v>
      </c>
      <c r="AV425" s="14" t="s">
        <v>85</v>
      </c>
      <c r="AW425" s="14" t="s">
        <v>37</v>
      </c>
      <c r="AX425" s="14" t="s">
        <v>75</v>
      </c>
      <c r="AY425" s="251" t="s">
        <v>143</v>
      </c>
    </row>
    <row r="426" s="15" customFormat="1">
      <c r="A426" s="15"/>
      <c r="B426" s="252"/>
      <c r="C426" s="253"/>
      <c r="D426" s="219" t="s">
        <v>192</v>
      </c>
      <c r="E426" s="254" t="s">
        <v>19</v>
      </c>
      <c r="F426" s="255" t="s">
        <v>203</v>
      </c>
      <c r="G426" s="253"/>
      <c r="H426" s="256">
        <v>0.20000000000000001</v>
      </c>
      <c r="I426" s="257"/>
      <c r="J426" s="253"/>
      <c r="K426" s="253"/>
      <c r="L426" s="258"/>
      <c r="M426" s="259"/>
      <c r="N426" s="260"/>
      <c r="O426" s="260"/>
      <c r="P426" s="260"/>
      <c r="Q426" s="260"/>
      <c r="R426" s="260"/>
      <c r="S426" s="260"/>
      <c r="T426" s="261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62" t="s">
        <v>192</v>
      </c>
      <c r="AU426" s="262" t="s">
        <v>85</v>
      </c>
      <c r="AV426" s="15" t="s">
        <v>175</v>
      </c>
      <c r="AW426" s="15" t="s">
        <v>37</v>
      </c>
      <c r="AX426" s="15" t="s">
        <v>83</v>
      </c>
      <c r="AY426" s="262" t="s">
        <v>143</v>
      </c>
    </row>
    <row r="427" s="2" customFormat="1" ht="36.73043" customHeight="1">
      <c r="A427" s="40"/>
      <c r="B427" s="41"/>
      <c r="C427" s="206" t="s">
        <v>752</v>
      </c>
      <c r="D427" s="206" t="s">
        <v>146</v>
      </c>
      <c r="E427" s="207" t="s">
        <v>753</v>
      </c>
      <c r="F427" s="208" t="s">
        <v>754</v>
      </c>
      <c r="G427" s="209" t="s">
        <v>370</v>
      </c>
      <c r="H427" s="210">
        <v>4</v>
      </c>
      <c r="I427" s="211"/>
      <c r="J427" s="212">
        <f>ROUND(I427*H427,2)</f>
        <v>0</v>
      </c>
      <c r="K427" s="208" t="s">
        <v>19</v>
      </c>
      <c r="L427" s="46"/>
      <c r="M427" s="213" t="s">
        <v>19</v>
      </c>
      <c r="N427" s="214" t="s">
        <v>46</v>
      </c>
      <c r="O427" s="86"/>
      <c r="P427" s="215">
        <f>O427*H427</f>
        <v>0</v>
      </c>
      <c r="Q427" s="215">
        <v>0</v>
      </c>
      <c r="R427" s="215">
        <f>Q427*H427</f>
        <v>0</v>
      </c>
      <c r="S427" s="215">
        <v>0</v>
      </c>
      <c r="T427" s="216">
        <f>S427*H427</f>
        <v>0</v>
      </c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R427" s="217" t="s">
        <v>150</v>
      </c>
      <c r="AT427" s="217" t="s">
        <v>146</v>
      </c>
      <c r="AU427" s="217" t="s">
        <v>85</v>
      </c>
      <c r="AY427" s="19" t="s">
        <v>143</v>
      </c>
      <c r="BE427" s="218">
        <f>IF(N427="základní",J427,0)</f>
        <v>0</v>
      </c>
      <c r="BF427" s="218">
        <f>IF(N427="snížená",J427,0)</f>
        <v>0</v>
      </c>
      <c r="BG427" s="218">
        <f>IF(N427="zákl. přenesená",J427,0)</f>
        <v>0</v>
      </c>
      <c r="BH427" s="218">
        <f>IF(N427="sníž. přenesená",J427,0)</f>
        <v>0</v>
      </c>
      <c r="BI427" s="218">
        <f>IF(N427="nulová",J427,0)</f>
        <v>0</v>
      </c>
      <c r="BJ427" s="19" t="s">
        <v>83</v>
      </c>
      <c r="BK427" s="218">
        <f>ROUND(I427*H427,2)</f>
        <v>0</v>
      </c>
      <c r="BL427" s="19" t="s">
        <v>150</v>
      </c>
      <c r="BM427" s="217" t="s">
        <v>755</v>
      </c>
    </row>
    <row r="428" s="2" customFormat="1">
      <c r="A428" s="40"/>
      <c r="B428" s="41"/>
      <c r="C428" s="42"/>
      <c r="D428" s="219" t="s">
        <v>152</v>
      </c>
      <c r="E428" s="42"/>
      <c r="F428" s="220" t="s">
        <v>754</v>
      </c>
      <c r="G428" s="42"/>
      <c r="H428" s="42"/>
      <c r="I428" s="221"/>
      <c r="J428" s="42"/>
      <c r="K428" s="42"/>
      <c r="L428" s="46"/>
      <c r="M428" s="222"/>
      <c r="N428" s="223"/>
      <c r="O428" s="86"/>
      <c r="P428" s="86"/>
      <c r="Q428" s="86"/>
      <c r="R428" s="86"/>
      <c r="S428" s="86"/>
      <c r="T428" s="87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T428" s="19" t="s">
        <v>152</v>
      </c>
      <c r="AU428" s="19" t="s">
        <v>85</v>
      </c>
    </row>
    <row r="429" s="13" customFormat="1">
      <c r="A429" s="13"/>
      <c r="B429" s="231"/>
      <c r="C429" s="232"/>
      <c r="D429" s="219" t="s">
        <v>192</v>
      </c>
      <c r="E429" s="233" t="s">
        <v>19</v>
      </c>
      <c r="F429" s="234" t="s">
        <v>683</v>
      </c>
      <c r="G429" s="232"/>
      <c r="H429" s="233" t="s">
        <v>19</v>
      </c>
      <c r="I429" s="235"/>
      <c r="J429" s="232"/>
      <c r="K429" s="232"/>
      <c r="L429" s="236"/>
      <c r="M429" s="237"/>
      <c r="N429" s="238"/>
      <c r="O429" s="238"/>
      <c r="P429" s="238"/>
      <c r="Q429" s="238"/>
      <c r="R429" s="238"/>
      <c r="S429" s="238"/>
      <c r="T429" s="239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0" t="s">
        <v>192</v>
      </c>
      <c r="AU429" s="240" t="s">
        <v>85</v>
      </c>
      <c r="AV429" s="13" t="s">
        <v>83</v>
      </c>
      <c r="AW429" s="13" t="s">
        <v>37</v>
      </c>
      <c r="AX429" s="13" t="s">
        <v>75</v>
      </c>
      <c r="AY429" s="240" t="s">
        <v>143</v>
      </c>
    </row>
    <row r="430" s="13" customFormat="1">
      <c r="A430" s="13"/>
      <c r="B430" s="231"/>
      <c r="C430" s="232"/>
      <c r="D430" s="219" t="s">
        <v>192</v>
      </c>
      <c r="E430" s="233" t="s">
        <v>19</v>
      </c>
      <c r="F430" s="234" t="s">
        <v>684</v>
      </c>
      <c r="G430" s="232"/>
      <c r="H430" s="233" t="s">
        <v>19</v>
      </c>
      <c r="I430" s="235"/>
      <c r="J430" s="232"/>
      <c r="K430" s="232"/>
      <c r="L430" s="236"/>
      <c r="M430" s="237"/>
      <c r="N430" s="238"/>
      <c r="O430" s="238"/>
      <c r="P430" s="238"/>
      <c r="Q430" s="238"/>
      <c r="R430" s="238"/>
      <c r="S430" s="238"/>
      <c r="T430" s="239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0" t="s">
        <v>192</v>
      </c>
      <c r="AU430" s="240" t="s">
        <v>85</v>
      </c>
      <c r="AV430" s="13" t="s">
        <v>83</v>
      </c>
      <c r="AW430" s="13" t="s">
        <v>37</v>
      </c>
      <c r="AX430" s="13" t="s">
        <v>75</v>
      </c>
      <c r="AY430" s="240" t="s">
        <v>143</v>
      </c>
    </row>
    <row r="431" s="14" customFormat="1">
      <c r="A431" s="14"/>
      <c r="B431" s="241"/>
      <c r="C431" s="242"/>
      <c r="D431" s="219" t="s">
        <v>192</v>
      </c>
      <c r="E431" s="243" t="s">
        <v>19</v>
      </c>
      <c r="F431" s="244" t="s">
        <v>756</v>
      </c>
      <c r="G431" s="242"/>
      <c r="H431" s="245">
        <v>4</v>
      </c>
      <c r="I431" s="246"/>
      <c r="J431" s="242"/>
      <c r="K431" s="242"/>
      <c r="L431" s="247"/>
      <c r="M431" s="248"/>
      <c r="N431" s="249"/>
      <c r="O431" s="249"/>
      <c r="P431" s="249"/>
      <c r="Q431" s="249"/>
      <c r="R431" s="249"/>
      <c r="S431" s="249"/>
      <c r="T431" s="250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1" t="s">
        <v>192</v>
      </c>
      <c r="AU431" s="251" t="s">
        <v>85</v>
      </c>
      <c r="AV431" s="14" t="s">
        <v>85</v>
      </c>
      <c r="AW431" s="14" t="s">
        <v>37</v>
      </c>
      <c r="AX431" s="14" t="s">
        <v>75</v>
      </c>
      <c r="AY431" s="251" t="s">
        <v>143</v>
      </c>
    </row>
    <row r="432" s="15" customFormat="1">
      <c r="A432" s="15"/>
      <c r="B432" s="252"/>
      <c r="C432" s="253"/>
      <c r="D432" s="219" t="s">
        <v>192</v>
      </c>
      <c r="E432" s="254" t="s">
        <v>19</v>
      </c>
      <c r="F432" s="255" t="s">
        <v>203</v>
      </c>
      <c r="G432" s="253"/>
      <c r="H432" s="256">
        <v>4</v>
      </c>
      <c r="I432" s="257"/>
      <c r="J432" s="253"/>
      <c r="K432" s="253"/>
      <c r="L432" s="258"/>
      <c r="M432" s="259"/>
      <c r="N432" s="260"/>
      <c r="O432" s="260"/>
      <c r="P432" s="260"/>
      <c r="Q432" s="260"/>
      <c r="R432" s="260"/>
      <c r="S432" s="260"/>
      <c r="T432" s="261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62" t="s">
        <v>192</v>
      </c>
      <c r="AU432" s="262" t="s">
        <v>85</v>
      </c>
      <c r="AV432" s="15" t="s">
        <v>175</v>
      </c>
      <c r="AW432" s="15" t="s">
        <v>37</v>
      </c>
      <c r="AX432" s="15" t="s">
        <v>83</v>
      </c>
      <c r="AY432" s="262" t="s">
        <v>143</v>
      </c>
    </row>
    <row r="433" s="2" customFormat="1" ht="36.73043" customHeight="1">
      <c r="A433" s="40"/>
      <c r="B433" s="41"/>
      <c r="C433" s="206" t="s">
        <v>757</v>
      </c>
      <c r="D433" s="206" t="s">
        <v>146</v>
      </c>
      <c r="E433" s="207" t="s">
        <v>758</v>
      </c>
      <c r="F433" s="208" t="s">
        <v>759</v>
      </c>
      <c r="G433" s="209" t="s">
        <v>370</v>
      </c>
      <c r="H433" s="210">
        <v>10</v>
      </c>
      <c r="I433" s="211"/>
      <c r="J433" s="212">
        <f>ROUND(I433*H433,2)</f>
        <v>0</v>
      </c>
      <c r="K433" s="208" t="s">
        <v>19</v>
      </c>
      <c r="L433" s="46"/>
      <c r="M433" s="213" t="s">
        <v>19</v>
      </c>
      <c r="N433" s="214" t="s">
        <v>46</v>
      </c>
      <c r="O433" s="86"/>
      <c r="P433" s="215">
        <f>O433*H433</f>
        <v>0</v>
      </c>
      <c r="Q433" s="215">
        <v>0</v>
      </c>
      <c r="R433" s="215">
        <f>Q433*H433</f>
        <v>0</v>
      </c>
      <c r="S433" s="215">
        <v>0</v>
      </c>
      <c r="T433" s="216">
        <f>S433*H433</f>
        <v>0</v>
      </c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R433" s="217" t="s">
        <v>150</v>
      </c>
      <c r="AT433" s="217" t="s">
        <v>146</v>
      </c>
      <c r="AU433" s="217" t="s">
        <v>85</v>
      </c>
      <c r="AY433" s="19" t="s">
        <v>143</v>
      </c>
      <c r="BE433" s="218">
        <f>IF(N433="základní",J433,0)</f>
        <v>0</v>
      </c>
      <c r="BF433" s="218">
        <f>IF(N433="snížená",J433,0)</f>
        <v>0</v>
      </c>
      <c r="BG433" s="218">
        <f>IF(N433="zákl. přenesená",J433,0)</f>
        <v>0</v>
      </c>
      <c r="BH433" s="218">
        <f>IF(N433="sníž. přenesená",J433,0)</f>
        <v>0</v>
      </c>
      <c r="BI433" s="218">
        <f>IF(N433="nulová",J433,0)</f>
        <v>0</v>
      </c>
      <c r="BJ433" s="19" t="s">
        <v>83</v>
      </c>
      <c r="BK433" s="218">
        <f>ROUND(I433*H433,2)</f>
        <v>0</v>
      </c>
      <c r="BL433" s="19" t="s">
        <v>150</v>
      </c>
      <c r="BM433" s="217" t="s">
        <v>760</v>
      </c>
    </row>
    <row r="434" s="2" customFormat="1">
      <c r="A434" s="40"/>
      <c r="B434" s="41"/>
      <c r="C434" s="42"/>
      <c r="D434" s="219" t="s">
        <v>152</v>
      </c>
      <c r="E434" s="42"/>
      <c r="F434" s="220" t="s">
        <v>759</v>
      </c>
      <c r="G434" s="42"/>
      <c r="H434" s="42"/>
      <c r="I434" s="221"/>
      <c r="J434" s="42"/>
      <c r="K434" s="42"/>
      <c r="L434" s="46"/>
      <c r="M434" s="222"/>
      <c r="N434" s="223"/>
      <c r="O434" s="86"/>
      <c r="P434" s="86"/>
      <c r="Q434" s="86"/>
      <c r="R434" s="86"/>
      <c r="S434" s="86"/>
      <c r="T434" s="87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T434" s="19" t="s">
        <v>152</v>
      </c>
      <c r="AU434" s="19" t="s">
        <v>85</v>
      </c>
    </row>
    <row r="435" s="13" customFormat="1">
      <c r="A435" s="13"/>
      <c r="B435" s="231"/>
      <c r="C435" s="232"/>
      <c r="D435" s="219" t="s">
        <v>192</v>
      </c>
      <c r="E435" s="233" t="s">
        <v>19</v>
      </c>
      <c r="F435" s="234" t="s">
        <v>683</v>
      </c>
      <c r="G435" s="232"/>
      <c r="H435" s="233" t="s">
        <v>19</v>
      </c>
      <c r="I435" s="235"/>
      <c r="J435" s="232"/>
      <c r="K435" s="232"/>
      <c r="L435" s="236"/>
      <c r="M435" s="237"/>
      <c r="N435" s="238"/>
      <c r="O435" s="238"/>
      <c r="P435" s="238"/>
      <c r="Q435" s="238"/>
      <c r="R435" s="238"/>
      <c r="S435" s="238"/>
      <c r="T435" s="239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0" t="s">
        <v>192</v>
      </c>
      <c r="AU435" s="240" t="s">
        <v>85</v>
      </c>
      <c r="AV435" s="13" t="s">
        <v>83</v>
      </c>
      <c r="AW435" s="13" t="s">
        <v>37</v>
      </c>
      <c r="AX435" s="13" t="s">
        <v>75</v>
      </c>
      <c r="AY435" s="240" t="s">
        <v>143</v>
      </c>
    </row>
    <row r="436" s="13" customFormat="1">
      <c r="A436" s="13"/>
      <c r="B436" s="231"/>
      <c r="C436" s="232"/>
      <c r="D436" s="219" t="s">
        <v>192</v>
      </c>
      <c r="E436" s="233" t="s">
        <v>19</v>
      </c>
      <c r="F436" s="234" t="s">
        <v>700</v>
      </c>
      <c r="G436" s="232"/>
      <c r="H436" s="233" t="s">
        <v>19</v>
      </c>
      <c r="I436" s="235"/>
      <c r="J436" s="232"/>
      <c r="K436" s="232"/>
      <c r="L436" s="236"/>
      <c r="M436" s="237"/>
      <c r="N436" s="238"/>
      <c r="O436" s="238"/>
      <c r="P436" s="238"/>
      <c r="Q436" s="238"/>
      <c r="R436" s="238"/>
      <c r="S436" s="238"/>
      <c r="T436" s="239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0" t="s">
        <v>192</v>
      </c>
      <c r="AU436" s="240" t="s">
        <v>85</v>
      </c>
      <c r="AV436" s="13" t="s">
        <v>83</v>
      </c>
      <c r="AW436" s="13" t="s">
        <v>37</v>
      </c>
      <c r="AX436" s="13" t="s">
        <v>75</v>
      </c>
      <c r="AY436" s="240" t="s">
        <v>143</v>
      </c>
    </row>
    <row r="437" s="14" customFormat="1">
      <c r="A437" s="14"/>
      <c r="B437" s="241"/>
      <c r="C437" s="242"/>
      <c r="D437" s="219" t="s">
        <v>192</v>
      </c>
      <c r="E437" s="243" t="s">
        <v>19</v>
      </c>
      <c r="F437" s="244" t="s">
        <v>544</v>
      </c>
      <c r="G437" s="242"/>
      <c r="H437" s="245">
        <v>10</v>
      </c>
      <c r="I437" s="246"/>
      <c r="J437" s="242"/>
      <c r="K437" s="242"/>
      <c r="L437" s="247"/>
      <c r="M437" s="248"/>
      <c r="N437" s="249"/>
      <c r="O437" s="249"/>
      <c r="P437" s="249"/>
      <c r="Q437" s="249"/>
      <c r="R437" s="249"/>
      <c r="S437" s="249"/>
      <c r="T437" s="250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1" t="s">
        <v>192</v>
      </c>
      <c r="AU437" s="251" t="s">
        <v>85</v>
      </c>
      <c r="AV437" s="14" t="s">
        <v>85</v>
      </c>
      <c r="AW437" s="14" t="s">
        <v>37</v>
      </c>
      <c r="AX437" s="14" t="s">
        <v>75</v>
      </c>
      <c r="AY437" s="251" t="s">
        <v>143</v>
      </c>
    </row>
    <row r="438" s="15" customFormat="1">
      <c r="A438" s="15"/>
      <c r="B438" s="252"/>
      <c r="C438" s="253"/>
      <c r="D438" s="219" t="s">
        <v>192</v>
      </c>
      <c r="E438" s="254" t="s">
        <v>19</v>
      </c>
      <c r="F438" s="255" t="s">
        <v>203</v>
      </c>
      <c r="G438" s="253"/>
      <c r="H438" s="256">
        <v>10</v>
      </c>
      <c r="I438" s="257"/>
      <c r="J438" s="253"/>
      <c r="K438" s="253"/>
      <c r="L438" s="258"/>
      <c r="M438" s="259"/>
      <c r="N438" s="260"/>
      <c r="O438" s="260"/>
      <c r="P438" s="260"/>
      <c r="Q438" s="260"/>
      <c r="R438" s="260"/>
      <c r="S438" s="260"/>
      <c r="T438" s="261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62" t="s">
        <v>192</v>
      </c>
      <c r="AU438" s="262" t="s">
        <v>85</v>
      </c>
      <c r="AV438" s="15" t="s">
        <v>175</v>
      </c>
      <c r="AW438" s="15" t="s">
        <v>37</v>
      </c>
      <c r="AX438" s="15" t="s">
        <v>83</v>
      </c>
      <c r="AY438" s="262" t="s">
        <v>143</v>
      </c>
    </row>
    <row r="439" s="2" customFormat="1" ht="36.73043" customHeight="1">
      <c r="A439" s="40"/>
      <c r="B439" s="41"/>
      <c r="C439" s="206" t="s">
        <v>761</v>
      </c>
      <c r="D439" s="206" t="s">
        <v>146</v>
      </c>
      <c r="E439" s="207" t="s">
        <v>762</v>
      </c>
      <c r="F439" s="208" t="s">
        <v>763</v>
      </c>
      <c r="G439" s="209" t="s">
        <v>370</v>
      </c>
      <c r="H439" s="210">
        <v>2</v>
      </c>
      <c r="I439" s="211"/>
      <c r="J439" s="212">
        <f>ROUND(I439*H439,2)</f>
        <v>0</v>
      </c>
      <c r="K439" s="208" t="s">
        <v>19</v>
      </c>
      <c r="L439" s="46"/>
      <c r="M439" s="213" t="s">
        <v>19</v>
      </c>
      <c r="N439" s="214" t="s">
        <v>46</v>
      </c>
      <c r="O439" s="86"/>
      <c r="P439" s="215">
        <f>O439*H439</f>
        <v>0</v>
      </c>
      <c r="Q439" s="215">
        <v>0</v>
      </c>
      <c r="R439" s="215">
        <f>Q439*H439</f>
        <v>0</v>
      </c>
      <c r="S439" s="215">
        <v>0</v>
      </c>
      <c r="T439" s="216">
        <f>S439*H439</f>
        <v>0</v>
      </c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R439" s="217" t="s">
        <v>150</v>
      </c>
      <c r="AT439" s="217" t="s">
        <v>146</v>
      </c>
      <c r="AU439" s="217" t="s">
        <v>85</v>
      </c>
      <c r="AY439" s="19" t="s">
        <v>143</v>
      </c>
      <c r="BE439" s="218">
        <f>IF(N439="základní",J439,0)</f>
        <v>0</v>
      </c>
      <c r="BF439" s="218">
        <f>IF(N439="snížená",J439,0)</f>
        <v>0</v>
      </c>
      <c r="BG439" s="218">
        <f>IF(N439="zákl. přenesená",J439,0)</f>
        <v>0</v>
      </c>
      <c r="BH439" s="218">
        <f>IF(N439="sníž. přenesená",J439,0)</f>
        <v>0</v>
      </c>
      <c r="BI439" s="218">
        <f>IF(N439="nulová",J439,0)</f>
        <v>0</v>
      </c>
      <c r="BJ439" s="19" t="s">
        <v>83</v>
      </c>
      <c r="BK439" s="218">
        <f>ROUND(I439*H439,2)</f>
        <v>0</v>
      </c>
      <c r="BL439" s="19" t="s">
        <v>150</v>
      </c>
      <c r="BM439" s="217" t="s">
        <v>764</v>
      </c>
    </row>
    <row r="440" s="2" customFormat="1">
      <c r="A440" s="40"/>
      <c r="B440" s="41"/>
      <c r="C440" s="42"/>
      <c r="D440" s="219" t="s">
        <v>152</v>
      </c>
      <c r="E440" s="42"/>
      <c r="F440" s="220" t="s">
        <v>763</v>
      </c>
      <c r="G440" s="42"/>
      <c r="H440" s="42"/>
      <c r="I440" s="221"/>
      <c r="J440" s="42"/>
      <c r="K440" s="42"/>
      <c r="L440" s="46"/>
      <c r="M440" s="222"/>
      <c r="N440" s="223"/>
      <c r="O440" s="86"/>
      <c r="P440" s="86"/>
      <c r="Q440" s="86"/>
      <c r="R440" s="86"/>
      <c r="S440" s="86"/>
      <c r="T440" s="87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T440" s="19" t="s">
        <v>152</v>
      </c>
      <c r="AU440" s="19" t="s">
        <v>85</v>
      </c>
    </row>
    <row r="441" s="13" customFormat="1">
      <c r="A441" s="13"/>
      <c r="B441" s="231"/>
      <c r="C441" s="232"/>
      <c r="D441" s="219" t="s">
        <v>192</v>
      </c>
      <c r="E441" s="233" t="s">
        <v>19</v>
      </c>
      <c r="F441" s="234" t="s">
        <v>683</v>
      </c>
      <c r="G441" s="232"/>
      <c r="H441" s="233" t="s">
        <v>19</v>
      </c>
      <c r="I441" s="235"/>
      <c r="J441" s="232"/>
      <c r="K441" s="232"/>
      <c r="L441" s="236"/>
      <c r="M441" s="237"/>
      <c r="N441" s="238"/>
      <c r="O441" s="238"/>
      <c r="P441" s="238"/>
      <c r="Q441" s="238"/>
      <c r="R441" s="238"/>
      <c r="S441" s="238"/>
      <c r="T441" s="239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0" t="s">
        <v>192</v>
      </c>
      <c r="AU441" s="240" t="s">
        <v>85</v>
      </c>
      <c r="AV441" s="13" t="s">
        <v>83</v>
      </c>
      <c r="AW441" s="13" t="s">
        <v>37</v>
      </c>
      <c r="AX441" s="13" t="s">
        <v>75</v>
      </c>
      <c r="AY441" s="240" t="s">
        <v>143</v>
      </c>
    </row>
    <row r="442" s="13" customFormat="1">
      <c r="A442" s="13"/>
      <c r="B442" s="231"/>
      <c r="C442" s="232"/>
      <c r="D442" s="219" t="s">
        <v>192</v>
      </c>
      <c r="E442" s="233" t="s">
        <v>19</v>
      </c>
      <c r="F442" s="234" t="s">
        <v>715</v>
      </c>
      <c r="G442" s="232"/>
      <c r="H442" s="233" t="s">
        <v>19</v>
      </c>
      <c r="I442" s="235"/>
      <c r="J442" s="232"/>
      <c r="K442" s="232"/>
      <c r="L442" s="236"/>
      <c r="M442" s="237"/>
      <c r="N442" s="238"/>
      <c r="O442" s="238"/>
      <c r="P442" s="238"/>
      <c r="Q442" s="238"/>
      <c r="R442" s="238"/>
      <c r="S442" s="238"/>
      <c r="T442" s="239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0" t="s">
        <v>192</v>
      </c>
      <c r="AU442" s="240" t="s">
        <v>85</v>
      </c>
      <c r="AV442" s="13" t="s">
        <v>83</v>
      </c>
      <c r="AW442" s="13" t="s">
        <v>37</v>
      </c>
      <c r="AX442" s="13" t="s">
        <v>75</v>
      </c>
      <c r="AY442" s="240" t="s">
        <v>143</v>
      </c>
    </row>
    <row r="443" s="14" customFormat="1">
      <c r="A443" s="14"/>
      <c r="B443" s="241"/>
      <c r="C443" s="242"/>
      <c r="D443" s="219" t="s">
        <v>192</v>
      </c>
      <c r="E443" s="243" t="s">
        <v>19</v>
      </c>
      <c r="F443" s="244" t="s">
        <v>765</v>
      </c>
      <c r="G443" s="242"/>
      <c r="H443" s="245">
        <v>2</v>
      </c>
      <c r="I443" s="246"/>
      <c r="J443" s="242"/>
      <c r="K443" s="242"/>
      <c r="L443" s="247"/>
      <c r="M443" s="248"/>
      <c r="N443" s="249"/>
      <c r="O443" s="249"/>
      <c r="P443" s="249"/>
      <c r="Q443" s="249"/>
      <c r="R443" s="249"/>
      <c r="S443" s="249"/>
      <c r="T443" s="250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1" t="s">
        <v>192</v>
      </c>
      <c r="AU443" s="251" t="s">
        <v>85</v>
      </c>
      <c r="AV443" s="14" t="s">
        <v>85</v>
      </c>
      <c r="AW443" s="14" t="s">
        <v>37</v>
      </c>
      <c r="AX443" s="14" t="s">
        <v>75</v>
      </c>
      <c r="AY443" s="251" t="s">
        <v>143</v>
      </c>
    </row>
    <row r="444" s="15" customFormat="1">
      <c r="A444" s="15"/>
      <c r="B444" s="252"/>
      <c r="C444" s="253"/>
      <c r="D444" s="219" t="s">
        <v>192</v>
      </c>
      <c r="E444" s="254" t="s">
        <v>19</v>
      </c>
      <c r="F444" s="255" t="s">
        <v>203</v>
      </c>
      <c r="G444" s="253"/>
      <c r="H444" s="256">
        <v>2</v>
      </c>
      <c r="I444" s="257"/>
      <c r="J444" s="253"/>
      <c r="K444" s="253"/>
      <c r="L444" s="258"/>
      <c r="M444" s="259"/>
      <c r="N444" s="260"/>
      <c r="O444" s="260"/>
      <c r="P444" s="260"/>
      <c r="Q444" s="260"/>
      <c r="R444" s="260"/>
      <c r="S444" s="260"/>
      <c r="T444" s="261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T444" s="262" t="s">
        <v>192</v>
      </c>
      <c r="AU444" s="262" t="s">
        <v>85</v>
      </c>
      <c r="AV444" s="15" t="s">
        <v>175</v>
      </c>
      <c r="AW444" s="15" t="s">
        <v>37</v>
      </c>
      <c r="AX444" s="15" t="s">
        <v>83</v>
      </c>
      <c r="AY444" s="262" t="s">
        <v>143</v>
      </c>
    </row>
    <row r="445" s="2" customFormat="1" ht="23.68696" customHeight="1">
      <c r="A445" s="40"/>
      <c r="B445" s="41"/>
      <c r="C445" s="206" t="s">
        <v>766</v>
      </c>
      <c r="D445" s="206" t="s">
        <v>146</v>
      </c>
      <c r="E445" s="207" t="s">
        <v>767</v>
      </c>
      <c r="F445" s="208" t="s">
        <v>768</v>
      </c>
      <c r="G445" s="209" t="s">
        <v>370</v>
      </c>
      <c r="H445" s="210">
        <v>4</v>
      </c>
      <c r="I445" s="211"/>
      <c r="J445" s="212">
        <f>ROUND(I445*H445,2)</f>
        <v>0</v>
      </c>
      <c r="K445" s="208" t="s">
        <v>19</v>
      </c>
      <c r="L445" s="46"/>
      <c r="M445" s="213" t="s">
        <v>19</v>
      </c>
      <c r="N445" s="214" t="s">
        <v>46</v>
      </c>
      <c r="O445" s="86"/>
      <c r="P445" s="215">
        <f>O445*H445</f>
        <v>0</v>
      </c>
      <c r="Q445" s="215">
        <v>0</v>
      </c>
      <c r="R445" s="215">
        <f>Q445*H445</f>
        <v>0</v>
      </c>
      <c r="S445" s="215">
        <v>0</v>
      </c>
      <c r="T445" s="216">
        <f>S445*H445</f>
        <v>0</v>
      </c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R445" s="217" t="s">
        <v>150</v>
      </c>
      <c r="AT445" s="217" t="s">
        <v>146</v>
      </c>
      <c r="AU445" s="217" t="s">
        <v>85</v>
      </c>
      <c r="AY445" s="19" t="s">
        <v>143</v>
      </c>
      <c r="BE445" s="218">
        <f>IF(N445="základní",J445,0)</f>
        <v>0</v>
      </c>
      <c r="BF445" s="218">
        <f>IF(N445="snížená",J445,0)</f>
        <v>0</v>
      </c>
      <c r="BG445" s="218">
        <f>IF(N445="zákl. přenesená",J445,0)</f>
        <v>0</v>
      </c>
      <c r="BH445" s="218">
        <f>IF(N445="sníž. přenesená",J445,0)</f>
        <v>0</v>
      </c>
      <c r="BI445" s="218">
        <f>IF(N445="nulová",J445,0)</f>
        <v>0</v>
      </c>
      <c r="BJ445" s="19" t="s">
        <v>83</v>
      </c>
      <c r="BK445" s="218">
        <f>ROUND(I445*H445,2)</f>
        <v>0</v>
      </c>
      <c r="BL445" s="19" t="s">
        <v>150</v>
      </c>
      <c r="BM445" s="217" t="s">
        <v>769</v>
      </c>
    </row>
    <row r="446" s="2" customFormat="1">
      <c r="A446" s="40"/>
      <c r="B446" s="41"/>
      <c r="C446" s="42"/>
      <c r="D446" s="219" t="s">
        <v>152</v>
      </c>
      <c r="E446" s="42"/>
      <c r="F446" s="220" t="s">
        <v>768</v>
      </c>
      <c r="G446" s="42"/>
      <c r="H446" s="42"/>
      <c r="I446" s="221"/>
      <c r="J446" s="42"/>
      <c r="K446" s="42"/>
      <c r="L446" s="46"/>
      <c r="M446" s="222"/>
      <c r="N446" s="223"/>
      <c r="O446" s="86"/>
      <c r="P446" s="86"/>
      <c r="Q446" s="86"/>
      <c r="R446" s="86"/>
      <c r="S446" s="86"/>
      <c r="T446" s="87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T446" s="19" t="s">
        <v>152</v>
      </c>
      <c r="AU446" s="19" t="s">
        <v>85</v>
      </c>
    </row>
    <row r="447" s="13" customFormat="1">
      <c r="A447" s="13"/>
      <c r="B447" s="231"/>
      <c r="C447" s="232"/>
      <c r="D447" s="219" t="s">
        <v>192</v>
      </c>
      <c r="E447" s="233" t="s">
        <v>19</v>
      </c>
      <c r="F447" s="234" t="s">
        <v>683</v>
      </c>
      <c r="G447" s="232"/>
      <c r="H447" s="233" t="s">
        <v>19</v>
      </c>
      <c r="I447" s="235"/>
      <c r="J447" s="232"/>
      <c r="K447" s="232"/>
      <c r="L447" s="236"/>
      <c r="M447" s="237"/>
      <c r="N447" s="238"/>
      <c r="O447" s="238"/>
      <c r="P447" s="238"/>
      <c r="Q447" s="238"/>
      <c r="R447" s="238"/>
      <c r="S447" s="238"/>
      <c r="T447" s="239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0" t="s">
        <v>192</v>
      </c>
      <c r="AU447" s="240" t="s">
        <v>85</v>
      </c>
      <c r="AV447" s="13" t="s">
        <v>83</v>
      </c>
      <c r="AW447" s="13" t="s">
        <v>37</v>
      </c>
      <c r="AX447" s="13" t="s">
        <v>75</v>
      </c>
      <c r="AY447" s="240" t="s">
        <v>143</v>
      </c>
    </row>
    <row r="448" s="13" customFormat="1">
      <c r="A448" s="13"/>
      <c r="B448" s="231"/>
      <c r="C448" s="232"/>
      <c r="D448" s="219" t="s">
        <v>192</v>
      </c>
      <c r="E448" s="233" t="s">
        <v>19</v>
      </c>
      <c r="F448" s="234" t="s">
        <v>684</v>
      </c>
      <c r="G448" s="232"/>
      <c r="H448" s="233" t="s">
        <v>19</v>
      </c>
      <c r="I448" s="235"/>
      <c r="J448" s="232"/>
      <c r="K448" s="232"/>
      <c r="L448" s="236"/>
      <c r="M448" s="237"/>
      <c r="N448" s="238"/>
      <c r="O448" s="238"/>
      <c r="P448" s="238"/>
      <c r="Q448" s="238"/>
      <c r="R448" s="238"/>
      <c r="S448" s="238"/>
      <c r="T448" s="239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0" t="s">
        <v>192</v>
      </c>
      <c r="AU448" s="240" t="s">
        <v>85</v>
      </c>
      <c r="AV448" s="13" t="s">
        <v>83</v>
      </c>
      <c r="AW448" s="13" t="s">
        <v>37</v>
      </c>
      <c r="AX448" s="13" t="s">
        <v>75</v>
      </c>
      <c r="AY448" s="240" t="s">
        <v>143</v>
      </c>
    </row>
    <row r="449" s="14" customFormat="1">
      <c r="A449" s="14"/>
      <c r="B449" s="241"/>
      <c r="C449" s="242"/>
      <c r="D449" s="219" t="s">
        <v>192</v>
      </c>
      <c r="E449" s="243" t="s">
        <v>19</v>
      </c>
      <c r="F449" s="244" t="s">
        <v>756</v>
      </c>
      <c r="G449" s="242"/>
      <c r="H449" s="245">
        <v>4</v>
      </c>
      <c r="I449" s="246"/>
      <c r="J449" s="242"/>
      <c r="K449" s="242"/>
      <c r="L449" s="247"/>
      <c r="M449" s="248"/>
      <c r="N449" s="249"/>
      <c r="O449" s="249"/>
      <c r="P449" s="249"/>
      <c r="Q449" s="249"/>
      <c r="R449" s="249"/>
      <c r="S449" s="249"/>
      <c r="T449" s="250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51" t="s">
        <v>192</v>
      </c>
      <c r="AU449" s="251" t="s">
        <v>85</v>
      </c>
      <c r="AV449" s="14" t="s">
        <v>85</v>
      </c>
      <c r="AW449" s="14" t="s">
        <v>37</v>
      </c>
      <c r="AX449" s="14" t="s">
        <v>75</v>
      </c>
      <c r="AY449" s="251" t="s">
        <v>143</v>
      </c>
    </row>
    <row r="450" s="15" customFormat="1">
      <c r="A450" s="15"/>
      <c r="B450" s="252"/>
      <c r="C450" s="253"/>
      <c r="D450" s="219" t="s">
        <v>192</v>
      </c>
      <c r="E450" s="254" t="s">
        <v>19</v>
      </c>
      <c r="F450" s="255" t="s">
        <v>203</v>
      </c>
      <c r="G450" s="253"/>
      <c r="H450" s="256">
        <v>4</v>
      </c>
      <c r="I450" s="257"/>
      <c r="J450" s="253"/>
      <c r="K450" s="253"/>
      <c r="L450" s="258"/>
      <c r="M450" s="259"/>
      <c r="N450" s="260"/>
      <c r="O450" s="260"/>
      <c r="P450" s="260"/>
      <c r="Q450" s="260"/>
      <c r="R450" s="260"/>
      <c r="S450" s="260"/>
      <c r="T450" s="261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T450" s="262" t="s">
        <v>192</v>
      </c>
      <c r="AU450" s="262" t="s">
        <v>85</v>
      </c>
      <c r="AV450" s="15" t="s">
        <v>175</v>
      </c>
      <c r="AW450" s="15" t="s">
        <v>37</v>
      </c>
      <c r="AX450" s="15" t="s">
        <v>83</v>
      </c>
      <c r="AY450" s="262" t="s">
        <v>143</v>
      </c>
    </row>
    <row r="451" s="2" customFormat="1" ht="23.68696" customHeight="1">
      <c r="A451" s="40"/>
      <c r="B451" s="41"/>
      <c r="C451" s="206" t="s">
        <v>770</v>
      </c>
      <c r="D451" s="206" t="s">
        <v>146</v>
      </c>
      <c r="E451" s="207" t="s">
        <v>771</v>
      </c>
      <c r="F451" s="208" t="s">
        <v>772</v>
      </c>
      <c r="G451" s="209" t="s">
        <v>370</v>
      </c>
      <c r="H451" s="210">
        <v>10</v>
      </c>
      <c r="I451" s="211"/>
      <c r="J451" s="212">
        <f>ROUND(I451*H451,2)</f>
        <v>0</v>
      </c>
      <c r="K451" s="208" t="s">
        <v>19</v>
      </c>
      <c r="L451" s="46"/>
      <c r="M451" s="213" t="s">
        <v>19</v>
      </c>
      <c r="N451" s="214" t="s">
        <v>46</v>
      </c>
      <c r="O451" s="86"/>
      <c r="P451" s="215">
        <f>O451*H451</f>
        <v>0</v>
      </c>
      <c r="Q451" s="215">
        <v>0</v>
      </c>
      <c r="R451" s="215">
        <f>Q451*H451</f>
        <v>0</v>
      </c>
      <c r="S451" s="215">
        <v>0</v>
      </c>
      <c r="T451" s="216">
        <f>S451*H451</f>
        <v>0</v>
      </c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R451" s="217" t="s">
        <v>150</v>
      </c>
      <c r="AT451" s="217" t="s">
        <v>146</v>
      </c>
      <c r="AU451" s="217" t="s">
        <v>85</v>
      </c>
      <c r="AY451" s="19" t="s">
        <v>143</v>
      </c>
      <c r="BE451" s="218">
        <f>IF(N451="základní",J451,0)</f>
        <v>0</v>
      </c>
      <c r="BF451" s="218">
        <f>IF(N451="snížená",J451,0)</f>
        <v>0</v>
      </c>
      <c r="BG451" s="218">
        <f>IF(N451="zákl. přenesená",J451,0)</f>
        <v>0</v>
      </c>
      <c r="BH451" s="218">
        <f>IF(N451="sníž. přenesená",J451,0)</f>
        <v>0</v>
      </c>
      <c r="BI451" s="218">
        <f>IF(N451="nulová",J451,0)</f>
        <v>0</v>
      </c>
      <c r="BJ451" s="19" t="s">
        <v>83</v>
      </c>
      <c r="BK451" s="218">
        <f>ROUND(I451*H451,2)</f>
        <v>0</v>
      </c>
      <c r="BL451" s="19" t="s">
        <v>150</v>
      </c>
      <c r="BM451" s="217" t="s">
        <v>773</v>
      </c>
    </row>
    <row r="452" s="2" customFormat="1">
      <c r="A452" s="40"/>
      <c r="B452" s="41"/>
      <c r="C452" s="42"/>
      <c r="D452" s="219" t="s">
        <v>152</v>
      </c>
      <c r="E452" s="42"/>
      <c r="F452" s="220" t="s">
        <v>772</v>
      </c>
      <c r="G452" s="42"/>
      <c r="H452" s="42"/>
      <c r="I452" s="221"/>
      <c r="J452" s="42"/>
      <c r="K452" s="42"/>
      <c r="L452" s="46"/>
      <c r="M452" s="222"/>
      <c r="N452" s="223"/>
      <c r="O452" s="86"/>
      <c r="P452" s="86"/>
      <c r="Q452" s="86"/>
      <c r="R452" s="86"/>
      <c r="S452" s="86"/>
      <c r="T452" s="87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T452" s="19" t="s">
        <v>152</v>
      </c>
      <c r="AU452" s="19" t="s">
        <v>85</v>
      </c>
    </row>
    <row r="453" s="13" customFormat="1">
      <c r="A453" s="13"/>
      <c r="B453" s="231"/>
      <c r="C453" s="232"/>
      <c r="D453" s="219" t="s">
        <v>192</v>
      </c>
      <c r="E453" s="233" t="s">
        <v>19</v>
      </c>
      <c r="F453" s="234" t="s">
        <v>683</v>
      </c>
      <c r="G453" s="232"/>
      <c r="H453" s="233" t="s">
        <v>19</v>
      </c>
      <c r="I453" s="235"/>
      <c r="J453" s="232"/>
      <c r="K453" s="232"/>
      <c r="L453" s="236"/>
      <c r="M453" s="237"/>
      <c r="N453" s="238"/>
      <c r="O453" s="238"/>
      <c r="P453" s="238"/>
      <c r="Q453" s="238"/>
      <c r="R453" s="238"/>
      <c r="S453" s="238"/>
      <c r="T453" s="239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0" t="s">
        <v>192</v>
      </c>
      <c r="AU453" s="240" t="s">
        <v>85</v>
      </c>
      <c r="AV453" s="13" t="s">
        <v>83</v>
      </c>
      <c r="AW453" s="13" t="s">
        <v>37</v>
      </c>
      <c r="AX453" s="13" t="s">
        <v>75</v>
      </c>
      <c r="AY453" s="240" t="s">
        <v>143</v>
      </c>
    </row>
    <row r="454" s="13" customFormat="1">
      <c r="A454" s="13"/>
      <c r="B454" s="231"/>
      <c r="C454" s="232"/>
      <c r="D454" s="219" t="s">
        <v>192</v>
      </c>
      <c r="E454" s="233" t="s">
        <v>19</v>
      </c>
      <c r="F454" s="234" t="s">
        <v>774</v>
      </c>
      <c r="G454" s="232"/>
      <c r="H454" s="233" t="s">
        <v>19</v>
      </c>
      <c r="I454" s="235"/>
      <c r="J454" s="232"/>
      <c r="K454" s="232"/>
      <c r="L454" s="236"/>
      <c r="M454" s="237"/>
      <c r="N454" s="238"/>
      <c r="O454" s="238"/>
      <c r="P454" s="238"/>
      <c r="Q454" s="238"/>
      <c r="R454" s="238"/>
      <c r="S454" s="238"/>
      <c r="T454" s="239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0" t="s">
        <v>192</v>
      </c>
      <c r="AU454" s="240" t="s">
        <v>85</v>
      </c>
      <c r="AV454" s="13" t="s">
        <v>83</v>
      </c>
      <c r="AW454" s="13" t="s">
        <v>37</v>
      </c>
      <c r="AX454" s="13" t="s">
        <v>75</v>
      </c>
      <c r="AY454" s="240" t="s">
        <v>143</v>
      </c>
    </row>
    <row r="455" s="14" customFormat="1">
      <c r="A455" s="14"/>
      <c r="B455" s="241"/>
      <c r="C455" s="242"/>
      <c r="D455" s="219" t="s">
        <v>192</v>
      </c>
      <c r="E455" s="243" t="s">
        <v>19</v>
      </c>
      <c r="F455" s="244" t="s">
        <v>544</v>
      </c>
      <c r="G455" s="242"/>
      <c r="H455" s="245">
        <v>10</v>
      </c>
      <c r="I455" s="246"/>
      <c r="J455" s="242"/>
      <c r="K455" s="242"/>
      <c r="L455" s="247"/>
      <c r="M455" s="248"/>
      <c r="N455" s="249"/>
      <c r="O455" s="249"/>
      <c r="P455" s="249"/>
      <c r="Q455" s="249"/>
      <c r="R455" s="249"/>
      <c r="S455" s="249"/>
      <c r="T455" s="250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51" t="s">
        <v>192</v>
      </c>
      <c r="AU455" s="251" t="s">
        <v>85</v>
      </c>
      <c r="AV455" s="14" t="s">
        <v>85</v>
      </c>
      <c r="AW455" s="14" t="s">
        <v>37</v>
      </c>
      <c r="AX455" s="14" t="s">
        <v>75</v>
      </c>
      <c r="AY455" s="251" t="s">
        <v>143</v>
      </c>
    </row>
    <row r="456" s="15" customFormat="1">
      <c r="A456" s="15"/>
      <c r="B456" s="252"/>
      <c r="C456" s="253"/>
      <c r="D456" s="219" t="s">
        <v>192</v>
      </c>
      <c r="E456" s="254" t="s">
        <v>19</v>
      </c>
      <c r="F456" s="255" t="s">
        <v>203</v>
      </c>
      <c r="G456" s="253"/>
      <c r="H456" s="256">
        <v>10</v>
      </c>
      <c r="I456" s="257"/>
      <c r="J456" s="253"/>
      <c r="K456" s="253"/>
      <c r="L456" s="258"/>
      <c r="M456" s="259"/>
      <c r="N456" s="260"/>
      <c r="O456" s="260"/>
      <c r="P456" s="260"/>
      <c r="Q456" s="260"/>
      <c r="R456" s="260"/>
      <c r="S456" s="260"/>
      <c r="T456" s="261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T456" s="262" t="s">
        <v>192</v>
      </c>
      <c r="AU456" s="262" t="s">
        <v>85</v>
      </c>
      <c r="AV456" s="15" t="s">
        <v>175</v>
      </c>
      <c r="AW456" s="15" t="s">
        <v>37</v>
      </c>
      <c r="AX456" s="15" t="s">
        <v>83</v>
      </c>
      <c r="AY456" s="262" t="s">
        <v>143</v>
      </c>
    </row>
    <row r="457" s="2" customFormat="1" ht="23.68696" customHeight="1">
      <c r="A457" s="40"/>
      <c r="B457" s="41"/>
      <c r="C457" s="206" t="s">
        <v>775</v>
      </c>
      <c r="D457" s="206" t="s">
        <v>146</v>
      </c>
      <c r="E457" s="207" t="s">
        <v>776</v>
      </c>
      <c r="F457" s="208" t="s">
        <v>777</v>
      </c>
      <c r="G457" s="209" t="s">
        <v>370</v>
      </c>
      <c r="H457" s="210">
        <v>2</v>
      </c>
      <c r="I457" s="211"/>
      <c r="J457" s="212">
        <f>ROUND(I457*H457,2)</f>
        <v>0</v>
      </c>
      <c r="K457" s="208" t="s">
        <v>19</v>
      </c>
      <c r="L457" s="46"/>
      <c r="M457" s="213" t="s">
        <v>19</v>
      </c>
      <c r="N457" s="214" t="s">
        <v>46</v>
      </c>
      <c r="O457" s="86"/>
      <c r="P457" s="215">
        <f>O457*H457</f>
        <v>0</v>
      </c>
      <c r="Q457" s="215">
        <v>0</v>
      </c>
      <c r="R457" s="215">
        <f>Q457*H457</f>
        <v>0</v>
      </c>
      <c r="S457" s="215">
        <v>0</v>
      </c>
      <c r="T457" s="216">
        <f>S457*H457</f>
        <v>0</v>
      </c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R457" s="217" t="s">
        <v>150</v>
      </c>
      <c r="AT457" s="217" t="s">
        <v>146</v>
      </c>
      <c r="AU457" s="217" t="s">
        <v>85</v>
      </c>
      <c r="AY457" s="19" t="s">
        <v>143</v>
      </c>
      <c r="BE457" s="218">
        <f>IF(N457="základní",J457,0)</f>
        <v>0</v>
      </c>
      <c r="BF457" s="218">
        <f>IF(N457="snížená",J457,0)</f>
        <v>0</v>
      </c>
      <c r="BG457" s="218">
        <f>IF(N457="zákl. přenesená",J457,0)</f>
        <v>0</v>
      </c>
      <c r="BH457" s="218">
        <f>IF(N457="sníž. přenesená",J457,0)</f>
        <v>0</v>
      </c>
      <c r="BI457" s="218">
        <f>IF(N457="nulová",J457,0)</f>
        <v>0</v>
      </c>
      <c r="BJ457" s="19" t="s">
        <v>83</v>
      </c>
      <c r="BK457" s="218">
        <f>ROUND(I457*H457,2)</f>
        <v>0</v>
      </c>
      <c r="BL457" s="19" t="s">
        <v>150</v>
      </c>
      <c r="BM457" s="217" t="s">
        <v>778</v>
      </c>
    </row>
    <row r="458" s="2" customFormat="1">
      <c r="A458" s="40"/>
      <c r="B458" s="41"/>
      <c r="C458" s="42"/>
      <c r="D458" s="219" t="s">
        <v>152</v>
      </c>
      <c r="E458" s="42"/>
      <c r="F458" s="220" t="s">
        <v>777</v>
      </c>
      <c r="G458" s="42"/>
      <c r="H458" s="42"/>
      <c r="I458" s="221"/>
      <c r="J458" s="42"/>
      <c r="K458" s="42"/>
      <c r="L458" s="46"/>
      <c r="M458" s="222"/>
      <c r="N458" s="223"/>
      <c r="O458" s="86"/>
      <c r="P458" s="86"/>
      <c r="Q458" s="86"/>
      <c r="R458" s="86"/>
      <c r="S458" s="86"/>
      <c r="T458" s="87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T458" s="19" t="s">
        <v>152</v>
      </c>
      <c r="AU458" s="19" t="s">
        <v>85</v>
      </c>
    </row>
    <row r="459" s="13" customFormat="1">
      <c r="A459" s="13"/>
      <c r="B459" s="231"/>
      <c r="C459" s="232"/>
      <c r="D459" s="219" t="s">
        <v>192</v>
      </c>
      <c r="E459" s="233" t="s">
        <v>19</v>
      </c>
      <c r="F459" s="234" t="s">
        <v>683</v>
      </c>
      <c r="G459" s="232"/>
      <c r="H459" s="233" t="s">
        <v>19</v>
      </c>
      <c r="I459" s="235"/>
      <c r="J459" s="232"/>
      <c r="K459" s="232"/>
      <c r="L459" s="236"/>
      <c r="M459" s="237"/>
      <c r="N459" s="238"/>
      <c r="O459" s="238"/>
      <c r="P459" s="238"/>
      <c r="Q459" s="238"/>
      <c r="R459" s="238"/>
      <c r="S459" s="238"/>
      <c r="T459" s="239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0" t="s">
        <v>192</v>
      </c>
      <c r="AU459" s="240" t="s">
        <v>85</v>
      </c>
      <c r="AV459" s="13" t="s">
        <v>83</v>
      </c>
      <c r="AW459" s="13" t="s">
        <v>37</v>
      </c>
      <c r="AX459" s="13" t="s">
        <v>75</v>
      </c>
      <c r="AY459" s="240" t="s">
        <v>143</v>
      </c>
    </row>
    <row r="460" s="13" customFormat="1">
      <c r="A460" s="13"/>
      <c r="B460" s="231"/>
      <c r="C460" s="232"/>
      <c r="D460" s="219" t="s">
        <v>192</v>
      </c>
      <c r="E460" s="233" t="s">
        <v>19</v>
      </c>
      <c r="F460" s="234" t="s">
        <v>715</v>
      </c>
      <c r="G460" s="232"/>
      <c r="H460" s="233" t="s">
        <v>19</v>
      </c>
      <c r="I460" s="235"/>
      <c r="J460" s="232"/>
      <c r="K460" s="232"/>
      <c r="L460" s="236"/>
      <c r="M460" s="237"/>
      <c r="N460" s="238"/>
      <c r="O460" s="238"/>
      <c r="P460" s="238"/>
      <c r="Q460" s="238"/>
      <c r="R460" s="238"/>
      <c r="S460" s="238"/>
      <c r="T460" s="239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0" t="s">
        <v>192</v>
      </c>
      <c r="AU460" s="240" t="s">
        <v>85</v>
      </c>
      <c r="AV460" s="13" t="s">
        <v>83</v>
      </c>
      <c r="AW460" s="13" t="s">
        <v>37</v>
      </c>
      <c r="AX460" s="13" t="s">
        <v>75</v>
      </c>
      <c r="AY460" s="240" t="s">
        <v>143</v>
      </c>
    </row>
    <row r="461" s="14" customFormat="1">
      <c r="A461" s="14"/>
      <c r="B461" s="241"/>
      <c r="C461" s="242"/>
      <c r="D461" s="219" t="s">
        <v>192</v>
      </c>
      <c r="E461" s="243" t="s">
        <v>19</v>
      </c>
      <c r="F461" s="244" t="s">
        <v>765</v>
      </c>
      <c r="G461" s="242"/>
      <c r="H461" s="245">
        <v>2</v>
      </c>
      <c r="I461" s="246"/>
      <c r="J461" s="242"/>
      <c r="K461" s="242"/>
      <c r="L461" s="247"/>
      <c r="M461" s="248"/>
      <c r="N461" s="249"/>
      <c r="O461" s="249"/>
      <c r="P461" s="249"/>
      <c r="Q461" s="249"/>
      <c r="R461" s="249"/>
      <c r="S461" s="249"/>
      <c r="T461" s="250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51" t="s">
        <v>192</v>
      </c>
      <c r="AU461" s="251" t="s">
        <v>85</v>
      </c>
      <c r="AV461" s="14" t="s">
        <v>85</v>
      </c>
      <c r="AW461" s="14" t="s">
        <v>37</v>
      </c>
      <c r="AX461" s="14" t="s">
        <v>75</v>
      </c>
      <c r="AY461" s="251" t="s">
        <v>143</v>
      </c>
    </row>
    <row r="462" s="15" customFormat="1">
      <c r="A462" s="15"/>
      <c r="B462" s="252"/>
      <c r="C462" s="253"/>
      <c r="D462" s="219" t="s">
        <v>192</v>
      </c>
      <c r="E462" s="254" t="s">
        <v>19</v>
      </c>
      <c r="F462" s="255" t="s">
        <v>203</v>
      </c>
      <c r="G462" s="253"/>
      <c r="H462" s="256">
        <v>2</v>
      </c>
      <c r="I462" s="257"/>
      <c r="J462" s="253"/>
      <c r="K462" s="253"/>
      <c r="L462" s="258"/>
      <c r="M462" s="259"/>
      <c r="N462" s="260"/>
      <c r="O462" s="260"/>
      <c r="P462" s="260"/>
      <c r="Q462" s="260"/>
      <c r="R462" s="260"/>
      <c r="S462" s="260"/>
      <c r="T462" s="261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T462" s="262" t="s">
        <v>192</v>
      </c>
      <c r="AU462" s="262" t="s">
        <v>85</v>
      </c>
      <c r="AV462" s="15" t="s">
        <v>175</v>
      </c>
      <c r="AW462" s="15" t="s">
        <v>37</v>
      </c>
      <c r="AX462" s="15" t="s">
        <v>83</v>
      </c>
      <c r="AY462" s="262" t="s">
        <v>143</v>
      </c>
    </row>
    <row r="463" s="12" customFormat="1" ht="22.8" customHeight="1">
      <c r="A463" s="12"/>
      <c r="B463" s="190"/>
      <c r="C463" s="191"/>
      <c r="D463" s="192" t="s">
        <v>74</v>
      </c>
      <c r="E463" s="204" t="s">
        <v>144</v>
      </c>
      <c r="F463" s="204" t="s">
        <v>145</v>
      </c>
      <c r="G463" s="191"/>
      <c r="H463" s="191"/>
      <c r="I463" s="194"/>
      <c r="J463" s="205">
        <f>BK463</f>
        <v>0</v>
      </c>
      <c r="K463" s="191"/>
      <c r="L463" s="196"/>
      <c r="M463" s="197"/>
      <c r="N463" s="198"/>
      <c r="O463" s="198"/>
      <c r="P463" s="199">
        <f>SUM(P464:P1372)</f>
        <v>0</v>
      </c>
      <c r="Q463" s="198"/>
      <c r="R463" s="199">
        <f>SUM(R464:R1372)</f>
        <v>0</v>
      </c>
      <c r="S463" s="198"/>
      <c r="T463" s="200">
        <f>SUM(T464:T1372)</f>
        <v>0</v>
      </c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R463" s="201" t="s">
        <v>142</v>
      </c>
      <c r="AT463" s="202" t="s">
        <v>74</v>
      </c>
      <c r="AU463" s="202" t="s">
        <v>83</v>
      </c>
      <c r="AY463" s="201" t="s">
        <v>143</v>
      </c>
      <c r="BK463" s="203">
        <f>SUM(BK464:BK1372)</f>
        <v>0</v>
      </c>
    </row>
    <row r="464" s="2" customFormat="1" ht="15.02609" customHeight="1">
      <c r="A464" s="40"/>
      <c r="B464" s="41"/>
      <c r="C464" s="206" t="s">
        <v>779</v>
      </c>
      <c r="D464" s="206" t="s">
        <v>146</v>
      </c>
      <c r="E464" s="207" t="s">
        <v>780</v>
      </c>
      <c r="F464" s="208" t="s">
        <v>781</v>
      </c>
      <c r="G464" s="209" t="s">
        <v>370</v>
      </c>
      <c r="H464" s="210">
        <v>4</v>
      </c>
      <c r="I464" s="211"/>
      <c r="J464" s="212">
        <f>ROUND(I464*H464,2)</f>
        <v>0</v>
      </c>
      <c r="K464" s="208" t="s">
        <v>19</v>
      </c>
      <c r="L464" s="46"/>
      <c r="M464" s="213" t="s">
        <v>19</v>
      </c>
      <c r="N464" s="214" t="s">
        <v>46</v>
      </c>
      <c r="O464" s="86"/>
      <c r="P464" s="215">
        <f>O464*H464</f>
        <v>0</v>
      </c>
      <c r="Q464" s="215">
        <v>0</v>
      </c>
      <c r="R464" s="215">
        <f>Q464*H464</f>
        <v>0</v>
      </c>
      <c r="S464" s="215">
        <v>0</v>
      </c>
      <c r="T464" s="216">
        <f>S464*H464</f>
        <v>0</v>
      </c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R464" s="217" t="s">
        <v>150</v>
      </c>
      <c r="AT464" s="217" t="s">
        <v>146</v>
      </c>
      <c r="AU464" s="217" t="s">
        <v>85</v>
      </c>
      <c r="AY464" s="19" t="s">
        <v>143</v>
      </c>
      <c r="BE464" s="218">
        <f>IF(N464="základní",J464,0)</f>
        <v>0</v>
      </c>
      <c r="BF464" s="218">
        <f>IF(N464="snížená",J464,0)</f>
        <v>0</v>
      </c>
      <c r="BG464" s="218">
        <f>IF(N464="zákl. přenesená",J464,0)</f>
        <v>0</v>
      </c>
      <c r="BH464" s="218">
        <f>IF(N464="sníž. přenesená",J464,0)</f>
        <v>0</v>
      </c>
      <c r="BI464" s="218">
        <f>IF(N464="nulová",J464,0)</f>
        <v>0</v>
      </c>
      <c r="BJ464" s="19" t="s">
        <v>83</v>
      </c>
      <c r="BK464" s="218">
        <f>ROUND(I464*H464,2)</f>
        <v>0</v>
      </c>
      <c r="BL464" s="19" t="s">
        <v>150</v>
      </c>
      <c r="BM464" s="217" t="s">
        <v>782</v>
      </c>
    </row>
    <row r="465" s="2" customFormat="1">
      <c r="A465" s="40"/>
      <c r="B465" s="41"/>
      <c r="C465" s="42"/>
      <c r="D465" s="219" t="s">
        <v>152</v>
      </c>
      <c r="E465" s="42"/>
      <c r="F465" s="220" t="s">
        <v>781</v>
      </c>
      <c r="G465" s="42"/>
      <c r="H465" s="42"/>
      <c r="I465" s="221"/>
      <c r="J465" s="42"/>
      <c r="K465" s="42"/>
      <c r="L465" s="46"/>
      <c r="M465" s="222"/>
      <c r="N465" s="223"/>
      <c r="O465" s="86"/>
      <c r="P465" s="86"/>
      <c r="Q465" s="86"/>
      <c r="R465" s="86"/>
      <c r="S465" s="86"/>
      <c r="T465" s="87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T465" s="19" t="s">
        <v>152</v>
      </c>
      <c r="AU465" s="19" t="s">
        <v>85</v>
      </c>
    </row>
    <row r="466" s="13" customFormat="1">
      <c r="A466" s="13"/>
      <c r="B466" s="231"/>
      <c r="C466" s="232"/>
      <c r="D466" s="219" t="s">
        <v>192</v>
      </c>
      <c r="E466" s="233" t="s">
        <v>19</v>
      </c>
      <c r="F466" s="234" t="s">
        <v>783</v>
      </c>
      <c r="G466" s="232"/>
      <c r="H466" s="233" t="s">
        <v>19</v>
      </c>
      <c r="I466" s="235"/>
      <c r="J466" s="232"/>
      <c r="K466" s="232"/>
      <c r="L466" s="236"/>
      <c r="M466" s="237"/>
      <c r="N466" s="238"/>
      <c r="O466" s="238"/>
      <c r="P466" s="238"/>
      <c r="Q466" s="238"/>
      <c r="R466" s="238"/>
      <c r="S466" s="238"/>
      <c r="T466" s="239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0" t="s">
        <v>192</v>
      </c>
      <c r="AU466" s="240" t="s">
        <v>85</v>
      </c>
      <c r="AV466" s="13" t="s">
        <v>83</v>
      </c>
      <c r="AW466" s="13" t="s">
        <v>37</v>
      </c>
      <c r="AX466" s="13" t="s">
        <v>75</v>
      </c>
      <c r="AY466" s="240" t="s">
        <v>143</v>
      </c>
    </row>
    <row r="467" s="13" customFormat="1">
      <c r="A467" s="13"/>
      <c r="B467" s="231"/>
      <c r="C467" s="232"/>
      <c r="D467" s="219" t="s">
        <v>192</v>
      </c>
      <c r="E467" s="233" t="s">
        <v>19</v>
      </c>
      <c r="F467" s="234" t="s">
        <v>784</v>
      </c>
      <c r="G467" s="232"/>
      <c r="H467" s="233" t="s">
        <v>19</v>
      </c>
      <c r="I467" s="235"/>
      <c r="J467" s="232"/>
      <c r="K467" s="232"/>
      <c r="L467" s="236"/>
      <c r="M467" s="237"/>
      <c r="N467" s="238"/>
      <c r="O467" s="238"/>
      <c r="P467" s="238"/>
      <c r="Q467" s="238"/>
      <c r="R467" s="238"/>
      <c r="S467" s="238"/>
      <c r="T467" s="239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40" t="s">
        <v>192</v>
      </c>
      <c r="AU467" s="240" t="s">
        <v>85</v>
      </c>
      <c r="AV467" s="13" t="s">
        <v>83</v>
      </c>
      <c r="AW467" s="13" t="s">
        <v>37</v>
      </c>
      <c r="AX467" s="13" t="s">
        <v>75</v>
      </c>
      <c r="AY467" s="240" t="s">
        <v>143</v>
      </c>
    </row>
    <row r="468" s="14" customFormat="1">
      <c r="A468" s="14"/>
      <c r="B468" s="241"/>
      <c r="C468" s="242"/>
      <c r="D468" s="219" t="s">
        <v>192</v>
      </c>
      <c r="E468" s="243" t="s">
        <v>19</v>
      </c>
      <c r="F468" s="244" t="s">
        <v>785</v>
      </c>
      <c r="G468" s="242"/>
      <c r="H468" s="245">
        <v>4</v>
      </c>
      <c r="I468" s="246"/>
      <c r="J468" s="242"/>
      <c r="K468" s="242"/>
      <c r="L468" s="247"/>
      <c r="M468" s="248"/>
      <c r="N468" s="249"/>
      <c r="O468" s="249"/>
      <c r="P468" s="249"/>
      <c r="Q468" s="249"/>
      <c r="R468" s="249"/>
      <c r="S468" s="249"/>
      <c r="T468" s="250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51" t="s">
        <v>192</v>
      </c>
      <c r="AU468" s="251" t="s">
        <v>85</v>
      </c>
      <c r="AV468" s="14" t="s">
        <v>85</v>
      </c>
      <c r="AW468" s="14" t="s">
        <v>37</v>
      </c>
      <c r="AX468" s="14" t="s">
        <v>75</v>
      </c>
      <c r="AY468" s="251" t="s">
        <v>143</v>
      </c>
    </row>
    <row r="469" s="15" customFormat="1">
      <c r="A469" s="15"/>
      <c r="B469" s="252"/>
      <c r="C469" s="253"/>
      <c r="D469" s="219" t="s">
        <v>192</v>
      </c>
      <c r="E469" s="254" t="s">
        <v>19</v>
      </c>
      <c r="F469" s="255" t="s">
        <v>203</v>
      </c>
      <c r="G469" s="253"/>
      <c r="H469" s="256">
        <v>4</v>
      </c>
      <c r="I469" s="257"/>
      <c r="J469" s="253"/>
      <c r="K469" s="253"/>
      <c r="L469" s="258"/>
      <c r="M469" s="259"/>
      <c r="N469" s="260"/>
      <c r="O469" s="260"/>
      <c r="P469" s="260"/>
      <c r="Q469" s="260"/>
      <c r="R469" s="260"/>
      <c r="S469" s="260"/>
      <c r="T469" s="261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T469" s="262" t="s">
        <v>192</v>
      </c>
      <c r="AU469" s="262" t="s">
        <v>85</v>
      </c>
      <c r="AV469" s="15" t="s">
        <v>175</v>
      </c>
      <c r="AW469" s="15" t="s">
        <v>37</v>
      </c>
      <c r="AX469" s="15" t="s">
        <v>83</v>
      </c>
      <c r="AY469" s="262" t="s">
        <v>143</v>
      </c>
    </row>
    <row r="470" s="2" customFormat="1" ht="15.02609" customHeight="1">
      <c r="A470" s="40"/>
      <c r="B470" s="41"/>
      <c r="C470" s="206" t="s">
        <v>786</v>
      </c>
      <c r="D470" s="206" t="s">
        <v>146</v>
      </c>
      <c r="E470" s="207" t="s">
        <v>787</v>
      </c>
      <c r="F470" s="208" t="s">
        <v>788</v>
      </c>
      <c r="G470" s="209" t="s">
        <v>370</v>
      </c>
      <c r="H470" s="210">
        <v>4</v>
      </c>
      <c r="I470" s="211"/>
      <c r="J470" s="212">
        <f>ROUND(I470*H470,2)</f>
        <v>0</v>
      </c>
      <c r="K470" s="208" t="s">
        <v>19</v>
      </c>
      <c r="L470" s="46"/>
      <c r="M470" s="213" t="s">
        <v>19</v>
      </c>
      <c r="N470" s="214" t="s">
        <v>46</v>
      </c>
      <c r="O470" s="86"/>
      <c r="P470" s="215">
        <f>O470*H470</f>
        <v>0</v>
      </c>
      <c r="Q470" s="215">
        <v>0</v>
      </c>
      <c r="R470" s="215">
        <f>Q470*H470</f>
        <v>0</v>
      </c>
      <c r="S470" s="215">
        <v>0</v>
      </c>
      <c r="T470" s="216">
        <f>S470*H470</f>
        <v>0</v>
      </c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R470" s="217" t="s">
        <v>150</v>
      </c>
      <c r="AT470" s="217" t="s">
        <v>146</v>
      </c>
      <c r="AU470" s="217" t="s">
        <v>85</v>
      </c>
      <c r="AY470" s="19" t="s">
        <v>143</v>
      </c>
      <c r="BE470" s="218">
        <f>IF(N470="základní",J470,0)</f>
        <v>0</v>
      </c>
      <c r="BF470" s="218">
        <f>IF(N470="snížená",J470,0)</f>
        <v>0</v>
      </c>
      <c r="BG470" s="218">
        <f>IF(N470="zákl. přenesená",J470,0)</f>
        <v>0</v>
      </c>
      <c r="BH470" s="218">
        <f>IF(N470="sníž. přenesená",J470,0)</f>
        <v>0</v>
      </c>
      <c r="BI470" s="218">
        <f>IF(N470="nulová",J470,0)</f>
        <v>0</v>
      </c>
      <c r="BJ470" s="19" t="s">
        <v>83</v>
      </c>
      <c r="BK470" s="218">
        <f>ROUND(I470*H470,2)</f>
        <v>0</v>
      </c>
      <c r="BL470" s="19" t="s">
        <v>150</v>
      </c>
      <c r="BM470" s="217" t="s">
        <v>789</v>
      </c>
    </row>
    <row r="471" s="2" customFormat="1">
      <c r="A471" s="40"/>
      <c r="B471" s="41"/>
      <c r="C471" s="42"/>
      <c r="D471" s="219" t="s">
        <v>152</v>
      </c>
      <c r="E471" s="42"/>
      <c r="F471" s="220" t="s">
        <v>788</v>
      </c>
      <c r="G471" s="42"/>
      <c r="H471" s="42"/>
      <c r="I471" s="221"/>
      <c r="J471" s="42"/>
      <c r="K471" s="42"/>
      <c r="L471" s="46"/>
      <c r="M471" s="222"/>
      <c r="N471" s="223"/>
      <c r="O471" s="86"/>
      <c r="P471" s="86"/>
      <c r="Q471" s="86"/>
      <c r="R471" s="86"/>
      <c r="S471" s="86"/>
      <c r="T471" s="87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T471" s="19" t="s">
        <v>152</v>
      </c>
      <c r="AU471" s="19" t="s">
        <v>85</v>
      </c>
    </row>
    <row r="472" s="13" customFormat="1">
      <c r="A472" s="13"/>
      <c r="B472" s="231"/>
      <c r="C472" s="232"/>
      <c r="D472" s="219" t="s">
        <v>192</v>
      </c>
      <c r="E472" s="233" t="s">
        <v>19</v>
      </c>
      <c r="F472" s="234" t="s">
        <v>783</v>
      </c>
      <c r="G472" s="232"/>
      <c r="H472" s="233" t="s">
        <v>19</v>
      </c>
      <c r="I472" s="235"/>
      <c r="J472" s="232"/>
      <c r="K472" s="232"/>
      <c r="L472" s="236"/>
      <c r="M472" s="237"/>
      <c r="N472" s="238"/>
      <c r="O472" s="238"/>
      <c r="P472" s="238"/>
      <c r="Q472" s="238"/>
      <c r="R472" s="238"/>
      <c r="S472" s="238"/>
      <c r="T472" s="239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0" t="s">
        <v>192</v>
      </c>
      <c r="AU472" s="240" t="s">
        <v>85</v>
      </c>
      <c r="AV472" s="13" t="s">
        <v>83</v>
      </c>
      <c r="AW472" s="13" t="s">
        <v>37</v>
      </c>
      <c r="AX472" s="13" t="s">
        <v>75</v>
      </c>
      <c r="AY472" s="240" t="s">
        <v>143</v>
      </c>
    </row>
    <row r="473" s="13" customFormat="1">
      <c r="A473" s="13"/>
      <c r="B473" s="231"/>
      <c r="C473" s="232"/>
      <c r="D473" s="219" t="s">
        <v>192</v>
      </c>
      <c r="E473" s="233" t="s">
        <v>19</v>
      </c>
      <c r="F473" s="234" t="s">
        <v>790</v>
      </c>
      <c r="G473" s="232"/>
      <c r="H473" s="233" t="s">
        <v>19</v>
      </c>
      <c r="I473" s="235"/>
      <c r="J473" s="232"/>
      <c r="K473" s="232"/>
      <c r="L473" s="236"/>
      <c r="M473" s="237"/>
      <c r="N473" s="238"/>
      <c r="O473" s="238"/>
      <c r="P473" s="238"/>
      <c r="Q473" s="238"/>
      <c r="R473" s="238"/>
      <c r="S473" s="238"/>
      <c r="T473" s="239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0" t="s">
        <v>192</v>
      </c>
      <c r="AU473" s="240" t="s">
        <v>85</v>
      </c>
      <c r="AV473" s="13" t="s">
        <v>83</v>
      </c>
      <c r="AW473" s="13" t="s">
        <v>37</v>
      </c>
      <c r="AX473" s="13" t="s">
        <v>75</v>
      </c>
      <c r="AY473" s="240" t="s">
        <v>143</v>
      </c>
    </row>
    <row r="474" s="14" customFormat="1">
      <c r="A474" s="14"/>
      <c r="B474" s="241"/>
      <c r="C474" s="242"/>
      <c r="D474" s="219" t="s">
        <v>192</v>
      </c>
      <c r="E474" s="243" t="s">
        <v>19</v>
      </c>
      <c r="F474" s="244" t="s">
        <v>175</v>
      </c>
      <c r="G474" s="242"/>
      <c r="H474" s="245">
        <v>4</v>
      </c>
      <c r="I474" s="246"/>
      <c r="J474" s="242"/>
      <c r="K474" s="242"/>
      <c r="L474" s="247"/>
      <c r="M474" s="248"/>
      <c r="N474" s="249"/>
      <c r="O474" s="249"/>
      <c r="P474" s="249"/>
      <c r="Q474" s="249"/>
      <c r="R474" s="249"/>
      <c r="S474" s="249"/>
      <c r="T474" s="250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51" t="s">
        <v>192</v>
      </c>
      <c r="AU474" s="251" t="s">
        <v>85</v>
      </c>
      <c r="AV474" s="14" t="s">
        <v>85</v>
      </c>
      <c r="AW474" s="14" t="s">
        <v>37</v>
      </c>
      <c r="AX474" s="14" t="s">
        <v>75</v>
      </c>
      <c r="AY474" s="251" t="s">
        <v>143</v>
      </c>
    </row>
    <row r="475" s="15" customFormat="1">
      <c r="A475" s="15"/>
      <c r="B475" s="252"/>
      <c r="C475" s="253"/>
      <c r="D475" s="219" t="s">
        <v>192</v>
      </c>
      <c r="E475" s="254" t="s">
        <v>19</v>
      </c>
      <c r="F475" s="255" t="s">
        <v>203</v>
      </c>
      <c r="G475" s="253"/>
      <c r="H475" s="256">
        <v>4</v>
      </c>
      <c r="I475" s="257"/>
      <c r="J475" s="253"/>
      <c r="K475" s="253"/>
      <c r="L475" s="258"/>
      <c r="M475" s="259"/>
      <c r="N475" s="260"/>
      <c r="O475" s="260"/>
      <c r="P475" s="260"/>
      <c r="Q475" s="260"/>
      <c r="R475" s="260"/>
      <c r="S475" s="260"/>
      <c r="T475" s="261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62" t="s">
        <v>192</v>
      </c>
      <c r="AU475" s="262" t="s">
        <v>85</v>
      </c>
      <c r="AV475" s="15" t="s">
        <v>175</v>
      </c>
      <c r="AW475" s="15" t="s">
        <v>37</v>
      </c>
      <c r="AX475" s="15" t="s">
        <v>83</v>
      </c>
      <c r="AY475" s="262" t="s">
        <v>143</v>
      </c>
    </row>
    <row r="476" s="2" customFormat="1" ht="21.28696" customHeight="1">
      <c r="A476" s="40"/>
      <c r="B476" s="41"/>
      <c r="C476" s="206" t="s">
        <v>791</v>
      </c>
      <c r="D476" s="206" t="s">
        <v>146</v>
      </c>
      <c r="E476" s="207" t="s">
        <v>792</v>
      </c>
      <c r="F476" s="208" t="s">
        <v>793</v>
      </c>
      <c r="G476" s="209" t="s">
        <v>216</v>
      </c>
      <c r="H476" s="210">
        <v>43</v>
      </c>
      <c r="I476" s="211"/>
      <c r="J476" s="212">
        <f>ROUND(I476*H476,2)</f>
        <v>0</v>
      </c>
      <c r="K476" s="208" t="s">
        <v>19</v>
      </c>
      <c r="L476" s="46"/>
      <c r="M476" s="213" t="s">
        <v>19</v>
      </c>
      <c r="N476" s="214" t="s">
        <v>46</v>
      </c>
      <c r="O476" s="86"/>
      <c r="P476" s="215">
        <f>O476*H476</f>
        <v>0</v>
      </c>
      <c r="Q476" s="215">
        <v>0</v>
      </c>
      <c r="R476" s="215">
        <f>Q476*H476</f>
        <v>0</v>
      </c>
      <c r="S476" s="215">
        <v>0</v>
      </c>
      <c r="T476" s="216">
        <f>S476*H476</f>
        <v>0</v>
      </c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R476" s="217" t="s">
        <v>150</v>
      </c>
      <c r="AT476" s="217" t="s">
        <v>146</v>
      </c>
      <c r="AU476" s="217" t="s">
        <v>85</v>
      </c>
      <c r="AY476" s="19" t="s">
        <v>143</v>
      </c>
      <c r="BE476" s="218">
        <f>IF(N476="základní",J476,0)</f>
        <v>0</v>
      </c>
      <c r="BF476" s="218">
        <f>IF(N476="snížená",J476,0)</f>
        <v>0</v>
      </c>
      <c r="BG476" s="218">
        <f>IF(N476="zákl. přenesená",J476,0)</f>
        <v>0</v>
      </c>
      <c r="BH476" s="218">
        <f>IF(N476="sníž. přenesená",J476,0)</f>
        <v>0</v>
      </c>
      <c r="BI476" s="218">
        <f>IF(N476="nulová",J476,0)</f>
        <v>0</v>
      </c>
      <c r="BJ476" s="19" t="s">
        <v>83</v>
      </c>
      <c r="BK476" s="218">
        <f>ROUND(I476*H476,2)</f>
        <v>0</v>
      </c>
      <c r="BL476" s="19" t="s">
        <v>150</v>
      </c>
      <c r="BM476" s="217" t="s">
        <v>794</v>
      </c>
    </row>
    <row r="477" s="2" customFormat="1">
      <c r="A477" s="40"/>
      <c r="B477" s="41"/>
      <c r="C477" s="42"/>
      <c r="D477" s="219" t="s">
        <v>152</v>
      </c>
      <c r="E477" s="42"/>
      <c r="F477" s="220" t="s">
        <v>793</v>
      </c>
      <c r="G477" s="42"/>
      <c r="H477" s="42"/>
      <c r="I477" s="221"/>
      <c r="J477" s="42"/>
      <c r="K477" s="42"/>
      <c r="L477" s="46"/>
      <c r="M477" s="222"/>
      <c r="N477" s="223"/>
      <c r="O477" s="86"/>
      <c r="P477" s="86"/>
      <c r="Q477" s="86"/>
      <c r="R477" s="86"/>
      <c r="S477" s="86"/>
      <c r="T477" s="87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T477" s="19" t="s">
        <v>152</v>
      </c>
      <c r="AU477" s="19" t="s">
        <v>85</v>
      </c>
    </row>
    <row r="478" s="13" customFormat="1">
      <c r="A478" s="13"/>
      <c r="B478" s="231"/>
      <c r="C478" s="232"/>
      <c r="D478" s="219" t="s">
        <v>192</v>
      </c>
      <c r="E478" s="233" t="s">
        <v>19</v>
      </c>
      <c r="F478" s="234" t="s">
        <v>674</v>
      </c>
      <c r="G478" s="232"/>
      <c r="H478" s="233" t="s">
        <v>19</v>
      </c>
      <c r="I478" s="235"/>
      <c r="J478" s="232"/>
      <c r="K478" s="232"/>
      <c r="L478" s="236"/>
      <c r="M478" s="237"/>
      <c r="N478" s="238"/>
      <c r="O478" s="238"/>
      <c r="P478" s="238"/>
      <c r="Q478" s="238"/>
      <c r="R478" s="238"/>
      <c r="S478" s="238"/>
      <c r="T478" s="239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0" t="s">
        <v>192</v>
      </c>
      <c r="AU478" s="240" t="s">
        <v>85</v>
      </c>
      <c r="AV478" s="13" t="s">
        <v>83</v>
      </c>
      <c r="AW478" s="13" t="s">
        <v>37</v>
      </c>
      <c r="AX478" s="13" t="s">
        <v>75</v>
      </c>
      <c r="AY478" s="240" t="s">
        <v>143</v>
      </c>
    </row>
    <row r="479" s="13" customFormat="1">
      <c r="A479" s="13"/>
      <c r="B479" s="231"/>
      <c r="C479" s="232"/>
      <c r="D479" s="219" t="s">
        <v>192</v>
      </c>
      <c r="E479" s="233" t="s">
        <v>19</v>
      </c>
      <c r="F479" s="234" t="s">
        <v>795</v>
      </c>
      <c r="G479" s="232"/>
      <c r="H479" s="233" t="s">
        <v>19</v>
      </c>
      <c r="I479" s="235"/>
      <c r="J479" s="232"/>
      <c r="K479" s="232"/>
      <c r="L479" s="236"/>
      <c r="M479" s="237"/>
      <c r="N479" s="238"/>
      <c r="O479" s="238"/>
      <c r="P479" s="238"/>
      <c r="Q479" s="238"/>
      <c r="R479" s="238"/>
      <c r="S479" s="238"/>
      <c r="T479" s="239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0" t="s">
        <v>192</v>
      </c>
      <c r="AU479" s="240" t="s">
        <v>85</v>
      </c>
      <c r="AV479" s="13" t="s">
        <v>83</v>
      </c>
      <c r="AW479" s="13" t="s">
        <v>37</v>
      </c>
      <c r="AX479" s="13" t="s">
        <v>75</v>
      </c>
      <c r="AY479" s="240" t="s">
        <v>143</v>
      </c>
    </row>
    <row r="480" s="14" customFormat="1">
      <c r="A480" s="14"/>
      <c r="B480" s="241"/>
      <c r="C480" s="242"/>
      <c r="D480" s="219" t="s">
        <v>192</v>
      </c>
      <c r="E480" s="243" t="s">
        <v>19</v>
      </c>
      <c r="F480" s="244" t="s">
        <v>796</v>
      </c>
      <c r="G480" s="242"/>
      <c r="H480" s="245">
        <v>30</v>
      </c>
      <c r="I480" s="246"/>
      <c r="J480" s="242"/>
      <c r="K480" s="242"/>
      <c r="L480" s="247"/>
      <c r="M480" s="248"/>
      <c r="N480" s="249"/>
      <c r="O480" s="249"/>
      <c r="P480" s="249"/>
      <c r="Q480" s="249"/>
      <c r="R480" s="249"/>
      <c r="S480" s="249"/>
      <c r="T480" s="250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51" t="s">
        <v>192</v>
      </c>
      <c r="AU480" s="251" t="s">
        <v>85</v>
      </c>
      <c r="AV480" s="14" t="s">
        <v>85</v>
      </c>
      <c r="AW480" s="14" t="s">
        <v>37</v>
      </c>
      <c r="AX480" s="14" t="s">
        <v>75</v>
      </c>
      <c r="AY480" s="251" t="s">
        <v>143</v>
      </c>
    </row>
    <row r="481" s="13" customFormat="1">
      <c r="A481" s="13"/>
      <c r="B481" s="231"/>
      <c r="C481" s="232"/>
      <c r="D481" s="219" t="s">
        <v>192</v>
      </c>
      <c r="E481" s="233" t="s">
        <v>19</v>
      </c>
      <c r="F481" s="234" t="s">
        <v>797</v>
      </c>
      <c r="G481" s="232"/>
      <c r="H481" s="233" t="s">
        <v>19</v>
      </c>
      <c r="I481" s="235"/>
      <c r="J481" s="232"/>
      <c r="K481" s="232"/>
      <c r="L481" s="236"/>
      <c r="M481" s="237"/>
      <c r="N481" s="238"/>
      <c r="O481" s="238"/>
      <c r="P481" s="238"/>
      <c r="Q481" s="238"/>
      <c r="R481" s="238"/>
      <c r="S481" s="238"/>
      <c r="T481" s="239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0" t="s">
        <v>192</v>
      </c>
      <c r="AU481" s="240" t="s">
        <v>85</v>
      </c>
      <c r="AV481" s="13" t="s">
        <v>83</v>
      </c>
      <c r="AW481" s="13" t="s">
        <v>37</v>
      </c>
      <c r="AX481" s="13" t="s">
        <v>75</v>
      </c>
      <c r="AY481" s="240" t="s">
        <v>143</v>
      </c>
    </row>
    <row r="482" s="14" customFormat="1">
      <c r="A482" s="14"/>
      <c r="B482" s="241"/>
      <c r="C482" s="242"/>
      <c r="D482" s="219" t="s">
        <v>192</v>
      </c>
      <c r="E482" s="243" t="s">
        <v>19</v>
      </c>
      <c r="F482" s="244" t="s">
        <v>756</v>
      </c>
      <c r="G482" s="242"/>
      <c r="H482" s="245">
        <v>4</v>
      </c>
      <c r="I482" s="246"/>
      <c r="J482" s="242"/>
      <c r="K482" s="242"/>
      <c r="L482" s="247"/>
      <c r="M482" s="248"/>
      <c r="N482" s="249"/>
      <c r="O482" s="249"/>
      <c r="P482" s="249"/>
      <c r="Q482" s="249"/>
      <c r="R482" s="249"/>
      <c r="S482" s="249"/>
      <c r="T482" s="250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51" t="s">
        <v>192</v>
      </c>
      <c r="AU482" s="251" t="s">
        <v>85</v>
      </c>
      <c r="AV482" s="14" t="s">
        <v>85</v>
      </c>
      <c r="AW482" s="14" t="s">
        <v>37</v>
      </c>
      <c r="AX482" s="14" t="s">
        <v>75</v>
      </c>
      <c r="AY482" s="251" t="s">
        <v>143</v>
      </c>
    </row>
    <row r="483" s="13" customFormat="1">
      <c r="A483" s="13"/>
      <c r="B483" s="231"/>
      <c r="C483" s="232"/>
      <c r="D483" s="219" t="s">
        <v>192</v>
      </c>
      <c r="E483" s="233" t="s">
        <v>19</v>
      </c>
      <c r="F483" s="234" t="s">
        <v>798</v>
      </c>
      <c r="G483" s="232"/>
      <c r="H483" s="233" t="s">
        <v>19</v>
      </c>
      <c r="I483" s="235"/>
      <c r="J483" s="232"/>
      <c r="K483" s="232"/>
      <c r="L483" s="236"/>
      <c r="M483" s="237"/>
      <c r="N483" s="238"/>
      <c r="O483" s="238"/>
      <c r="P483" s="238"/>
      <c r="Q483" s="238"/>
      <c r="R483" s="238"/>
      <c r="S483" s="238"/>
      <c r="T483" s="239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0" t="s">
        <v>192</v>
      </c>
      <c r="AU483" s="240" t="s">
        <v>85</v>
      </c>
      <c r="AV483" s="13" t="s">
        <v>83</v>
      </c>
      <c r="AW483" s="13" t="s">
        <v>37</v>
      </c>
      <c r="AX483" s="13" t="s">
        <v>75</v>
      </c>
      <c r="AY483" s="240" t="s">
        <v>143</v>
      </c>
    </row>
    <row r="484" s="14" customFormat="1">
      <c r="A484" s="14"/>
      <c r="B484" s="241"/>
      <c r="C484" s="242"/>
      <c r="D484" s="219" t="s">
        <v>192</v>
      </c>
      <c r="E484" s="243" t="s">
        <v>19</v>
      </c>
      <c r="F484" s="244" t="s">
        <v>83</v>
      </c>
      <c r="G484" s="242"/>
      <c r="H484" s="245">
        <v>1</v>
      </c>
      <c r="I484" s="246"/>
      <c r="J484" s="242"/>
      <c r="K484" s="242"/>
      <c r="L484" s="247"/>
      <c r="M484" s="248"/>
      <c r="N484" s="249"/>
      <c r="O484" s="249"/>
      <c r="P484" s="249"/>
      <c r="Q484" s="249"/>
      <c r="R484" s="249"/>
      <c r="S484" s="249"/>
      <c r="T484" s="250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51" t="s">
        <v>192</v>
      </c>
      <c r="AU484" s="251" t="s">
        <v>85</v>
      </c>
      <c r="AV484" s="14" t="s">
        <v>85</v>
      </c>
      <c r="AW484" s="14" t="s">
        <v>37</v>
      </c>
      <c r="AX484" s="14" t="s">
        <v>75</v>
      </c>
      <c r="AY484" s="251" t="s">
        <v>143</v>
      </c>
    </row>
    <row r="485" s="13" customFormat="1">
      <c r="A485" s="13"/>
      <c r="B485" s="231"/>
      <c r="C485" s="232"/>
      <c r="D485" s="219" t="s">
        <v>192</v>
      </c>
      <c r="E485" s="233" t="s">
        <v>19</v>
      </c>
      <c r="F485" s="234" t="s">
        <v>799</v>
      </c>
      <c r="G485" s="232"/>
      <c r="H485" s="233" t="s">
        <v>19</v>
      </c>
      <c r="I485" s="235"/>
      <c r="J485" s="232"/>
      <c r="K485" s="232"/>
      <c r="L485" s="236"/>
      <c r="M485" s="237"/>
      <c r="N485" s="238"/>
      <c r="O485" s="238"/>
      <c r="P485" s="238"/>
      <c r="Q485" s="238"/>
      <c r="R485" s="238"/>
      <c r="S485" s="238"/>
      <c r="T485" s="239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0" t="s">
        <v>192</v>
      </c>
      <c r="AU485" s="240" t="s">
        <v>85</v>
      </c>
      <c r="AV485" s="13" t="s">
        <v>83</v>
      </c>
      <c r="AW485" s="13" t="s">
        <v>37</v>
      </c>
      <c r="AX485" s="13" t="s">
        <v>75</v>
      </c>
      <c r="AY485" s="240" t="s">
        <v>143</v>
      </c>
    </row>
    <row r="486" s="14" customFormat="1">
      <c r="A486" s="14"/>
      <c r="B486" s="241"/>
      <c r="C486" s="242"/>
      <c r="D486" s="219" t="s">
        <v>192</v>
      </c>
      <c r="E486" s="243" t="s">
        <v>19</v>
      </c>
      <c r="F486" s="244" t="s">
        <v>241</v>
      </c>
      <c r="G486" s="242"/>
      <c r="H486" s="245">
        <v>8</v>
      </c>
      <c r="I486" s="246"/>
      <c r="J486" s="242"/>
      <c r="K486" s="242"/>
      <c r="L486" s="247"/>
      <c r="M486" s="248"/>
      <c r="N486" s="249"/>
      <c r="O486" s="249"/>
      <c r="P486" s="249"/>
      <c r="Q486" s="249"/>
      <c r="R486" s="249"/>
      <c r="S486" s="249"/>
      <c r="T486" s="250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51" t="s">
        <v>192</v>
      </c>
      <c r="AU486" s="251" t="s">
        <v>85</v>
      </c>
      <c r="AV486" s="14" t="s">
        <v>85</v>
      </c>
      <c r="AW486" s="14" t="s">
        <v>37</v>
      </c>
      <c r="AX486" s="14" t="s">
        <v>75</v>
      </c>
      <c r="AY486" s="251" t="s">
        <v>143</v>
      </c>
    </row>
    <row r="487" s="15" customFormat="1">
      <c r="A487" s="15"/>
      <c r="B487" s="252"/>
      <c r="C487" s="253"/>
      <c r="D487" s="219" t="s">
        <v>192</v>
      </c>
      <c r="E487" s="254" t="s">
        <v>19</v>
      </c>
      <c r="F487" s="255" t="s">
        <v>203</v>
      </c>
      <c r="G487" s="253"/>
      <c r="H487" s="256">
        <v>43</v>
      </c>
      <c r="I487" s="257"/>
      <c r="J487" s="253"/>
      <c r="K487" s="253"/>
      <c r="L487" s="258"/>
      <c r="M487" s="259"/>
      <c r="N487" s="260"/>
      <c r="O487" s="260"/>
      <c r="P487" s="260"/>
      <c r="Q487" s="260"/>
      <c r="R487" s="260"/>
      <c r="S487" s="260"/>
      <c r="T487" s="261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T487" s="262" t="s">
        <v>192</v>
      </c>
      <c r="AU487" s="262" t="s">
        <v>85</v>
      </c>
      <c r="AV487" s="15" t="s">
        <v>175</v>
      </c>
      <c r="AW487" s="15" t="s">
        <v>37</v>
      </c>
      <c r="AX487" s="15" t="s">
        <v>83</v>
      </c>
      <c r="AY487" s="262" t="s">
        <v>143</v>
      </c>
    </row>
    <row r="488" s="2" customFormat="1" ht="23.68696" customHeight="1">
      <c r="A488" s="40"/>
      <c r="B488" s="41"/>
      <c r="C488" s="206" t="s">
        <v>800</v>
      </c>
      <c r="D488" s="206" t="s">
        <v>146</v>
      </c>
      <c r="E488" s="207" t="s">
        <v>801</v>
      </c>
      <c r="F488" s="208" t="s">
        <v>802</v>
      </c>
      <c r="G488" s="209" t="s">
        <v>370</v>
      </c>
      <c r="H488" s="210">
        <v>73</v>
      </c>
      <c r="I488" s="211"/>
      <c r="J488" s="212">
        <f>ROUND(I488*H488,2)</f>
        <v>0</v>
      </c>
      <c r="K488" s="208" t="s">
        <v>19</v>
      </c>
      <c r="L488" s="46"/>
      <c r="M488" s="213" t="s">
        <v>19</v>
      </c>
      <c r="N488" s="214" t="s">
        <v>46</v>
      </c>
      <c r="O488" s="86"/>
      <c r="P488" s="215">
        <f>O488*H488</f>
        <v>0</v>
      </c>
      <c r="Q488" s="215">
        <v>0</v>
      </c>
      <c r="R488" s="215">
        <f>Q488*H488</f>
        <v>0</v>
      </c>
      <c r="S488" s="215">
        <v>0</v>
      </c>
      <c r="T488" s="216">
        <f>S488*H488</f>
        <v>0</v>
      </c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R488" s="217" t="s">
        <v>150</v>
      </c>
      <c r="AT488" s="217" t="s">
        <v>146</v>
      </c>
      <c r="AU488" s="217" t="s">
        <v>85</v>
      </c>
      <c r="AY488" s="19" t="s">
        <v>143</v>
      </c>
      <c r="BE488" s="218">
        <f>IF(N488="základní",J488,0)</f>
        <v>0</v>
      </c>
      <c r="BF488" s="218">
        <f>IF(N488="snížená",J488,0)</f>
        <v>0</v>
      </c>
      <c r="BG488" s="218">
        <f>IF(N488="zákl. přenesená",J488,0)</f>
        <v>0</v>
      </c>
      <c r="BH488" s="218">
        <f>IF(N488="sníž. přenesená",J488,0)</f>
        <v>0</v>
      </c>
      <c r="BI488" s="218">
        <f>IF(N488="nulová",J488,0)</f>
        <v>0</v>
      </c>
      <c r="BJ488" s="19" t="s">
        <v>83</v>
      </c>
      <c r="BK488" s="218">
        <f>ROUND(I488*H488,2)</f>
        <v>0</v>
      </c>
      <c r="BL488" s="19" t="s">
        <v>150</v>
      </c>
      <c r="BM488" s="217" t="s">
        <v>803</v>
      </c>
    </row>
    <row r="489" s="2" customFormat="1">
      <c r="A489" s="40"/>
      <c r="B489" s="41"/>
      <c r="C489" s="42"/>
      <c r="D489" s="219" t="s">
        <v>152</v>
      </c>
      <c r="E489" s="42"/>
      <c r="F489" s="220" t="s">
        <v>802</v>
      </c>
      <c r="G489" s="42"/>
      <c r="H489" s="42"/>
      <c r="I489" s="221"/>
      <c r="J489" s="42"/>
      <c r="K489" s="42"/>
      <c r="L489" s="46"/>
      <c r="M489" s="222"/>
      <c r="N489" s="223"/>
      <c r="O489" s="86"/>
      <c r="P489" s="86"/>
      <c r="Q489" s="86"/>
      <c r="R489" s="86"/>
      <c r="S489" s="86"/>
      <c r="T489" s="87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T489" s="19" t="s">
        <v>152</v>
      </c>
      <c r="AU489" s="19" t="s">
        <v>85</v>
      </c>
    </row>
    <row r="490" s="13" customFormat="1">
      <c r="A490" s="13"/>
      <c r="B490" s="231"/>
      <c r="C490" s="232"/>
      <c r="D490" s="219" t="s">
        <v>192</v>
      </c>
      <c r="E490" s="233" t="s">
        <v>19</v>
      </c>
      <c r="F490" s="234" t="s">
        <v>674</v>
      </c>
      <c r="G490" s="232"/>
      <c r="H490" s="233" t="s">
        <v>19</v>
      </c>
      <c r="I490" s="235"/>
      <c r="J490" s="232"/>
      <c r="K490" s="232"/>
      <c r="L490" s="236"/>
      <c r="M490" s="237"/>
      <c r="N490" s="238"/>
      <c r="O490" s="238"/>
      <c r="P490" s="238"/>
      <c r="Q490" s="238"/>
      <c r="R490" s="238"/>
      <c r="S490" s="238"/>
      <c r="T490" s="239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0" t="s">
        <v>192</v>
      </c>
      <c r="AU490" s="240" t="s">
        <v>85</v>
      </c>
      <c r="AV490" s="13" t="s">
        <v>83</v>
      </c>
      <c r="AW490" s="13" t="s">
        <v>37</v>
      </c>
      <c r="AX490" s="13" t="s">
        <v>75</v>
      </c>
      <c r="AY490" s="240" t="s">
        <v>143</v>
      </c>
    </row>
    <row r="491" s="13" customFormat="1">
      <c r="A491" s="13"/>
      <c r="B491" s="231"/>
      <c r="C491" s="232"/>
      <c r="D491" s="219" t="s">
        <v>192</v>
      </c>
      <c r="E491" s="233" t="s">
        <v>19</v>
      </c>
      <c r="F491" s="234" t="s">
        <v>795</v>
      </c>
      <c r="G491" s="232"/>
      <c r="H491" s="233" t="s">
        <v>19</v>
      </c>
      <c r="I491" s="235"/>
      <c r="J491" s="232"/>
      <c r="K491" s="232"/>
      <c r="L491" s="236"/>
      <c r="M491" s="237"/>
      <c r="N491" s="238"/>
      <c r="O491" s="238"/>
      <c r="P491" s="238"/>
      <c r="Q491" s="238"/>
      <c r="R491" s="238"/>
      <c r="S491" s="238"/>
      <c r="T491" s="239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0" t="s">
        <v>192</v>
      </c>
      <c r="AU491" s="240" t="s">
        <v>85</v>
      </c>
      <c r="AV491" s="13" t="s">
        <v>83</v>
      </c>
      <c r="AW491" s="13" t="s">
        <v>37</v>
      </c>
      <c r="AX491" s="13" t="s">
        <v>75</v>
      </c>
      <c r="AY491" s="240" t="s">
        <v>143</v>
      </c>
    </row>
    <row r="492" s="14" customFormat="1">
      <c r="A492" s="14"/>
      <c r="B492" s="241"/>
      <c r="C492" s="242"/>
      <c r="D492" s="219" t="s">
        <v>192</v>
      </c>
      <c r="E492" s="243" t="s">
        <v>19</v>
      </c>
      <c r="F492" s="244" t="s">
        <v>796</v>
      </c>
      <c r="G492" s="242"/>
      <c r="H492" s="245">
        <v>30</v>
      </c>
      <c r="I492" s="246"/>
      <c r="J492" s="242"/>
      <c r="K492" s="242"/>
      <c r="L492" s="247"/>
      <c r="M492" s="248"/>
      <c r="N492" s="249"/>
      <c r="O492" s="249"/>
      <c r="P492" s="249"/>
      <c r="Q492" s="249"/>
      <c r="R492" s="249"/>
      <c r="S492" s="249"/>
      <c r="T492" s="250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51" t="s">
        <v>192</v>
      </c>
      <c r="AU492" s="251" t="s">
        <v>85</v>
      </c>
      <c r="AV492" s="14" t="s">
        <v>85</v>
      </c>
      <c r="AW492" s="14" t="s">
        <v>37</v>
      </c>
      <c r="AX492" s="14" t="s">
        <v>75</v>
      </c>
      <c r="AY492" s="251" t="s">
        <v>143</v>
      </c>
    </row>
    <row r="493" s="13" customFormat="1">
      <c r="A493" s="13"/>
      <c r="B493" s="231"/>
      <c r="C493" s="232"/>
      <c r="D493" s="219" t="s">
        <v>192</v>
      </c>
      <c r="E493" s="233" t="s">
        <v>19</v>
      </c>
      <c r="F493" s="234" t="s">
        <v>797</v>
      </c>
      <c r="G493" s="232"/>
      <c r="H493" s="233" t="s">
        <v>19</v>
      </c>
      <c r="I493" s="235"/>
      <c r="J493" s="232"/>
      <c r="K493" s="232"/>
      <c r="L493" s="236"/>
      <c r="M493" s="237"/>
      <c r="N493" s="238"/>
      <c r="O493" s="238"/>
      <c r="P493" s="238"/>
      <c r="Q493" s="238"/>
      <c r="R493" s="238"/>
      <c r="S493" s="238"/>
      <c r="T493" s="239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0" t="s">
        <v>192</v>
      </c>
      <c r="AU493" s="240" t="s">
        <v>85</v>
      </c>
      <c r="AV493" s="13" t="s">
        <v>83</v>
      </c>
      <c r="AW493" s="13" t="s">
        <v>37</v>
      </c>
      <c r="AX493" s="13" t="s">
        <v>75</v>
      </c>
      <c r="AY493" s="240" t="s">
        <v>143</v>
      </c>
    </row>
    <row r="494" s="14" customFormat="1">
      <c r="A494" s="14"/>
      <c r="B494" s="241"/>
      <c r="C494" s="242"/>
      <c r="D494" s="219" t="s">
        <v>192</v>
      </c>
      <c r="E494" s="243" t="s">
        <v>19</v>
      </c>
      <c r="F494" s="244" t="s">
        <v>756</v>
      </c>
      <c r="G494" s="242"/>
      <c r="H494" s="245">
        <v>4</v>
      </c>
      <c r="I494" s="246"/>
      <c r="J494" s="242"/>
      <c r="K494" s="242"/>
      <c r="L494" s="247"/>
      <c r="M494" s="248"/>
      <c r="N494" s="249"/>
      <c r="O494" s="249"/>
      <c r="P494" s="249"/>
      <c r="Q494" s="249"/>
      <c r="R494" s="249"/>
      <c r="S494" s="249"/>
      <c r="T494" s="250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51" t="s">
        <v>192</v>
      </c>
      <c r="AU494" s="251" t="s">
        <v>85</v>
      </c>
      <c r="AV494" s="14" t="s">
        <v>85</v>
      </c>
      <c r="AW494" s="14" t="s">
        <v>37</v>
      </c>
      <c r="AX494" s="14" t="s">
        <v>75</v>
      </c>
      <c r="AY494" s="251" t="s">
        <v>143</v>
      </c>
    </row>
    <row r="495" s="13" customFormat="1">
      <c r="A495" s="13"/>
      <c r="B495" s="231"/>
      <c r="C495" s="232"/>
      <c r="D495" s="219" t="s">
        <v>192</v>
      </c>
      <c r="E495" s="233" t="s">
        <v>19</v>
      </c>
      <c r="F495" s="234" t="s">
        <v>798</v>
      </c>
      <c r="G495" s="232"/>
      <c r="H495" s="233" t="s">
        <v>19</v>
      </c>
      <c r="I495" s="235"/>
      <c r="J495" s="232"/>
      <c r="K495" s="232"/>
      <c r="L495" s="236"/>
      <c r="M495" s="237"/>
      <c r="N495" s="238"/>
      <c r="O495" s="238"/>
      <c r="P495" s="238"/>
      <c r="Q495" s="238"/>
      <c r="R495" s="238"/>
      <c r="S495" s="238"/>
      <c r="T495" s="239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0" t="s">
        <v>192</v>
      </c>
      <c r="AU495" s="240" t="s">
        <v>85</v>
      </c>
      <c r="AV495" s="13" t="s">
        <v>83</v>
      </c>
      <c r="AW495" s="13" t="s">
        <v>37</v>
      </c>
      <c r="AX495" s="13" t="s">
        <v>75</v>
      </c>
      <c r="AY495" s="240" t="s">
        <v>143</v>
      </c>
    </row>
    <row r="496" s="14" customFormat="1">
      <c r="A496" s="14"/>
      <c r="B496" s="241"/>
      <c r="C496" s="242"/>
      <c r="D496" s="219" t="s">
        <v>192</v>
      </c>
      <c r="E496" s="243" t="s">
        <v>19</v>
      </c>
      <c r="F496" s="244" t="s">
        <v>83</v>
      </c>
      <c r="G496" s="242"/>
      <c r="H496" s="245">
        <v>1</v>
      </c>
      <c r="I496" s="246"/>
      <c r="J496" s="242"/>
      <c r="K496" s="242"/>
      <c r="L496" s="247"/>
      <c r="M496" s="248"/>
      <c r="N496" s="249"/>
      <c r="O496" s="249"/>
      <c r="P496" s="249"/>
      <c r="Q496" s="249"/>
      <c r="R496" s="249"/>
      <c r="S496" s="249"/>
      <c r="T496" s="250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51" t="s">
        <v>192</v>
      </c>
      <c r="AU496" s="251" t="s">
        <v>85</v>
      </c>
      <c r="AV496" s="14" t="s">
        <v>85</v>
      </c>
      <c r="AW496" s="14" t="s">
        <v>37</v>
      </c>
      <c r="AX496" s="14" t="s">
        <v>75</v>
      </c>
      <c r="AY496" s="251" t="s">
        <v>143</v>
      </c>
    </row>
    <row r="497" s="13" customFormat="1">
      <c r="A497" s="13"/>
      <c r="B497" s="231"/>
      <c r="C497" s="232"/>
      <c r="D497" s="219" t="s">
        <v>192</v>
      </c>
      <c r="E497" s="233" t="s">
        <v>19</v>
      </c>
      <c r="F497" s="234" t="s">
        <v>799</v>
      </c>
      <c r="G497" s="232"/>
      <c r="H497" s="233" t="s">
        <v>19</v>
      </c>
      <c r="I497" s="235"/>
      <c r="J497" s="232"/>
      <c r="K497" s="232"/>
      <c r="L497" s="236"/>
      <c r="M497" s="237"/>
      <c r="N497" s="238"/>
      <c r="O497" s="238"/>
      <c r="P497" s="238"/>
      <c r="Q497" s="238"/>
      <c r="R497" s="238"/>
      <c r="S497" s="238"/>
      <c r="T497" s="239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0" t="s">
        <v>192</v>
      </c>
      <c r="AU497" s="240" t="s">
        <v>85</v>
      </c>
      <c r="AV497" s="13" t="s">
        <v>83</v>
      </c>
      <c r="AW497" s="13" t="s">
        <v>37</v>
      </c>
      <c r="AX497" s="13" t="s">
        <v>75</v>
      </c>
      <c r="AY497" s="240" t="s">
        <v>143</v>
      </c>
    </row>
    <row r="498" s="14" customFormat="1">
      <c r="A498" s="14"/>
      <c r="B498" s="241"/>
      <c r="C498" s="242"/>
      <c r="D498" s="219" t="s">
        <v>192</v>
      </c>
      <c r="E498" s="243" t="s">
        <v>19</v>
      </c>
      <c r="F498" s="244" t="s">
        <v>241</v>
      </c>
      <c r="G498" s="242"/>
      <c r="H498" s="245">
        <v>8</v>
      </c>
      <c r="I498" s="246"/>
      <c r="J498" s="242"/>
      <c r="K498" s="242"/>
      <c r="L498" s="247"/>
      <c r="M498" s="248"/>
      <c r="N498" s="249"/>
      <c r="O498" s="249"/>
      <c r="P498" s="249"/>
      <c r="Q498" s="249"/>
      <c r="R498" s="249"/>
      <c r="S498" s="249"/>
      <c r="T498" s="250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51" t="s">
        <v>192</v>
      </c>
      <c r="AU498" s="251" t="s">
        <v>85</v>
      </c>
      <c r="AV498" s="14" t="s">
        <v>85</v>
      </c>
      <c r="AW498" s="14" t="s">
        <v>37</v>
      </c>
      <c r="AX498" s="14" t="s">
        <v>75</v>
      </c>
      <c r="AY498" s="251" t="s">
        <v>143</v>
      </c>
    </row>
    <row r="499" s="13" customFormat="1">
      <c r="A499" s="13"/>
      <c r="B499" s="231"/>
      <c r="C499" s="232"/>
      <c r="D499" s="219" t="s">
        <v>192</v>
      </c>
      <c r="E499" s="233" t="s">
        <v>19</v>
      </c>
      <c r="F499" s="234" t="s">
        <v>804</v>
      </c>
      <c r="G499" s="232"/>
      <c r="H499" s="233" t="s">
        <v>19</v>
      </c>
      <c r="I499" s="235"/>
      <c r="J499" s="232"/>
      <c r="K499" s="232"/>
      <c r="L499" s="236"/>
      <c r="M499" s="237"/>
      <c r="N499" s="238"/>
      <c r="O499" s="238"/>
      <c r="P499" s="238"/>
      <c r="Q499" s="238"/>
      <c r="R499" s="238"/>
      <c r="S499" s="238"/>
      <c r="T499" s="239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0" t="s">
        <v>192</v>
      </c>
      <c r="AU499" s="240" t="s">
        <v>85</v>
      </c>
      <c r="AV499" s="13" t="s">
        <v>83</v>
      </c>
      <c r="AW499" s="13" t="s">
        <v>37</v>
      </c>
      <c r="AX499" s="13" t="s">
        <v>75</v>
      </c>
      <c r="AY499" s="240" t="s">
        <v>143</v>
      </c>
    </row>
    <row r="500" s="14" customFormat="1">
      <c r="A500" s="14"/>
      <c r="B500" s="241"/>
      <c r="C500" s="242"/>
      <c r="D500" s="219" t="s">
        <v>192</v>
      </c>
      <c r="E500" s="243" t="s">
        <v>19</v>
      </c>
      <c r="F500" s="244" t="s">
        <v>378</v>
      </c>
      <c r="G500" s="242"/>
      <c r="H500" s="245">
        <v>30</v>
      </c>
      <c r="I500" s="246"/>
      <c r="J500" s="242"/>
      <c r="K500" s="242"/>
      <c r="L500" s="247"/>
      <c r="M500" s="248"/>
      <c r="N500" s="249"/>
      <c r="O500" s="249"/>
      <c r="P500" s="249"/>
      <c r="Q500" s="249"/>
      <c r="R500" s="249"/>
      <c r="S500" s="249"/>
      <c r="T500" s="250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51" t="s">
        <v>192</v>
      </c>
      <c r="AU500" s="251" t="s">
        <v>85</v>
      </c>
      <c r="AV500" s="14" t="s">
        <v>85</v>
      </c>
      <c r="AW500" s="14" t="s">
        <v>37</v>
      </c>
      <c r="AX500" s="14" t="s">
        <v>75</v>
      </c>
      <c r="AY500" s="251" t="s">
        <v>143</v>
      </c>
    </row>
    <row r="501" s="15" customFormat="1">
      <c r="A501" s="15"/>
      <c r="B501" s="252"/>
      <c r="C501" s="253"/>
      <c r="D501" s="219" t="s">
        <v>192</v>
      </c>
      <c r="E501" s="254" t="s">
        <v>19</v>
      </c>
      <c r="F501" s="255" t="s">
        <v>203</v>
      </c>
      <c r="G501" s="253"/>
      <c r="H501" s="256">
        <v>73</v>
      </c>
      <c r="I501" s="257"/>
      <c r="J501" s="253"/>
      <c r="K501" s="253"/>
      <c r="L501" s="258"/>
      <c r="M501" s="259"/>
      <c r="N501" s="260"/>
      <c r="O501" s="260"/>
      <c r="P501" s="260"/>
      <c r="Q501" s="260"/>
      <c r="R501" s="260"/>
      <c r="S501" s="260"/>
      <c r="T501" s="261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T501" s="262" t="s">
        <v>192</v>
      </c>
      <c r="AU501" s="262" t="s">
        <v>85</v>
      </c>
      <c r="AV501" s="15" t="s">
        <v>175</v>
      </c>
      <c r="AW501" s="15" t="s">
        <v>37</v>
      </c>
      <c r="AX501" s="15" t="s">
        <v>83</v>
      </c>
      <c r="AY501" s="262" t="s">
        <v>143</v>
      </c>
    </row>
    <row r="502" s="2" customFormat="1" ht="15.02609" customHeight="1">
      <c r="A502" s="40"/>
      <c r="B502" s="41"/>
      <c r="C502" s="263" t="s">
        <v>805</v>
      </c>
      <c r="D502" s="263" t="s">
        <v>140</v>
      </c>
      <c r="E502" s="264" t="s">
        <v>806</v>
      </c>
      <c r="F502" s="265" t="s">
        <v>807</v>
      </c>
      <c r="G502" s="266" t="s">
        <v>370</v>
      </c>
      <c r="H502" s="267">
        <v>81</v>
      </c>
      <c r="I502" s="268"/>
      <c r="J502" s="269">
        <f>ROUND(I502*H502,2)</f>
        <v>0</v>
      </c>
      <c r="K502" s="265" t="s">
        <v>19</v>
      </c>
      <c r="L502" s="270"/>
      <c r="M502" s="271" t="s">
        <v>19</v>
      </c>
      <c r="N502" s="272" t="s">
        <v>46</v>
      </c>
      <c r="O502" s="86"/>
      <c r="P502" s="215">
        <f>O502*H502</f>
        <v>0</v>
      </c>
      <c r="Q502" s="215">
        <v>0</v>
      </c>
      <c r="R502" s="215">
        <f>Q502*H502</f>
        <v>0</v>
      </c>
      <c r="S502" s="215">
        <v>0</v>
      </c>
      <c r="T502" s="216">
        <f>S502*H502</f>
        <v>0</v>
      </c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R502" s="217" t="s">
        <v>601</v>
      </c>
      <c r="AT502" s="217" t="s">
        <v>140</v>
      </c>
      <c r="AU502" s="217" t="s">
        <v>85</v>
      </c>
      <c r="AY502" s="19" t="s">
        <v>143</v>
      </c>
      <c r="BE502" s="218">
        <f>IF(N502="základní",J502,0)</f>
        <v>0</v>
      </c>
      <c r="BF502" s="218">
        <f>IF(N502="snížená",J502,0)</f>
        <v>0</v>
      </c>
      <c r="BG502" s="218">
        <f>IF(N502="zákl. přenesená",J502,0)</f>
        <v>0</v>
      </c>
      <c r="BH502" s="218">
        <f>IF(N502="sníž. přenesená",J502,0)</f>
        <v>0</v>
      </c>
      <c r="BI502" s="218">
        <f>IF(N502="nulová",J502,0)</f>
        <v>0</v>
      </c>
      <c r="BJ502" s="19" t="s">
        <v>83</v>
      </c>
      <c r="BK502" s="218">
        <f>ROUND(I502*H502,2)</f>
        <v>0</v>
      </c>
      <c r="BL502" s="19" t="s">
        <v>150</v>
      </c>
      <c r="BM502" s="217" t="s">
        <v>808</v>
      </c>
    </row>
    <row r="503" s="2" customFormat="1">
      <c r="A503" s="40"/>
      <c r="B503" s="41"/>
      <c r="C503" s="42"/>
      <c r="D503" s="219" t="s">
        <v>152</v>
      </c>
      <c r="E503" s="42"/>
      <c r="F503" s="220" t="s">
        <v>807</v>
      </c>
      <c r="G503" s="42"/>
      <c r="H503" s="42"/>
      <c r="I503" s="221"/>
      <c r="J503" s="42"/>
      <c r="K503" s="42"/>
      <c r="L503" s="46"/>
      <c r="M503" s="222"/>
      <c r="N503" s="223"/>
      <c r="O503" s="86"/>
      <c r="P503" s="86"/>
      <c r="Q503" s="86"/>
      <c r="R503" s="86"/>
      <c r="S503" s="86"/>
      <c r="T503" s="87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T503" s="19" t="s">
        <v>152</v>
      </c>
      <c r="AU503" s="19" t="s">
        <v>85</v>
      </c>
    </row>
    <row r="504" s="13" customFormat="1">
      <c r="A504" s="13"/>
      <c r="B504" s="231"/>
      <c r="C504" s="232"/>
      <c r="D504" s="219" t="s">
        <v>192</v>
      </c>
      <c r="E504" s="233" t="s">
        <v>19</v>
      </c>
      <c r="F504" s="234" t="s">
        <v>674</v>
      </c>
      <c r="G504" s="232"/>
      <c r="H504" s="233" t="s">
        <v>19</v>
      </c>
      <c r="I504" s="235"/>
      <c r="J504" s="232"/>
      <c r="K504" s="232"/>
      <c r="L504" s="236"/>
      <c r="M504" s="237"/>
      <c r="N504" s="238"/>
      <c r="O504" s="238"/>
      <c r="P504" s="238"/>
      <c r="Q504" s="238"/>
      <c r="R504" s="238"/>
      <c r="S504" s="238"/>
      <c r="T504" s="239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0" t="s">
        <v>192</v>
      </c>
      <c r="AU504" s="240" t="s">
        <v>85</v>
      </c>
      <c r="AV504" s="13" t="s">
        <v>83</v>
      </c>
      <c r="AW504" s="13" t="s">
        <v>37</v>
      </c>
      <c r="AX504" s="13" t="s">
        <v>75</v>
      </c>
      <c r="AY504" s="240" t="s">
        <v>143</v>
      </c>
    </row>
    <row r="505" s="13" customFormat="1">
      <c r="A505" s="13"/>
      <c r="B505" s="231"/>
      <c r="C505" s="232"/>
      <c r="D505" s="219" t="s">
        <v>192</v>
      </c>
      <c r="E505" s="233" t="s">
        <v>19</v>
      </c>
      <c r="F505" s="234" t="s">
        <v>795</v>
      </c>
      <c r="G505" s="232"/>
      <c r="H505" s="233" t="s">
        <v>19</v>
      </c>
      <c r="I505" s="235"/>
      <c r="J505" s="232"/>
      <c r="K505" s="232"/>
      <c r="L505" s="236"/>
      <c r="M505" s="237"/>
      <c r="N505" s="238"/>
      <c r="O505" s="238"/>
      <c r="P505" s="238"/>
      <c r="Q505" s="238"/>
      <c r="R505" s="238"/>
      <c r="S505" s="238"/>
      <c r="T505" s="239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0" t="s">
        <v>192</v>
      </c>
      <c r="AU505" s="240" t="s">
        <v>85</v>
      </c>
      <c r="AV505" s="13" t="s">
        <v>83</v>
      </c>
      <c r="AW505" s="13" t="s">
        <v>37</v>
      </c>
      <c r="AX505" s="13" t="s">
        <v>75</v>
      </c>
      <c r="AY505" s="240" t="s">
        <v>143</v>
      </c>
    </row>
    <row r="506" s="14" customFormat="1">
      <c r="A506" s="14"/>
      <c r="B506" s="241"/>
      <c r="C506" s="242"/>
      <c r="D506" s="219" t="s">
        <v>192</v>
      </c>
      <c r="E506" s="243" t="s">
        <v>19</v>
      </c>
      <c r="F506" s="244" t="s">
        <v>809</v>
      </c>
      <c r="G506" s="242"/>
      <c r="H506" s="245">
        <v>38</v>
      </c>
      <c r="I506" s="246"/>
      <c r="J506" s="242"/>
      <c r="K506" s="242"/>
      <c r="L506" s="247"/>
      <c r="M506" s="248"/>
      <c r="N506" s="249"/>
      <c r="O506" s="249"/>
      <c r="P506" s="249"/>
      <c r="Q506" s="249"/>
      <c r="R506" s="249"/>
      <c r="S506" s="249"/>
      <c r="T506" s="250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51" t="s">
        <v>192</v>
      </c>
      <c r="AU506" s="251" t="s">
        <v>85</v>
      </c>
      <c r="AV506" s="14" t="s">
        <v>85</v>
      </c>
      <c r="AW506" s="14" t="s">
        <v>37</v>
      </c>
      <c r="AX506" s="14" t="s">
        <v>75</v>
      </c>
      <c r="AY506" s="251" t="s">
        <v>143</v>
      </c>
    </row>
    <row r="507" s="13" customFormat="1">
      <c r="A507" s="13"/>
      <c r="B507" s="231"/>
      <c r="C507" s="232"/>
      <c r="D507" s="219" t="s">
        <v>192</v>
      </c>
      <c r="E507" s="233" t="s">
        <v>19</v>
      </c>
      <c r="F507" s="234" t="s">
        <v>797</v>
      </c>
      <c r="G507" s="232"/>
      <c r="H507" s="233" t="s">
        <v>19</v>
      </c>
      <c r="I507" s="235"/>
      <c r="J507" s="232"/>
      <c r="K507" s="232"/>
      <c r="L507" s="236"/>
      <c r="M507" s="237"/>
      <c r="N507" s="238"/>
      <c r="O507" s="238"/>
      <c r="P507" s="238"/>
      <c r="Q507" s="238"/>
      <c r="R507" s="238"/>
      <c r="S507" s="238"/>
      <c r="T507" s="239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0" t="s">
        <v>192</v>
      </c>
      <c r="AU507" s="240" t="s">
        <v>85</v>
      </c>
      <c r="AV507" s="13" t="s">
        <v>83</v>
      </c>
      <c r="AW507" s="13" t="s">
        <v>37</v>
      </c>
      <c r="AX507" s="13" t="s">
        <v>75</v>
      </c>
      <c r="AY507" s="240" t="s">
        <v>143</v>
      </c>
    </row>
    <row r="508" s="14" customFormat="1">
      <c r="A508" s="14"/>
      <c r="B508" s="241"/>
      <c r="C508" s="242"/>
      <c r="D508" s="219" t="s">
        <v>192</v>
      </c>
      <c r="E508" s="243" t="s">
        <v>19</v>
      </c>
      <c r="F508" s="244" t="s">
        <v>756</v>
      </c>
      <c r="G508" s="242"/>
      <c r="H508" s="245">
        <v>4</v>
      </c>
      <c r="I508" s="246"/>
      <c r="J508" s="242"/>
      <c r="K508" s="242"/>
      <c r="L508" s="247"/>
      <c r="M508" s="248"/>
      <c r="N508" s="249"/>
      <c r="O508" s="249"/>
      <c r="P508" s="249"/>
      <c r="Q508" s="249"/>
      <c r="R508" s="249"/>
      <c r="S508" s="249"/>
      <c r="T508" s="250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51" t="s">
        <v>192</v>
      </c>
      <c r="AU508" s="251" t="s">
        <v>85</v>
      </c>
      <c r="AV508" s="14" t="s">
        <v>85</v>
      </c>
      <c r="AW508" s="14" t="s">
        <v>37</v>
      </c>
      <c r="AX508" s="14" t="s">
        <v>75</v>
      </c>
      <c r="AY508" s="251" t="s">
        <v>143</v>
      </c>
    </row>
    <row r="509" s="13" customFormat="1">
      <c r="A509" s="13"/>
      <c r="B509" s="231"/>
      <c r="C509" s="232"/>
      <c r="D509" s="219" t="s">
        <v>192</v>
      </c>
      <c r="E509" s="233" t="s">
        <v>19</v>
      </c>
      <c r="F509" s="234" t="s">
        <v>798</v>
      </c>
      <c r="G509" s="232"/>
      <c r="H509" s="233" t="s">
        <v>19</v>
      </c>
      <c r="I509" s="235"/>
      <c r="J509" s="232"/>
      <c r="K509" s="232"/>
      <c r="L509" s="236"/>
      <c r="M509" s="237"/>
      <c r="N509" s="238"/>
      <c r="O509" s="238"/>
      <c r="P509" s="238"/>
      <c r="Q509" s="238"/>
      <c r="R509" s="238"/>
      <c r="S509" s="238"/>
      <c r="T509" s="239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40" t="s">
        <v>192</v>
      </c>
      <c r="AU509" s="240" t="s">
        <v>85</v>
      </c>
      <c r="AV509" s="13" t="s">
        <v>83</v>
      </c>
      <c r="AW509" s="13" t="s">
        <v>37</v>
      </c>
      <c r="AX509" s="13" t="s">
        <v>75</v>
      </c>
      <c r="AY509" s="240" t="s">
        <v>143</v>
      </c>
    </row>
    <row r="510" s="14" customFormat="1">
      <c r="A510" s="14"/>
      <c r="B510" s="241"/>
      <c r="C510" s="242"/>
      <c r="D510" s="219" t="s">
        <v>192</v>
      </c>
      <c r="E510" s="243" t="s">
        <v>19</v>
      </c>
      <c r="F510" s="244" t="s">
        <v>83</v>
      </c>
      <c r="G510" s="242"/>
      <c r="H510" s="245">
        <v>1</v>
      </c>
      <c r="I510" s="246"/>
      <c r="J510" s="242"/>
      <c r="K510" s="242"/>
      <c r="L510" s="247"/>
      <c r="M510" s="248"/>
      <c r="N510" s="249"/>
      <c r="O510" s="249"/>
      <c r="P510" s="249"/>
      <c r="Q510" s="249"/>
      <c r="R510" s="249"/>
      <c r="S510" s="249"/>
      <c r="T510" s="250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T510" s="251" t="s">
        <v>192</v>
      </c>
      <c r="AU510" s="251" t="s">
        <v>85</v>
      </c>
      <c r="AV510" s="14" t="s">
        <v>85</v>
      </c>
      <c r="AW510" s="14" t="s">
        <v>37</v>
      </c>
      <c r="AX510" s="14" t="s">
        <v>75</v>
      </c>
      <c r="AY510" s="251" t="s">
        <v>143</v>
      </c>
    </row>
    <row r="511" s="13" customFormat="1">
      <c r="A511" s="13"/>
      <c r="B511" s="231"/>
      <c r="C511" s="232"/>
      <c r="D511" s="219" t="s">
        <v>192</v>
      </c>
      <c r="E511" s="233" t="s">
        <v>19</v>
      </c>
      <c r="F511" s="234" t="s">
        <v>799</v>
      </c>
      <c r="G511" s="232"/>
      <c r="H511" s="233" t="s">
        <v>19</v>
      </c>
      <c r="I511" s="235"/>
      <c r="J511" s="232"/>
      <c r="K511" s="232"/>
      <c r="L511" s="236"/>
      <c r="M511" s="237"/>
      <c r="N511" s="238"/>
      <c r="O511" s="238"/>
      <c r="P511" s="238"/>
      <c r="Q511" s="238"/>
      <c r="R511" s="238"/>
      <c r="S511" s="238"/>
      <c r="T511" s="239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0" t="s">
        <v>192</v>
      </c>
      <c r="AU511" s="240" t="s">
        <v>85</v>
      </c>
      <c r="AV511" s="13" t="s">
        <v>83</v>
      </c>
      <c r="AW511" s="13" t="s">
        <v>37</v>
      </c>
      <c r="AX511" s="13" t="s">
        <v>75</v>
      </c>
      <c r="AY511" s="240" t="s">
        <v>143</v>
      </c>
    </row>
    <row r="512" s="14" customFormat="1">
      <c r="A512" s="14"/>
      <c r="B512" s="241"/>
      <c r="C512" s="242"/>
      <c r="D512" s="219" t="s">
        <v>192</v>
      </c>
      <c r="E512" s="243" t="s">
        <v>19</v>
      </c>
      <c r="F512" s="244" t="s">
        <v>241</v>
      </c>
      <c r="G512" s="242"/>
      <c r="H512" s="245">
        <v>8</v>
      </c>
      <c r="I512" s="246"/>
      <c r="J512" s="242"/>
      <c r="K512" s="242"/>
      <c r="L512" s="247"/>
      <c r="M512" s="248"/>
      <c r="N512" s="249"/>
      <c r="O512" s="249"/>
      <c r="P512" s="249"/>
      <c r="Q512" s="249"/>
      <c r="R512" s="249"/>
      <c r="S512" s="249"/>
      <c r="T512" s="250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51" t="s">
        <v>192</v>
      </c>
      <c r="AU512" s="251" t="s">
        <v>85</v>
      </c>
      <c r="AV512" s="14" t="s">
        <v>85</v>
      </c>
      <c r="AW512" s="14" t="s">
        <v>37</v>
      </c>
      <c r="AX512" s="14" t="s">
        <v>75</v>
      </c>
      <c r="AY512" s="251" t="s">
        <v>143</v>
      </c>
    </row>
    <row r="513" s="13" customFormat="1">
      <c r="A513" s="13"/>
      <c r="B513" s="231"/>
      <c r="C513" s="232"/>
      <c r="D513" s="219" t="s">
        <v>192</v>
      </c>
      <c r="E513" s="233" t="s">
        <v>19</v>
      </c>
      <c r="F513" s="234" t="s">
        <v>804</v>
      </c>
      <c r="G513" s="232"/>
      <c r="H513" s="233" t="s">
        <v>19</v>
      </c>
      <c r="I513" s="235"/>
      <c r="J513" s="232"/>
      <c r="K513" s="232"/>
      <c r="L513" s="236"/>
      <c r="M513" s="237"/>
      <c r="N513" s="238"/>
      <c r="O513" s="238"/>
      <c r="P513" s="238"/>
      <c r="Q513" s="238"/>
      <c r="R513" s="238"/>
      <c r="S513" s="238"/>
      <c r="T513" s="239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40" t="s">
        <v>192</v>
      </c>
      <c r="AU513" s="240" t="s">
        <v>85</v>
      </c>
      <c r="AV513" s="13" t="s">
        <v>83</v>
      </c>
      <c r="AW513" s="13" t="s">
        <v>37</v>
      </c>
      <c r="AX513" s="13" t="s">
        <v>75</v>
      </c>
      <c r="AY513" s="240" t="s">
        <v>143</v>
      </c>
    </row>
    <row r="514" s="14" customFormat="1">
      <c r="A514" s="14"/>
      <c r="B514" s="241"/>
      <c r="C514" s="242"/>
      <c r="D514" s="219" t="s">
        <v>192</v>
      </c>
      <c r="E514" s="243" t="s">
        <v>19</v>
      </c>
      <c r="F514" s="244" t="s">
        <v>378</v>
      </c>
      <c r="G514" s="242"/>
      <c r="H514" s="245">
        <v>30</v>
      </c>
      <c r="I514" s="246"/>
      <c r="J514" s="242"/>
      <c r="K514" s="242"/>
      <c r="L514" s="247"/>
      <c r="M514" s="248"/>
      <c r="N514" s="249"/>
      <c r="O514" s="249"/>
      <c r="P514" s="249"/>
      <c r="Q514" s="249"/>
      <c r="R514" s="249"/>
      <c r="S514" s="249"/>
      <c r="T514" s="250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51" t="s">
        <v>192</v>
      </c>
      <c r="AU514" s="251" t="s">
        <v>85</v>
      </c>
      <c r="AV514" s="14" t="s">
        <v>85</v>
      </c>
      <c r="AW514" s="14" t="s">
        <v>37</v>
      </c>
      <c r="AX514" s="14" t="s">
        <v>75</v>
      </c>
      <c r="AY514" s="251" t="s">
        <v>143</v>
      </c>
    </row>
    <row r="515" s="15" customFormat="1">
      <c r="A515" s="15"/>
      <c r="B515" s="252"/>
      <c r="C515" s="253"/>
      <c r="D515" s="219" t="s">
        <v>192</v>
      </c>
      <c r="E515" s="254" t="s">
        <v>19</v>
      </c>
      <c r="F515" s="255" t="s">
        <v>203</v>
      </c>
      <c r="G515" s="253"/>
      <c r="H515" s="256">
        <v>81</v>
      </c>
      <c r="I515" s="257"/>
      <c r="J515" s="253"/>
      <c r="K515" s="253"/>
      <c r="L515" s="258"/>
      <c r="M515" s="259"/>
      <c r="N515" s="260"/>
      <c r="O515" s="260"/>
      <c r="P515" s="260"/>
      <c r="Q515" s="260"/>
      <c r="R515" s="260"/>
      <c r="S515" s="260"/>
      <c r="T515" s="261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T515" s="262" t="s">
        <v>192</v>
      </c>
      <c r="AU515" s="262" t="s">
        <v>85</v>
      </c>
      <c r="AV515" s="15" t="s">
        <v>175</v>
      </c>
      <c r="AW515" s="15" t="s">
        <v>37</v>
      </c>
      <c r="AX515" s="15" t="s">
        <v>83</v>
      </c>
      <c r="AY515" s="262" t="s">
        <v>143</v>
      </c>
    </row>
    <row r="516" s="2" customFormat="1" ht="21.28696" customHeight="1">
      <c r="A516" s="40"/>
      <c r="B516" s="41"/>
      <c r="C516" s="206" t="s">
        <v>810</v>
      </c>
      <c r="D516" s="206" t="s">
        <v>146</v>
      </c>
      <c r="E516" s="207" t="s">
        <v>811</v>
      </c>
      <c r="F516" s="208" t="s">
        <v>812</v>
      </c>
      <c r="G516" s="209" t="s">
        <v>370</v>
      </c>
      <c r="H516" s="210">
        <v>1</v>
      </c>
      <c r="I516" s="211"/>
      <c r="J516" s="212">
        <f>ROUND(I516*H516,2)</f>
        <v>0</v>
      </c>
      <c r="K516" s="208" t="s">
        <v>19</v>
      </c>
      <c r="L516" s="46"/>
      <c r="M516" s="213" t="s">
        <v>19</v>
      </c>
      <c r="N516" s="214" t="s">
        <v>46</v>
      </c>
      <c r="O516" s="86"/>
      <c r="P516" s="215">
        <f>O516*H516</f>
        <v>0</v>
      </c>
      <c r="Q516" s="215">
        <v>0</v>
      </c>
      <c r="R516" s="215">
        <f>Q516*H516</f>
        <v>0</v>
      </c>
      <c r="S516" s="215">
        <v>0</v>
      </c>
      <c r="T516" s="216">
        <f>S516*H516</f>
        <v>0</v>
      </c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R516" s="217" t="s">
        <v>150</v>
      </c>
      <c r="AT516" s="217" t="s">
        <v>146</v>
      </c>
      <c r="AU516" s="217" t="s">
        <v>85</v>
      </c>
      <c r="AY516" s="19" t="s">
        <v>143</v>
      </c>
      <c r="BE516" s="218">
        <f>IF(N516="základní",J516,0)</f>
        <v>0</v>
      </c>
      <c r="BF516" s="218">
        <f>IF(N516="snížená",J516,0)</f>
        <v>0</v>
      </c>
      <c r="BG516" s="218">
        <f>IF(N516="zákl. přenesená",J516,0)</f>
        <v>0</v>
      </c>
      <c r="BH516" s="218">
        <f>IF(N516="sníž. přenesená",J516,0)</f>
        <v>0</v>
      </c>
      <c r="BI516" s="218">
        <f>IF(N516="nulová",J516,0)</f>
        <v>0</v>
      </c>
      <c r="BJ516" s="19" t="s">
        <v>83</v>
      </c>
      <c r="BK516" s="218">
        <f>ROUND(I516*H516,2)</f>
        <v>0</v>
      </c>
      <c r="BL516" s="19" t="s">
        <v>150</v>
      </c>
      <c r="BM516" s="217" t="s">
        <v>813</v>
      </c>
    </row>
    <row r="517" s="2" customFormat="1">
      <c r="A517" s="40"/>
      <c r="B517" s="41"/>
      <c r="C517" s="42"/>
      <c r="D517" s="219" t="s">
        <v>152</v>
      </c>
      <c r="E517" s="42"/>
      <c r="F517" s="220" t="s">
        <v>812</v>
      </c>
      <c r="G517" s="42"/>
      <c r="H517" s="42"/>
      <c r="I517" s="221"/>
      <c r="J517" s="42"/>
      <c r="K517" s="42"/>
      <c r="L517" s="46"/>
      <c r="M517" s="222"/>
      <c r="N517" s="223"/>
      <c r="O517" s="86"/>
      <c r="P517" s="86"/>
      <c r="Q517" s="86"/>
      <c r="R517" s="86"/>
      <c r="S517" s="86"/>
      <c r="T517" s="87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T517" s="19" t="s">
        <v>152</v>
      </c>
      <c r="AU517" s="19" t="s">
        <v>85</v>
      </c>
    </row>
    <row r="518" s="13" customFormat="1">
      <c r="A518" s="13"/>
      <c r="B518" s="231"/>
      <c r="C518" s="232"/>
      <c r="D518" s="219" t="s">
        <v>192</v>
      </c>
      <c r="E518" s="233" t="s">
        <v>19</v>
      </c>
      <c r="F518" s="234" t="s">
        <v>814</v>
      </c>
      <c r="G518" s="232"/>
      <c r="H518" s="233" t="s">
        <v>19</v>
      </c>
      <c r="I518" s="235"/>
      <c r="J518" s="232"/>
      <c r="K518" s="232"/>
      <c r="L518" s="236"/>
      <c r="M518" s="237"/>
      <c r="N518" s="238"/>
      <c r="O518" s="238"/>
      <c r="P518" s="238"/>
      <c r="Q518" s="238"/>
      <c r="R518" s="238"/>
      <c r="S518" s="238"/>
      <c r="T518" s="239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0" t="s">
        <v>192</v>
      </c>
      <c r="AU518" s="240" t="s">
        <v>85</v>
      </c>
      <c r="AV518" s="13" t="s">
        <v>83</v>
      </c>
      <c r="AW518" s="13" t="s">
        <v>37</v>
      </c>
      <c r="AX518" s="13" t="s">
        <v>75</v>
      </c>
      <c r="AY518" s="240" t="s">
        <v>143</v>
      </c>
    </row>
    <row r="519" s="13" customFormat="1">
      <c r="A519" s="13"/>
      <c r="B519" s="231"/>
      <c r="C519" s="232"/>
      <c r="D519" s="219" t="s">
        <v>192</v>
      </c>
      <c r="E519" s="233" t="s">
        <v>19</v>
      </c>
      <c r="F519" s="234" t="s">
        <v>815</v>
      </c>
      <c r="G519" s="232"/>
      <c r="H519" s="233" t="s">
        <v>19</v>
      </c>
      <c r="I519" s="235"/>
      <c r="J519" s="232"/>
      <c r="K519" s="232"/>
      <c r="L519" s="236"/>
      <c r="M519" s="237"/>
      <c r="N519" s="238"/>
      <c r="O519" s="238"/>
      <c r="P519" s="238"/>
      <c r="Q519" s="238"/>
      <c r="R519" s="238"/>
      <c r="S519" s="238"/>
      <c r="T519" s="239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40" t="s">
        <v>192</v>
      </c>
      <c r="AU519" s="240" t="s">
        <v>85</v>
      </c>
      <c r="AV519" s="13" t="s">
        <v>83</v>
      </c>
      <c r="AW519" s="13" t="s">
        <v>37</v>
      </c>
      <c r="AX519" s="13" t="s">
        <v>75</v>
      </c>
      <c r="AY519" s="240" t="s">
        <v>143</v>
      </c>
    </row>
    <row r="520" s="13" customFormat="1">
      <c r="A520" s="13"/>
      <c r="B520" s="231"/>
      <c r="C520" s="232"/>
      <c r="D520" s="219" t="s">
        <v>192</v>
      </c>
      <c r="E520" s="233" t="s">
        <v>19</v>
      </c>
      <c r="F520" s="234" t="s">
        <v>816</v>
      </c>
      <c r="G520" s="232"/>
      <c r="H520" s="233" t="s">
        <v>19</v>
      </c>
      <c r="I520" s="235"/>
      <c r="J520" s="232"/>
      <c r="K520" s="232"/>
      <c r="L520" s="236"/>
      <c r="M520" s="237"/>
      <c r="N520" s="238"/>
      <c r="O520" s="238"/>
      <c r="P520" s="238"/>
      <c r="Q520" s="238"/>
      <c r="R520" s="238"/>
      <c r="S520" s="238"/>
      <c r="T520" s="239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40" t="s">
        <v>192</v>
      </c>
      <c r="AU520" s="240" t="s">
        <v>85</v>
      </c>
      <c r="AV520" s="13" t="s">
        <v>83</v>
      </c>
      <c r="AW520" s="13" t="s">
        <v>37</v>
      </c>
      <c r="AX520" s="13" t="s">
        <v>75</v>
      </c>
      <c r="AY520" s="240" t="s">
        <v>143</v>
      </c>
    </row>
    <row r="521" s="14" customFormat="1">
      <c r="A521" s="14"/>
      <c r="B521" s="241"/>
      <c r="C521" s="242"/>
      <c r="D521" s="219" t="s">
        <v>192</v>
      </c>
      <c r="E521" s="243" t="s">
        <v>19</v>
      </c>
      <c r="F521" s="244" t="s">
        <v>83</v>
      </c>
      <c r="G521" s="242"/>
      <c r="H521" s="245">
        <v>1</v>
      </c>
      <c r="I521" s="246"/>
      <c r="J521" s="242"/>
      <c r="K521" s="242"/>
      <c r="L521" s="247"/>
      <c r="M521" s="248"/>
      <c r="N521" s="249"/>
      <c r="O521" s="249"/>
      <c r="P521" s="249"/>
      <c r="Q521" s="249"/>
      <c r="R521" s="249"/>
      <c r="S521" s="249"/>
      <c r="T521" s="250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51" t="s">
        <v>192</v>
      </c>
      <c r="AU521" s="251" t="s">
        <v>85</v>
      </c>
      <c r="AV521" s="14" t="s">
        <v>85</v>
      </c>
      <c r="AW521" s="14" t="s">
        <v>37</v>
      </c>
      <c r="AX521" s="14" t="s">
        <v>75</v>
      </c>
      <c r="AY521" s="251" t="s">
        <v>143</v>
      </c>
    </row>
    <row r="522" s="15" customFormat="1">
      <c r="A522" s="15"/>
      <c r="B522" s="252"/>
      <c r="C522" s="253"/>
      <c r="D522" s="219" t="s">
        <v>192</v>
      </c>
      <c r="E522" s="254" t="s">
        <v>19</v>
      </c>
      <c r="F522" s="255" t="s">
        <v>203</v>
      </c>
      <c r="G522" s="253"/>
      <c r="H522" s="256">
        <v>1</v>
      </c>
      <c r="I522" s="257"/>
      <c r="J522" s="253"/>
      <c r="K522" s="253"/>
      <c r="L522" s="258"/>
      <c r="M522" s="259"/>
      <c r="N522" s="260"/>
      <c r="O522" s="260"/>
      <c r="P522" s="260"/>
      <c r="Q522" s="260"/>
      <c r="R522" s="260"/>
      <c r="S522" s="260"/>
      <c r="T522" s="261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T522" s="262" t="s">
        <v>192</v>
      </c>
      <c r="AU522" s="262" t="s">
        <v>85</v>
      </c>
      <c r="AV522" s="15" t="s">
        <v>175</v>
      </c>
      <c r="AW522" s="15" t="s">
        <v>37</v>
      </c>
      <c r="AX522" s="15" t="s">
        <v>83</v>
      </c>
      <c r="AY522" s="262" t="s">
        <v>143</v>
      </c>
    </row>
    <row r="523" s="2" customFormat="1" ht="23.68696" customHeight="1">
      <c r="A523" s="40"/>
      <c r="B523" s="41"/>
      <c r="C523" s="206" t="s">
        <v>817</v>
      </c>
      <c r="D523" s="206" t="s">
        <v>146</v>
      </c>
      <c r="E523" s="207" t="s">
        <v>818</v>
      </c>
      <c r="F523" s="208" t="s">
        <v>819</v>
      </c>
      <c r="G523" s="209" t="s">
        <v>820</v>
      </c>
      <c r="H523" s="210">
        <v>20</v>
      </c>
      <c r="I523" s="211"/>
      <c r="J523" s="212">
        <f>ROUND(I523*H523,2)</f>
        <v>0</v>
      </c>
      <c r="K523" s="208" t="s">
        <v>19</v>
      </c>
      <c r="L523" s="46"/>
      <c r="M523" s="213" t="s">
        <v>19</v>
      </c>
      <c r="N523" s="214" t="s">
        <v>46</v>
      </c>
      <c r="O523" s="86"/>
      <c r="P523" s="215">
        <f>O523*H523</f>
        <v>0</v>
      </c>
      <c r="Q523" s="215">
        <v>0</v>
      </c>
      <c r="R523" s="215">
        <f>Q523*H523</f>
        <v>0</v>
      </c>
      <c r="S523" s="215">
        <v>0</v>
      </c>
      <c r="T523" s="216">
        <f>S523*H523</f>
        <v>0</v>
      </c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R523" s="217" t="s">
        <v>150</v>
      </c>
      <c r="AT523" s="217" t="s">
        <v>146</v>
      </c>
      <c r="AU523" s="217" t="s">
        <v>85</v>
      </c>
      <c r="AY523" s="19" t="s">
        <v>143</v>
      </c>
      <c r="BE523" s="218">
        <f>IF(N523="základní",J523,0)</f>
        <v>0</v>
      </c>
      <c r="BF523" s="218">
        <f>IF(N523="snížená",J523,0)</f>
        <v>0</v>
      </c>
      <c r="BG523" s="218">
        <f>IF(N523="zákl. přenesená",J523,0)</f>
        <v>0</v>
      </c>
      <c r="BH523" s="218">
        <f>IF(N523="sníž. přenesená",J523,0)</f>
        <v>0</v>
      </c>
      <c r="BI523" s="218">
        <f>IF(N523="nulová",J523,0)</f>
        <v>0</v>
      </c>
      <c r="BJ523" s="19" t="s">
        <v>83</v>
      </c>
      <c r="BK523" s="218">
        <f>ROUND(I523*H523,2)</f>
        <v>0</v>
      </c>
      <c r="BL523" s="19" t="s">
        <v>150</v>
      </c>
      <c r="BM523" s="217" t="s">
        <v>821</v>
      </c>
    </row>
    <row r="524" s="2" customFormat="1">
      <c r="A524" s="40"/>
      <c r="B524" s="41"/>
      <c r="C524" s="42"/>
      <c r="D524" s="219" t="s">
        <v>152</v>
      </c>
      <c r="E524" s="42"/>
      <c r="F524" s="220" t="s">
        <v>819</v>
      </c>
      <c r="G524" s="42"/>
      <c r="H524" s="42"/>
      <c r="I524" s="221"/>
      <c r="J524" s="42"/>
      <c r="K524" s="42"/>
      <c r="L524" s="46"/>
      <c r="M524" s="222"/>
      <c r="N524" s="223"/>
      <c r="O524" s="86"/>
      <c r="P524" s="86"/>
      <c r="Q524" s="86"/>
      <c r="R524" s="86"/>
      <c r="S524" s="86"/>
      <c r="T524" s="87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T524" s="19" t="s">
        <v>152</v>
      </c>
      <c r="AU524" s="19" t="s">
        <v>85</v>
      </c>
    </row>
    <row r="525" s="13" customFormat="1">
      <c r="A525" s="13"/>
      <c r="B525" s="231"/>
      <c r="C525" s="232"/>
      <c r="D525" s="219" t="s">
        <v>192</v>
      </c>
      <c r="E525" s="233" t="s">
        <v>19</v>
      </c>
      <c r="F525" s="234" t="s">
        <v>674</v>
      </c>
      <c r="G525" s="232"/>
      <c r="H525" s="233" t="s">
        <v>19</v>
      </c>
      <c r="I525" s="235"/>
      <c r="J525" s="232"/>
      <c r="K525" s="232"/>
      <c r="L525" s="236"/>
      <c r="M525" s="237"/>
      <c r="N525" s="238"/>
      <c r="O525" s="238"/>
      <c r="P525" s="238"/>
      <c r="Q525" s="238"/>
      <c r="R525" s="238"/>
      <c r="S525" s="238"/>
      <c r="T525" s="239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0" t="s">
        <v>192</v>
      </c>
      <c r="AU525" s="240" t="s">
        <v>85</v>
      </c>
      <c r="AV525" s="13" t="s">
        <v>83</v>
      </c>
      <c r="AW525" s="13" t="s">
        <v>37</v>
      </c>
      <c r="AX525" s="13" t="s">
        <v>75</v>
      </c>
      <c r="AY525" s="240" t="s">
        <v>143</v>
      </c>
    </row>
    <row r="526" s="13" customFormat="1">
      <c r="A526" s="13"/>
      <c r="B526" s="231"/>
      <c r="C526" s="232"/>
      <c r="D526" s="219" t="s">
        <v>192</v>
      </c>
      <c r="E526" s="233" t="s">
        <v>19</v>
      </c>
      <c r="F526" s="234" t="s">
        <v>822</v>
      </c>
      <c r="G526" s="232"/>
      <c r="H526" s="233" t="s">
        <v>19</v>
      </c>
      <c r="I526" s="235"/>
      <c r="J526" s="232"/>
      <c r="K526" s="232"/>
      <c r="L526" s="236"/>
      <c r="M526" s="237"/>
      <c r="N526" s="238"/>
      <c r="O526" s="238"/>
      <c r="P526" s="238"/>
      <c r="Q526" s="238"/>
      <c r="R526" s="238"/>
      <c r="S526" s="238"/>
      <c r="T526" s="239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40" t="s">
        <v>192</v>
      </c>
      <c r="AU526" s="240" t="s">
        <v>85</v>
      </c>
      <c r="AV526" s="13" t="s">
        <v>83</v>
      </c>
      <c r="AW526" s="13" t="s">
        <v>37</v>
      </c>
      <c r="AX526" s="13" t="s">
        <v>75</v>
      </c>
      <c r="AY526" s="240" t="s">
        <v>143</v>
      </c>
    </row>
    <row r="527" s="13" customFormat="1">
      <c r="A527" s="13"/>
      <c r="B527" s="231"/>
      <c r="C527" s="232"/>
      <c r="D527" s="219" t="s">
        <v>192</v>
      </c>
      <c r="E527" s="233" t="s">
        <v>19</v>
      </c>
      <c r="F527" s="234" t="s">
        <v>823</v>
      </c>
      <c r="G527" s="232"/>
      <c r="H527" s="233" t="s">
        <v>19</v>
      </c>
      <c r="I527" s="235"/>
      <c r="J527" s="232"/>
      <c r="K527" s="232"/>
      <c r="L527" s="236"/>
      <c r="M527" s="237"/>
      <c r="N527" s="238"/>
      <c r="O527" s="238"/>
      <c r="P527" s="238"/>
      <c r="Q527" s="238"/>
      <c r="R527" s="238"/>
      <c r="S527" s="238"/>
      <c r="T527" s="239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0" t="s">
        <v>192</v>
      </c>
      <c r="AU527" s="240" t="s">
        <v>85</v>
      </c>
      <c r="AV527" s="13" t="s">
        <v>83</v>
      </c>
      <c r="AW527" s="13" t="s">
        <v>37</v>
      </c>
      <c r="AX527" s="13" t="s">
        <v>75</v>
      </c>
      <c r="AY527" s="240" t="s">
        <v>143</v>
      </c>
    </row>
    <row r="528" s="14" customFormat="1">
      <c r="A528" s="14"/>
      <c r="B528" s="241"/>
      <c r="C528" s="242"/>
      <c r="D528" s="219" t="s">
        <v>192</v>
      </c>
      <c r="E528" s="243" t="s">
        <v>19</v>
      </c>
      <c r="F528" s="244" t="s">
        <v>311</v>
      </c>
      <c r="G528" s="242"/>
      <c r="H528" s="245">
        <v>20</v>
      </c>
      <c r="I528" s="246"/>
      <c r="J528" s="242"/>
      <c r="K528" s="242"/>
      <c r="L528" s="247"/>
      <c r="M528" s="248"/>
      <c r="N528" s="249"/>
      <c r="O528" s="249"/>
      <c r="P528" s="249"/>
      <c r="Q528" s="249"/>
      <c r="R528" s="249"/>
      <c r="S528" s="249"/>
      <c r="T528" s="250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51" t="s">
        <v>192</v>
      </c>
      <c r="AU528" s="251" t="s">
        <v>85</v>
      </c>
      <c r="AV528" s="14" t="s">
        <v>85</v>
      </c>
      <c r="AW528" s="14" t="s">
        <v>37</v>
      </c>
      <c r="AX528" s="14" t="s">
        <v>75</v>
      </c>
      <c r="AY528" s="251" t="s">
        <v>143</v>
      </c>
    </row>
    <row r="529" s="15" customFormat="1">
      <c r="A529" s="15"/>
      <c r="B529" s="252"/>
      <c r="C529" s="253"/>
      <c r="D529" s="219" t="s">
        <v>192</v>
      </c>
      <c r="E529" s="254" t="s">
        <v>19</v>
      </c>
      <c r="F529" s="255" t="s">
        <v>203</v>
      </c>
      <c r="G529" s="253"/>
      <c r="H529" s="256">
        <v>20</v>
      </c>
      <c r="I529" s="257"/>
      <c r="J529" s="253"/>
      <c r="K529" s="253"/>
      <c r="L529" s="258"/>
      <c r="M529" s="259"/>
      <c r="N529" s="260"/>
      <c r="O529" s="260"/>
      <c r="P529" s="260"/>
      <c r="Q529" s="260"/>
      <c r="R529" s="260"/>
      <c r="S529" s="260"/>
      <c r="T529" s="261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T529" s="262" t="s">
        <v>192</v>
      </c>
      <c r="AU529" s="262" t="s">
        <v>85</v>
      </c>
      <c r="AV529" s="15" t="s">
        <v>175</v>
      </c>
      <c r="AW529" s="15" t="s">
        <v>37</v>
      </c>
      <c r="AX529" s="15" t="s">
        <v>83</v>
      </c>
      <c r="AY529" s="262" t="s">
        <v>143</v>
      </c>
    </row>
    <row r="530" s="2" customFormat="1" ht="31.93044" customHeight="1">
      <c r="A530" s="40"/>
      <c r="B530" s="41"/>
      <c r="C530" s="206" t="s">
        <v>824</v>
      </c>
      <c r="D530" s="206" t="s">
        <v>146</v>
      </c>
      <c r="E530" s="207" t="s">
        <v>825</v>
      </c>
      <c r="F530" s="208" t="s">
        <v>826</v>
      </c>
      <c r="G530" s="209" t="s">
        <v>370</v>
      </c>
      <c r="H530" s="210">
        <v>231</v>
      </c>
      <c r="I530" s="211"/>
      <c r="J530" s="212">
        <f>ROUND(I530*H530,2)</f>
        <v>0</v>
      </c>
      <c r="K530" s="208" t="s">
        <v>19</v>
      </c>
      <c r="L530" s="46"/>
      <c r="M530" s="213" t="s">
        <v>19</v>
      </c>
      <c r="N530" s="214" t="s">
        <v>46</v>
      </c>
      <c r="O530" s="86"/>
      <c r="P530" s="215">
        <f>O530*H530</f>
        <v>0</v>
      </c>
      <c r="Q530" s="215">
        <v>0</v>
      </c>
      <c r="R530" s="215">
        <f>Q530*H530</f>
        <v>0</v>
      </c>
      <c r="S530" s="215">
        <v>0</v>
      </c>
      <c r="T530" s="216">
        <f>S530*H530</f>
        <v>0</v>
      </c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R530" s="217" t="s">
        <v>150</v>
      </c>
      <c r="AT530" s="217" t="s">
        <v>146</v>
      </c>
      <c r="AU530" s="217" t="s">
        <v>85</v>
      </c>
      <c r="AY530" s="19" t="s">
        <v>143</v>
      </c>
      <c r="BE530" s="218">
        <f>IF(N530="základní",J530,0)</f>
        <v>0</v>
      </c>
      <c r="BF530" s="218">
        <f>IF(N530="snížená",J530,0)</f>
        <v>0</v>
      </c>
      <c r="BG530" s="218">
        <f>IF(N530="zákl. přenesená",J530,0)</f>
        <v>0</v>
      </c>
      <c r="BH530" s="218">
        <f>IF(N530="sníž. přenesená",J530,0)</f>
        <v>0</v>
      </c>
      <c r="BI530" s="218">
        <f>IF(N530="nulová",J530,0)</f>
        <v>0</v>
      </c>
      <c r="BJ530" s="19" t="s">
        <v>83</v>
      </c>
      <c r="BK530" s="218">
        <f>ROUND(I530*H530,2)</f>
        <v>0</v>
      </c>
      <c r="BL530" s="19" t="s">
        <v>150</v>
      </c>
      <c r="BM530" s="217" t="s">
        <v>827</v>
      </c>
    </row>
    <row r="531" s="2" customFormat="1">
      <c r="A531" s="40"/>
      <c r="B531" s="41"/>
      <c r="C531" s="42"/>
      <c r="D531" s="219" t="s">
        <v>152</v>
      </c>
      <c r="E531" s="42"/>
      <c r="F531" s="220" t="s">
        <v>826</v>
      </c>
      <c r="G531" s="42"/>
      <c r="H531" s="42"/>
      <c r="I531" s="221"/>
      <c r="J531" s="42"/>
      <c r="K531" s="42"/>
      <c r="L531" s="46"/>
      <c r="M531" s="222"/>
      <c r="N531" s="223"/>
      <c r="O531" s="86"/>
      <c r="P531" s="86"/>
      <c r="Q531" s="86"/>
      <c r="R531" s="86"/>
      <c r="S531" s="86"/>
      <c r="T531" s="87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T531" s="19" t="s">
        <v>152</v>
      </c>
      <c r="AU531" s="19" t="s">
        <v>85</v>
      </c>
    </row>
    <row r="532" s="13" customFormat="1">
      <c r="A532" s="13"/>
      <c r="B532" s="231"/>
      <c r="C532" s="232"/>
      <c r="D532" s="219" t="s">
        <v>192</v>
      </c>
      <c r="E532" s="233" t="s">
        <v>19</v>
      </c>
      <c r="F532" s="234" t="s">
        <v>674</v>
      </c>
      <c r="G532" s="232"/>
      <c r="H532" s="233" t="s">
        <v>19</v>
      </c>
      <c r="I532" s="235"/>
      <c r="J532" s="232"/>
      <c r="K532" s="232"/>
      <c r="L532" s="236"/>
      <c r="M532" s="237"/>
      <c r="N532" s="238"/>
      <c r="O532" s="238"/>
      <c r="P532" s="238"/>
      <c r="Q532" s="238"/>
      <c r="R532" s="238"/>
      <c r="S532" s="238"/>
      <c r="T532" s="239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40" t="s">
        <v>192</v>
      </c>
      <c r="AU532" s="240" t="s">
        <v>85</v>
      </c>
      <c r="AV532" s="13" t="s">
        <v>83</v>
      </c>
      <c r="AW532" s="13" t="s">
        <v>37</v>
      </c>
      <c r="AX532" s="13" t="s">
        <v>75</v>
      </c>
      <c r="AY532" s="240" t="s">
        <v>143</v>
      </c>
    </row>
    <row r="533" s="13" customFormat="1">
      <c r="A533" s="13"/>
      <c r="B533" s="231"/>
      <c r="C533" s="232"/>
      <c r="D533" s="219" t="s">
        <v>192</v>
      </c>
      <c r="E533" s="233" t="s">
        <v>19</v>
      </c>
      <c r="F533" s="234" t="s">
        <v>828</v>
      </c>
      <c r="G533" s="232"/>
      <c r="H533" s="233" t="s">
        <v>19</v>
      </c>
      <c r="I533" s="235"/>
      <c r="J533" s="232"/>
      <c r="K533" s="232"/>
      <c r="L533" s="236"/>
      <c r="M533" s="237"/>
      <c r="N533" s="238"/>
      <c r="O533" s="238"/>
      <c r="P533" s="238"/>
      <c r="Q533" s="238"/>
      <c r="R533" s="238"/>
      <c r="S533" s="238"/>
      <c r="T533" s="239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0" t="s">
        <v>192</v>
      </c>
      <c r="AU533" s="240" t="s">
        <v>85</v>
      </c>
      <c r="AV533" s="13" t="s">
        <v>83</v>
      </c>
      <c r="AW533" s="13" t="s">
        <v>37</v>
      </c>
      <c r="AX533" s="13" t="s">
        <v>75</v>
      </c>
      <c r="AY533" s="240" t="s">
        <v>143</v>
      </c>
    </row>
    <row r="534" s="14" customFormat="1">
      <c r="A534" s="14"/>
      <c r="B534" s="241"/>
      <c r="C534" s="242"/>
      <c r="D534" s="219" t="s">
        <v>192</v>
      </c>
      <c r="E534" s="243" t="s">
        <v>19</v>
      </c>
      <c r="F534" s="244" t="s">
        <v>829</v>
      </c>
      <c r="G534" s="242"/>
      <c r="H534" s="245">
        <v>143</v>
      </c>
      <c r="I534" s="246"/>
      <c r="J534" s="242"/>
      <c r="K534" s="242"/>
      <c r="L534" s="247"/>
      <c r="M534" s="248"/>
      <c r="N534" s="249"/>
      <c r="O534" s="249"/>
      <c r="P534" s="249"/>
      <c r="Q534" s="249"/>
      <c r="R534" s="249"/>
      <c r="S534" s="249"/>
      <c r="T534" s="250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51" t="s">
        <v>192</v>
      </c>
      <c r="AU534" s="251" t="s">
        <v>85</v>
      </c>
      <c r="AV534" s="14" t="s">
        <v>85</v>
      </c>
      <c r="AW534" s="14" t="s">
        <v>37</v>
      </c>
      <c r="AX534" s="14" t="s">
        <v>75</v>
      </c>
      <c r="AY534" s="251" t="s">
        <v>143</v>
      </c>
    </row>
    <row r="535" s="13" customFormat="1">
      <c r="A535" s="13"/>
      <c r="B535" s="231"/>
      <c r="C535" s="232"/>
      <c r="D535" s="219" t="s">
        <v>192</v>
      </c>
      <c r="E535" s="233" t="s">
        <v>19</v>
      </c>
      <c r="F535" s="234" t="s">
        <v>830</v>
      </c>
      <c r="G535" s="232"/>
      <c r="H535" s="233" t="s">
        <v>19</v>
      </c>
      <c r="I535" s="235"/>
      <c r="J535" s="232"/>
      <c r="K535" s="232"/>
      <c r="L535" s="236"/>
      <c r="M535" s="237"/>
      <c r="N535" s="238"/>
      <c r="O535" s="238"/>
      <c r="P535" s="238"/>
      <c r="Q535" s="238"/>
      <c r="R535" s="238"/>
      <c r="S535" s="238"/>
      <c r="T535" s="239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0" t="s">
        <v>192</v>
      </c>
      <c r="AU535" s="240" t="s">
        <v>85</v>
      </c>
      <c r="AV535" s="13" t="s">
        <v>83</v>
      </c>
      <c r="AW535" s="13" t="s">
        <v>37</v>
      </c>
      <c r="AX535" s="13" t="s">
        <v>75</v>
      </c>
      <c r="AY535" s="240" t="s">
        <v>143</v>
      </c>
    </row>
    <row r="536" s="14" customFormat="1">
      <c r="A536" s="14"/>
      <c r="B536" s="241"/>
      <c r="C536" s="242"/>
      <c r="D536" s="219" t="s">
        <v>192</v>
      </c>
      <c r="E536" s="243" t="s">
        <v>19</v>
      </c>
      <c r="F536" s="244" t="s">
        <v>658</v>
      </c>
      <c r="G536" s="242"/>
      <c r="H536" s="245">
        <v>8</v>
      </c>
      <c r="I536" s="246"/>
      <c r="J536" s="242"/>
      <c r="K536" s="242"/>
      <c r="L536" s="247"/>
      <c r="M536" s="248"/>
      <c r="N536" s="249"/>
      <c r="O536" s="249"/>
      <c r="P536" s="249"/>
      <c r="Q536" s="249"/>
      <c r="R536" s="249"/>
      <c r="S536" s="249"/>
      <c r="T536" s="250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51" t="s">
        <v>192</v>
      </c>
      <c r="AU536" s="251" t="s">
        <v>85</v>
      </c>
      <c r="AV536" s="14" t="s">
        <v>85</v>
      </c>
      <c r="AW536" s="14" t="s">
        <v>37</v>
      </c>
      <c r="AX536" s="14" t="s">
        <v>75</v>
      </c>
      <c r="AY536" s="251" t="s">
        <v>143</v>
      </c>
    </row>
    <row r="537" s="13" customFormat="1">
      <c r="A537" s="13"/>
      <c r="B537" s="231"/>
      <c r="C537" s="232"/>
      <c r="D537" s="219" t="s">
        <v>192</v>
      </c>
      <c r="E537" s="233" t="s">
        <v>19</v>
      </c>
      <c r="F537" s="234" t="s">
        <v>831</v>
      </c>
      <c r="G537" s="232"/>
      <c r="H537" s="233" t="s">
        <v>19</v>
      </c>
      <c r="I537" s="235"/>
      <c r="J537" s="232"/>
      <c r="K537" s="232"/>
      <c r="L537" s="236"/>
      <c r="M537" s="237"/>
      <c r="N537" s="238"/>
      <c r="O537" s="238"/>
      <c r="P537" s="238"/>
      <c r="Q537" s="238"/>
      <c r="R537" s="238"/>
      <c r="S537" s="238"/>
      <c r="T537" s="239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40" t="s">
        <v>192</v>
      </c>
      <c r="AU537" s="240" t="s">
        <v>85</v>
      </c>
      <c r="AV537" s="13" t="s">
        <v>83</v>
      </c>
      <c r="AW537" s="13" t="s">
        <v>37</v>
      </c>
      <c r="AX537" s="13" t="s">
        <v>75</v>
      </c>
      <c r="AY537" s="240" t="s">
        <v>143</v>
      </c>
    </row>
    <row r="538" s="14" customFormat="1">
      <c r="A538" s="14"/>
      <c r="B538" s="241"/>
      <c r="C538" s="242"/>
      <c r="D538" s="219" t="s">
        <v>192</v>
      </c>
      <c r="E538" s="243" t="s">
        <v>19</v>
      </c>
      <c r="F538" s="244" t="s">
        <v>832</v>
      </c>
      <c r="G538" s="242"/>
      <c r="H538" s="245">
        <v>64</v>
      </c>
      <c r="I538" s="246"/>
      <c r="J538" s="242"/>
      <c r="K538" s="242"/>
      <c r="L538" s="247"/>
      <c r="M538" s="248"/>
      <c r="N538" s="249"/>
      <c r="O538" s="249"/>
      <c r="P538" s="249"/>
      <c r="Q538" s="249"/>
      <c r="R538" s="249"/>
      <c r="S538" s="249"/>
      <c r="T538" s="250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51" t="s">
        <v>192</v>
      </c>
      <c r="AU538" s="251" t="s">
        <v>85</v>
      </c>
      <c r="AV538" s="14" t="s">
        <v>85</v>
      </c>
      <c r="AW538" s="14" t="s">
        <v>37</v>
      </c>
      <c r="AX538" s="14" t="s">
        <v>75</v>
      </c>
      <c r="AY538" s="251" t="s">
        <v>143</v>
      </c>
    </row>
    <row r="539" s="13" customFormat="1">
      <c r="A539" s="13"/>
      <c r="B539" s="231"/>
      <c r="C539" s="232"/>
      <c r="D539" s="219" t="s">
        <v>192</v>
      </c>
      <c r="E539" s="233" t="s">
        <v>19</v>
      </c>
      <c r="F539" s="234" t="s">
        <v>833</v>
      </c>
      <c r="G539" s="232"/>
      <c r="H539" s="233" t="s">
        <v>19</v>
      </c>
      <c r="I539" s="235"/>
      <c r="J539" s="232"/>
      <c r="K539" s="232"/>
      <c r="L539" s="236"/>
      <c r="M539" s="237"/>
      <c r="N539" s="238"/>
      <c r="O539" s="238"/>
      <c r="P539" s="238"/>
      <c r="Q539" s="238"/>
      <c r="R539" s="238"/>
      <c r="S539" s="238"/>
      <c r="T539" s="239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40" t="s">
        <v>192</v>
      </c>
      <c r="AU539" s="240" t="s">
        <v>85</v>
      </c>
      <c r="AV539" s="13" t="s">
        <v>83</v>
      </c>
      <c r="AW539" s="13" t="s">
        <v>37</v>
      </c>
      <c r="AX539" s="13" t="s">
        <v>75</v>
      </c>
      <c r="AY539" s="240" t="s">
        <v>143</v>
      </c>
    </row>
    <row r="540" s="14" customFormat="1">
      <c r="A540" s="14"/>
      <c r="B540" s="241"/>
      <c r="C540" s="242"/>
      <c r="D540" s="219" t="s">
        <v>192</v>
      </c>
      <c r="E540" s="243" t="s">
        <v>19</v>
      </c>
      <c r="F540" s="244" t="s">
        <v>569</v>
      </c>
      <c r="G540" s="242"/>
      <c r="H540" s="245">
        <v>16</v>
      </c>
      <c r="I540" s="246"/>
      <c r="J540" s="242"/>
      <c r="K540" s="242"/>
      <c r="L540" s="247"/>
      <c r="M540" s="248"/>
      <c r="N540" s="249"/>
      <c r="O540" s="249"/>
      <c r="P540" s="249"/>
      <c r="Q540" s="249"/>
      <c r="R540" s="249"/>
      <c r="S540" s="249"/>
      <c r="T540" s="250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51" t="s">
        <v>192</v>
      </c>
      <c r="AU540" s="251" t="s">
        <v>85</v>
      </c>
      <c r="AV540" s="14" t="s">
        <v>85</v>
      </c>
      <c r="AW540" s="14" t="s">
        <v>37</v>
      </c>
      <c r="AX540" s="14" t="s">
        <v>75</v>
      </c>
      <c r="AY540" s="251" t="s">
        <v>143</v>
      </c>
    </row>
    <row r="541" s="15" customFormat="1">
      <c r="A541" s="15"/>
      <c r="B541" s="252"/>
      <c r="C541" s="253"/>
      <c r="D541" s="219" t="s">
        <v>192</v>
      </c>
      <c r="E541" s="254" t="s">
        <v>19</v>
      </c>
      <c r="F541" s="255" t="s">
        <v>203</v>
      </c>
      <c r="G541" s="253"/>
      <c r="H541" s="256">
        <v>231</v>
      </c>
      <c r="I541" s="257"/>
      <c r="J541" s="253"/>
      <c r="K541" s="253"/>
      <c r="L541" s="258"/>
      <c r="M541" s="259"/>
      <c r="N541" s="260"/>
      <c r="O541" s="260"/>
      <c r="P541" s="260"/>
      <c r="Q541" s="260"/>
      <c r="R541" s="260"/>
      <c r="S541" s="260"/>
      <c r="T541" s="261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T541" s="262" t="s">
        <v>192</v>
      </c>
      <c r="AU541" s="262" t="s">
        <v>85</v>
      </c>
      <c r="AV541" s="15" t="s">
        <v>175</v>
      </c>
      <c r="AW541" s="15" t="s">
        <v>37</v>
      </c>
      <c r="AX541" s="15" t="s">
        <v>83</v>
      </c>
      <c r="AY541" s="262" t="s">
        <v>143</v>
      </c>
    </row>
    <row r="542" s="2" customFormat="1" ht="23.68696" customHeight="1">
      <c r="A542" s="40"/>
      <c r="B542" s="41"/>
      <c r="C542" s="206" t="s">
        <v>150</v>
      </c>
      <c r="D542" s="206" t="s">
        <v>146</v>
      </c>
      <c r="E542" s="207" t="s">
        <v>834</v>
      </c>
      <c r="F542" s="208" t="s">
        <v>835</v>
      </c>
      <c r="G542" s="209" t="s">
        <v>370</v>
      </c>
      <c r="H542" s="210">
        <v>8</v>
      </c>
      <c r="I542" s="211"/>
      <c r="J542" s="212">
        <f>ROUND(I542*H542,2)</f>
        <v>0</v>
      </c>
      <c r="K542" s="208" t="s">
        <v>19</v>
      </c>
      <c r="L542" s="46"/>
      <c r="M542" s="213" t="s">
        <v>19</v>
      </c>
      <c r="N542" s="214" t="s">
        <v>46</v>
      </c>
      <c r="O542" s="86"/>
      <c r="P542" s="215">
        <f>O542*H542</f>
        <v>0</v>
      </c>
      <c r="Q542" s="215">
        <v>0</v>
      </c>
      <c r="R542" s="215">
        <f>Q542*H542</f>
        <v>0</v>
      </c>
      <c r="S542" s="215">
        <v>0</v>
      </c>
      <c r="T542" s="216">
        <f>S542*H542</f>
        <v>0</v>
      </c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R542" s="217" t="s">
        <v>150</v>
      </c>
      <c r="AT542" s="217" t="s">
        <v>146</v>
      </c>
      <c r="AU542" s="217" t="s">
        <v>85</v>
      </c>
      <c r="AY542" s="19" t="s">
        <v>143</v>
      </c>
      <c r="BE542" s="218">
        <f>IF(N542="základní",J542,0)</f>
        <v>0</v>
      </c>
      <c r="BF542" s="218">
        <f>IF(N542="snížená",J542,0)</f>
        <v>0</v>
      </c>
      <c r="BG542" s="218">
        <f>IF(N542="zákl. přenesená",J542,0)</f>
        <v>0</v>
      </c>
      <c r="BH542" s="218">
        <f>IF(N542="sníž. přenesená",J542,0)</f>
        <v>0</v>
      </c>
      <c r="BI542" s="218">
        <f>IF(N542="nulová",J542,0)</f>
        <v>0</v>
      </c>
      <c r="BJ542" s="19" t="s">
        <v>83</v>
      </c>
      <c r="BK542" s="218">
        <f>ROUND(I542*H542,2)</f>
        <v>0</v>
      </c>
      <c r="BL542" s="19" t="s">
        <v>150</v>
      </c>
      <c r="BM542" s="217" t="s">
        <v>836</v>
      </c>
    </row>
    <row r="543" s="2" customFormat="1">
      <c r="A543" s="40"/>
      <c r="B543" s="41"/>
      <c r="C543" s="42"/>
      <c r="D543" s="219" t="s">
        <v>152</v>
      </c>
      <c r="E543" s="42"/>
      <c r="F543" s="220" t="s">
        <v>835</v>
      </c>
      <c r="G543" s="42"/>
      <c r="H543" s="42"/>
      <c r="I543" s="221"/>
      <c r="J543" s="42"/>
      <c r="K543" s="42"/>
      <c r="L543" s="46"/>
      <c r="M543" s="222"/>
      <c r="N543" s="223"/>
      <c r="O543" s="86"/>
      <c r="P543" s="86"/>
      <c r="Q543" s="86"/>
      <c r="R543" s="86"/>
      <c r="S543" s="86"/>
      <c r="T543" s="87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T543" s="19" t="s">
        <v>152</v>
      </c>
      <c r="AU543" s="19" t="s">
        <v>85</v>
      </c>
    </row>
    <row r="544" s="13" customFormat="1">
      <c r="A544" s="13"/>
      <c r="B544" s="231"/>
      <c r="C544" s="232"/>
      <c r="D544" s="219" t="s">
        <v>192</v>
      </c>
      <c r="E544" s="233" t="s">
        <v>19</v>
      </c>
      <c r="F544" s="234" t="s">
        <v>674</v>
      </c>
      <c r="G544" s="232"/>
      <c r="H544" s="233" t="s">
        <v>19</v>
      </c>
      <c r="I544" s="235"/>
      <c r="J544" s="232"/>
      <c r="K544" s="232"/>
      <c r="L544" s="236"/>
      <c r="M544" s="237"/>
      <c r="N544" s="238"/>
      <c r="O544" s="238"/>
      <c r="P544" s="238"/>
      <c r="Q544" s="238"/>
      <c r="R544" s="238"/>
      <c r="S544" s="238"/>
      <c r="T544" s="239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40" t="s">
        <v>192</v>
      </c>
      <c r="AU544" s="240" t="s">
        <v>85</v>
      </c>
      <c r="AV544" s="13" t="s">
        <v>83</v>
      </c>
      <c r="AW544" s="13" t="s">
        <v>37</v>
      </c>
      <c r="AX544" s="13" t="s">
        <v>75</v>
      </c>
      <c r="AY544" s="240" t="s">
        <v>143</v>
      </c>
    </row>
    <row r="545" s="13" customFormat="1">
      <c r="A545" s="13"/>
      <c r="B545" s="231"/>
      <c r="C545" s="232"/>
      <c r="D545" s="219" t="s">
        <v>192</v>
      </c>
      <c r="E545" s="233" t="s">
        <v>19</v>
      </c>
      <c r="F545" s="234" t="s">
        <v>837</v>
      </c>
      <c r="G545" s="232"/>
      <c r="H545" s="233" t="s">
        <v>19</v>
      </c>
      <c r="I545" s="235"/>
      <c r="J545" s="232"/>
      <c r="K545" s="232"/>
      <c r="L545" s="236"/>
      <c r="M545" s="237"/>
      <c r="N545" s="238"/>
      <c r="O545" s="238"/>
      <c r="P545" s="238"/>
      <c r="Q545" s="238"/>
      <c r="R545" s="238"/>
      <c r="S545" s="238"/>
      <c r="T545" s="239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0" t="s">
        <v>192</v>
      </c>
      <c r="AU545" s="240" t="s">
        <v>85</v>
      </c>
      <c r="AV545" s="13" t="s">
        <v>83</v>
      </c>
      <c r="AW545" s="13" t="s">
        <v>37</v>
      </c>
      <c r="AX545" s="13" t="s">
        <v>75</v>
      </c>
      <c r="AY545" s="240" t="s">
        <v>143</v>
      </c>
    </row>
    <row r="546" s="14" customFormat="1">
      <c r="A546" s="14"/>
      <c r="B546" s="241"/>
      <c r="C546" s="242"/>
      <c r="D546" s="219" t="s">
        <v>192</v>
      </c>
      <c r="E546" s="243" t="s">
        <v>19</v>
      </c>
      <c r="F546" s="244" t="s">
        <v>241</v>
      </c>
      <c r="G546" s="242"/>
      <c r="H546" s="245">
        <v>8</v>
      </c>
      <c r="I546" s="246"/>
      <c r="J546" s="242"/>
      <c r="K546" s="242"/>
      <c r="L546" s="247"/>
      <c r="M546" s="248"/>
      <c r="N546" s="249"/>
      <c r="O546" s="249"/>
      <c r="P546" s="249"/>
      <c r="Q546" s="249"/>
      <c r="R546" s="249"/>
      <c r="S546" s="249"/>
      <c r="T546" s="250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51" t="s">
        <v>192</v>
      </c>
      <c r="AU546" s="251" t="s">
        <v>85</v>
      </c>
      <c r="AV546" s="14" t="s">
        <v>85</v>
      </c>
      <c r="AW546" s="14" t="s">
        <v>37</v>
      </c>
      <c r="AX546" s="14" t="s">
        <v>75</v>
      </c>
      <c r="AY546" s="251" t="s">
        <v>143</v>
      </c>
    </row>
    <row r="547" s="15" customFormat="1">
      <c r="A547" s="15"/>
      <c r="B547" s="252"/>
      <c r="C547" s="253"/>
      <c r="D547" s="219" t="s">
        <v>192</v>
      </c>
      <c r="E547" s="254" t="s">
        <v>19</v>
      </c>
      <c r="F547" s="255" t="s">
        <v>203</v>
      </c>
      <c r="G547" s="253"/>
      <c r="H547" s="256">
        <v>8</v>
      </c>
      <c r="I547" s="257"/>
      <c r="J547" s="253"/>
      <c r="K547" s="253"/>
      <c r="L547" s="258"/>
      <c r="M547" s="259"/>
      <c r="N547" s="260"/>
      <c r="O547" s="260"/>
      <c r="P547" s="260"/>
      <c r="Q547" s="260"/>
      <c r="R547" s="260"/>
      <c r="S547" s="260"/>
      <c r="T547" s="261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T547" s="262" t="s">
        <v>192</v>
      </c>
      <c r="AU547" s="262" t="s">
        <v>85</v>
      </c>
      <c r="AV547" s="15" t="s">
        <v>175</v>
      </c>
      <c r="AW547" s="15" t="s">
        <v>37</v>
      </c>
      <c r="AX547" s="15" t="s">
        <v>83</v>
      </c>
      <c r="AY547" s="262" t="s">
        <v>143</v>
      </c>
    </row>
    <row r="548" s="2" customFormat="1" ht="15.02609" customHeight="1">
      <c r="A548" s="40"/>
      <c r="B548" s="41"/>
      <c r="C548" s="263" t="s">
        <v>838</v>
      </c>
      <c r="D548" s="263" t="s">
        <v>140</v>
      </c>
      <c r="E548" s="264" t="s">
        <v>839</v>
      </c>
      <c r="F548" s="265" t="s">
        <v>840</v>
      </c>
      <c r="G548" s="266" t="s">
        <v>370</v>
      </c>
      <c r="H548" s="267">
        <v>8</v>
      </c>
      <c r="I548" s="268"/>
      <c r="J548" s="269">
        <f>ROUND(I548*H548,2)</f>
        <v>0</v>
      </c>
      <c r="K548" s="265" t="s">
        <v>19</v>
      </c>
      <c r="L548" s="270"/>
      <c r="M548" s="271" t="s">
        <v>19</v>
      </c>
      <c r="N548" s="272" t="s">
        <v>46</v>
      </c>
      <c r="O548" s="86"/>
      <c r="P548" s="215">
        <f>O548*H548</f>
        <v>0</v>
      </c>
      <c r="Q548" s="215">
        <v>0</v>
      </c>
      <c r="R548" s="215">
        <f>Q548*H548</f>
        <v>0</v>
      </c>
      <c r="S548" s="215">
        <v>0</v>
      </c>
      <c r="T548" s="216">
        <f>S548*H548</f>
        <v>0</v>
      </c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R548" s="217" t="s">
        <v>601</v>
      </c>
      <c r="AT548" s="217" t="s">
        <v>140</v>
      </c>
      <c r="AU548" s="217" t="s">
        <v>85</v>
      </c>
      <c r="AY548" s="19" t="s">
        <v>143</v>
      </c>
      <c r="BE548" s="218">
        <f>IF(N548="základní",J548,0)</f>
        <v>0</v>
      </c>
      <c r="BF548" s="218">
        <f>IF(N548="snížená",J548,0)</f>
        <v>0</v>
      </c>
      <c r="BG548" s="218">
        <f>IF(N548="zákl. přenesená",J548,0)</f>
        <v>0</v>
      </c>
      <c r="BH548" s="218">
        <f>IF(N548="sníž. přenesená",J548,0)</f>
        <v>0</v>
      </c>
      <c r="BI548" s="218">
        <f>IF(N548="nulová",J548,0)</f>
        <v>0</v>
      </c>
      <c r="BJ548" s="19" t="s">
        <v>83</v>
      </c>
      <c r="BK548" s="218">
        <f>ROUND(I548*H548,2)</f>
        <v>0</v>
      </c>
      <c r="BL548" s="19" t="s">
        <v>150</v>
      </c>
      <c r="BM548" s="217" t="s">
        <v>841</v>
      </c>
    </row>
    <row r="549" s="2" customFormat="1">
      <c r="A549" s="40"/>
      <c r="B549" s="41"/>
      <c r="C549" s="42"/>
      <c r="D549" s="219" t="s">
        <v>152</v>
      </c>
      <c r="E549" s="42"/>
      <c r="F549" s="220" t="s">
        <v>840</v>
      </c>
      <c r="G549" s="42"/>
      <c r="H549" s="42"/>
      <c r="I549" s="221"/>
      <c r="J549" s="42"/>
      <c r="K549" s="42"/>
      <c r="L549" s="46"/>
      <c r="M549" s="222"/>
      <c r="N549" s="223"/>
      <c r="O549" s="86"/>
      <c r="P549" s="86"/>
      <c r="Q549" s="86"/>
      <c r="R549" s="86"/>
      <c r="S549" s="86"/>
      <c r="T549" s="87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T549" s="19" t="s">
        <v>152</v>
      </c>
      <c r="AU549" s="19" t="s">
        <v>85</v>
      </c>
    </row>
    <row r="550" s="13" customFormat="1">
      <c r="A550" s="13"/>
      <c r="B550" s="231"/>
      <c r="C550" s="232"/>
      <c r="D550" s="219" t="s">
        <v>192</v>
      </c>
      <c r="E550" s="233" t="s">
        <v>19</v>
      </c>
      <c r="F550" s="234" t="s">
        <v>674</v>
      </c>
      <c r="G550" s="232"/>
      <c r="H550" s="233" t="s">
        <v>19</v>
      </c>
      <c r="I550" s="235"/>
      <c r="J550" s="232"/>
      <c r="K550" s="232"/>
      <c r="L550" s="236"/>
      <c r="M550" s="237"/>
      <c r="N550" s="238"/>
      <c r="O550" s="238"/>
      <c r="P550" s="238"/>
      <c r="Q550" s="238"/>
      <c r="R550" s="238"/>
      <c r="S550" s="238"/>
      <c r="T550" s="239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0" t="s">
        <v>192</v>
      </c>
      <c r="AU550" s="240" t="s">
        <v>85</v>
      </c>
      <c r="AV550" s="13" t="s">
        <v>83</v>
      </c>
      <c r="AW550" s="13" t="s">
        <v>37</v>
      </c>
      <c r="AX550" s="13" t="s">
        <v>75</v>
      </c>
      <c r="AY550" s="240" t="s">
        <v>143</v>
      </c>
    </row>
    <row r="551" s="13" customFormat="1">
      <c r="A551" s="13"/>
      <c r="B551" s="231"/>
      <c r="C551" s="232"/>
      <c r="D551" s="219" t="s">
        <v>192</v>
      </c>
      <c r="E551" s="233" t="s">
        <v>19</v>
      </c>
      <c r="F551" s="234" t="s">
        <v>837</v>
      </c>
      <c r="G551" s="232"/>
      <c r="H551" s="233" t="s">
        <v>19</v>
      </c>
      <c r="I551" s="235"/>
      <c r="J551" s="232"/>
      <c r="K551" s="232"/>
      <c r="L551" s="236"/>
      <c r="M551" s="237"/>
      <c r="N551" s="238"/>
      <c r="O551" s="238"/>
      <c r="P551" s="238"/>
      <c r="Q551" s="238"/>
      <c r="R551" s="238"/>
      <c r="S551" s="238"/>
      <c r="T551" s="239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40" t="s">
        <v>192</v>
      </c>
      <c r="AU551" s="240" t="s">
        <v>85</v>
      </c>
      <c r="AV551" s="13" t="s">
        <v>83</v>
      </c>
      <c r="AW551" s="13" t="s">
        <v>37</v>
      </c>
      <c r="AX551" s="13" t="s">
        <v>75</v>
      </c>
      <c r="AY551" s="240" t="s">
        <v>143</v>
      </c>
    </row>
    <row r="552" s="14" customFormat="1">
      <c r="A552" s="14"/>
      <c r="B552" s="241"/>
      <c r="C552" s="242"/>
      <c r="D552" s="219" t="s">
        <v>192</v>
      </c>
      <c r="E552" s="243" t="s">
        <v>19</v>
      </c>
      <c r="F552" s="244" t="s">
        <v>241</v>
      </c>
      <c r="G552" s="242"/>
      <c r="H552" s="245">
        <v>8</v>
      </c>
      <c r="I552" s="246"/>
      <c r="J552" s="242"/>
      <c r="K552" s="242"/>
      <c r="L552" s="247"/>
      <c r="M552" s="248"/>
      <c r="N552" s="249"/>
      <c r="O552" s="249"/>
      <c r="P552" s="249"/>
      <c r="Q552" s="249"/>
      <c r="R552" s="249"/>
      <c r="S552" s="249"/>
      <c r="T552" s="250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51" t="s">
        <v>192</v>
      </c>
      <c r="AU552" s="251" t="s">
        <v>85</v>
      </c>
      <c r="AV552" s="14" t="s">
        <v>85</v>
      </c>
      <c r="AW552" s="14" t="s">
        <v>37</v>
      </c>
      <c r="AX552" s="14" t="s">
        <v>75</v>
      </c>
      <c r="AY552" s="251" t="s">
        <v>143</v>
      </c>
    </row>
    <row r="553" s="15" customFormat="1">
      <c r="A553" s="15"/>
      <c r="B553" s="252"/>
      <c r="C553" s="253"/>
      <c r="D553" s="219" t="s">
        <v>192</v>
      </c>
      <c r="E553" s="254" t="s">
        <v>19</v>
      </c>
      <c r="F553" s="255" t="s">
        <v>203</v>
      </c>
      <c r="G553" s="253"/>
      <c r="H553" s="256">
        <v>8</v>
      </c>
      <c r="I553" s="257"/>
      <c r="J553" s="253"/>
      <c r="K553" s="253"/>
      <c r="L553" s="258"/>
      <c r="M553" s="259"/>
      <c r="N553" s="260"/>
      <c r="O553" s="260"/>
      <c r="P553" s="260"/>
      <c r="Q553" s="260"/>
      <c r="R553" s="260"/>
      <c r="S553" s="260"/>
      <c r="T553" s="261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T553" s="262" t="s">
        <v>192</v>
      </c>
      <c r="AU553" s="262" t="s">
        <v>85</v>
      </c>
      <c r="AV553" s="15" t="s">
        <v>175</v>
      </c>
      <c r="AW553" s="15" t="s">
        <v>37</v>
      </c>
      <c r="AX553" s="15" t="s">
        <v>83</v>
      </c>
      <c r="AY553" s="262" t="s">
        <v>143</v>
      </c>
    </row>
    <row r="554" s="2" customFormat="1" ht="15.02609" customHeight="1">
      <c r="A554" s="40"/>
      <c r="B554" s="41"/>
      <c r="C554" s="206" t="s">
        <v>842</v>
      </c>
      <c r="D554" s="206" t="s">
        <v>146</v>
      </c>
      <c r="E554" s="207" t="s">
        <v>843</v>
      </c>
      <c r="F554" s="208" t="s">
        <v>844</v>
      </c>
      <c r="G554" s="209" t="s">
        <v>216</v>
      </c>
      <c r="H554" s="210">
        <v>328</v>
      </c>
      <c r="I554" s="211"/>
      <c r="J554" s="212">
        <f>ROUND(I554*H554,2)</f>
        <v>0</v>
      </c>
      <c r="K554" s="208" t="s">
        <v>19</v>
      </c>
      <c r="L554" s="46"/>
      <c r="M554" s="213" t="s">
        <v>19</v>
      </c>
      <c r="N554" s="214" t="s">
        <v>46</v>
      </c>
      <c r="O554" s="86"/>
      <c r="P554" s="215">
        <f>O554*H554</f>
        <v>0</v>
      </c>
      <c r="Q554" s="215">
        <v>0</v>
      </c>
      <c r="R554" s="215">
        <f>Q554*H554</f>
        <v>0</v>
      </c>
      <c r="S554" s="215">
        <v>0</v>
      </c>
      <c r="T554" s="216">
        <f>S554*H554</f>
        <v>0</v>
      </c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R554" s="217" t="s">
        <v>150</v>
      </c>
      <c r="AT554" s="217" t="s">
        <v>146</v>
      </c>
      <c r="AU554" s="217" t="s">
        <v>85</v>
      </c>
      <c r="AY554" s="19" t="s">
        <v>143</v>
      </c>
      <c r="BE554" s="218">
        <f>IF(N554="základní",J554,0)</f>
        <v>0</v>
      </c>
      <c r="BF554" s="218">
        <f>IF(N554="snížená",J554,0)</f>
        <v>0</v>
      </c>
      <c r="BG554" s="218">
        <f>IF(N554="zákl. přenesená",J554,0)</f>
        <v>0</v>
      </c>
      <c r="BH554" s="218">
        <f>IF(N554="sníž. přenesená",J554,0)</f>
        <v>0</v>
      </c>
      <c r="BI554" s="218">
        <f>IF(N554="nulová",J554,0)</f>
        <v>0</v>
      </c>
      <c r="BJ554" s="19" t="s">
        <v>83</v>
      </c>
      <c r="BK554" s="218">
        <f>ROUND(I554*H554,2)</f>
        <v>0</v>
      </c>
      <c r="BL554" s="19" t="s">
        <v>150</v>
      </c>
      <c r="BM554" s="217" t="s">
        <v>845</v>
      </c>
    </row>
    <row r="555" s="2" customFormat="1">
      <c r="A555" s="40"/>
      <c r="B555" s="41"/>
      <c r="C555" s="42"/>
      <c r="D555" s="219" t="s">
        <v>152</v>
      </c>
      <c r="E555" s="42"/>
      <c r="F555" s="220" t="s">
        <v>844</v>
      </c>
      <c r="G555" s="42"/>
      <c r="H555" s="42"/>
      <c r="I555" s="221"/>
      <c r="J555" s="42"/>
      <c r="K555" s="42"/>
      <c r="L555" s="46"/>
      <c r="M555" s="222"/>
      <c r="N555" s="223"/>
      <c r="O555" s="86"/>
      <c r="P555" s="86"/>
      <c r="Q555" s="86"/>
      <c r="R555" s="86"/>
      <c r="S555" s="86"/>
      <c r="T555" s="87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T555" s="19" t="s">
        <v>152</v>
      </c>
      <c r="AU555" s="19" t="s">
        <v>85</v>
      </c>
    </row>
    <row r="556" s="13" customFormat="1">
      <c r="A556" s="13"/>
      <c r="B556" s="231"/>
      <c r="C556" s="232"/>
      <c r="D556" s="219" t="s">
        <v>192</v>
      </c>
      <c r="E556" s="233" t="s">
        <v>19</v>
      </c>
      <c r="F556" s="234" t="s">
        <v>674</v>
      </c>
      <c r="G556" s="232"/>
      <c r="H556" s="233" t="s">
        <v>19</v>
      </c>
      <c r="I556" s="235"/>
      <c r="J556" s="232"/>
      <c r="K556" s="232"/>
      <c r="L556" s="236"/>
      <c r="M556" s="237"/>
      <c r="N556" s="238"/>
      <c r="O556" s="238"/>
      <c r="P556" s="238"/>
      <c r="Q556" s="238"/>
      <c r="R556" s="238"/>
      <c r="S556" s="238"/>
      <c r="T556" s="239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0" t="s">
        <v>192</v>
      </c>
      <c r="AU556" s="240" t="s">
        <v>85</v>
      </c>
      <c r="AV556" s="13" t="s">
        <v>83</v>
      </c>
      <c r="AW556" s="13" t="s">
        <v>37</v>
      </c>
      <c r="AX556" s="13" t="s">
        <v>75</v>
      </c>
      <c r="AY556" s="240" t="s">
        <v>143</v>
      </c>
    </row>
    <row r="557" s="13" customFormat="1">
      <c r="A557" s="13"/>
      <c r="B557" s="231"/>
      <c r="C557" s="232"/>
      <c r="D557" s="219" t="s">
        <v>192</v>
      </c>
      <c r="E557" s="233" t="s">
        <v>19</v>
      </c>
      <c r="F557" s="234" t="s">
        <v>846</v>
      </c>
      <c r="G557" s="232"/>
      <c r="H557" s="233" t="s">
        <v>19</v>
      </c>
      <c r="I557" s="235"/>
      <c r="J557" s="232"/>
      <c r="K557" s="232"/>
      <c r="L557" s="236"/>
      <c r="M557" s="237"/>
      <c r="N557" s="238"/>
      <c r="O557" s="238"/>
      <c r="P557" s="238"/>
      <c r="Q557" s="238"/>
      <c r="R557" s="238"/>
      <c r="S557" s="238"/>
      <c r="T557" s="239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40" t="s">
        <v>192</v>
      </c>
      <c r="AU557" s="240" t="s">
        <v>85</v>
      </c>
      <c r="AV557" s="13" t="s">
        <v>83</v>
      </c>
      <c r="AW557" s="13" t="s">
        <v>37</v>
      </c>
      <c r="AX557" s="13" t="s">
        <v>75</v>
      </c>
      <c r="AY557" s="240" t="s">
        <v>143</v>
      </c>
    </row>
    <row r="558" s="14" customFormat="1">
      <c r="A558" s="14"/>
      <c r="B558" s="241"/>
      <c r="C558" s="242"/>
      <c r="D558" s="219" t="s">
        <v>192</v>
      </c>
      <c r="E558" s="243" t="s">
        <v>19</v>
      </c>
      <c r="F558" s="244" t="s">
        <v>494</v>
      </c>
      <c r="G558" s="242"/>
      <c r="H558" s="245">
        <v>48</v>
      </c>
      <c r="I558" s="246"/>
      <c r="J558" s="242"/>
      <c r="K558" s="242"/>
      <c r="L558" s="247"/>
      <c r="M558" s="248"/>
      <c r="N558" s="249"/>
      <c r="O558" s="249"/>
      <c r="P558" s="249"/>
      <c r="Q558" s="249"/>
      <c r="R558" s="249"/>
      <c r="S558" s="249"/>
      <c r="T558" s="250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51" t="s">
        <v>192</v>
      </c>
      <c r="AU558" s="251" t="s">
        <v>85</v>
      </c>
      <c r="AV558" s="14" t="s">
        <v>85</v>
      </c>
      <c r="AW558" s="14" t="s">
        <v>37</v>
      </c>
      <c r="AX558" s="14" t="s">
        <v>75</v>
      </c>
      <c r="AY558" s="251" t="s">
        <v>143</v>
      </c>
    </row>
    <row r="559" s="13" customFormat="1">
      <c r="A559" s="13"/>
      <c r="B559" s="231"/>
      <c r="C559" s="232"/>
      <c r="D559" s="219" t="s">
        <v>192</v>
      </c>
      <c r="E559" s="233" t="s">
        <v>19</v>
      </c>
      <c r="F559" s="234" t="s">
        <v>847</v>
      </c>
      <c r="G559" s="232"/>
      <c r="H559" s="233" t="s">
        <v>19</v>
      </c>
      <c r="I559" s="235"/>
      <c r="J559" s="232"/>
      <c r="K559" s="232"/>
      <c r="L559" s="236"/>
      <c r="M559" s="237"/>
      <c r="N559" s="238"/>
      <c r="O559" s="238"/>
      <c r="P559" s="238"/>
      <c r="Q559" s="238"/>
      <c r="R559" s="238"/>
      <c r="S559" s="238"/>
      <c r="T559" s="239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0" t="s">
        <v>192</v>
      </c>
      <c r="AU559" s="240" t="s">
        <v>85</v>
      </c>
      <c r="AV559" s="13" t="s">
        <v>83</v>
      </c>
      <c r="AW559" s="13" t="s">
        <v>37</v>
      </c>
      <c r="AX559" s="13" t="s">
        <v>75</v>
      </c>
      <c r="AY559" s="240" t="s">
        <v>143</v>
      </c>
    </row>
    <row r="560" s="14" customFormat="1">
      <c r="A560" s="14"/>
      <c r="B560" s="241"/>
      <c r="C560" s="242"/>
      <c r="D560" s="219" t="s">
        <v>192</v>
      </c>
      <c r="E560" s="243" t="s">
        <v>19</v>
      </c>
      <c r="F560" s="244" t="s">
        <v>848</v>
      </c>
      <c r="G560" s="242"/>
      <c r="H560" s="245">
        <v>84</v>
      </c>
      <c r="I560" s="246"/>
      <c r="J560" s="242"/>
      <c r="K560" s="242"/>
      <c r="L560" s="247"/>
      <c r="M560" s="248"/>
      <c r="N560" s="249"/>
      <c r="O560" s="249"/>
      <c r="P560" s="249"/>
      <c r="Q560" s="249"/>
      <c r="R560" s="249"/>
      <c r="S560" s="249"/>
      <c r="T560" s="250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51" t="s">
        <v>192</v>
      </c>
      <c r="AU560" s="251" t="s">
        <v>85</v>
      </c>
      <c r="AV560" s="14" t="s">
        <v>85</v>
      </c>
      <c r="AW560" s="14" t="s">
        <v>37</v>
      </c>
      <c r="AX560" s="14" t="s">
        <v>75</v>
      </c>
      <c r="AY560" s="251" t="s">
        <v>143</v>
      </c>
    </row>
    <row r="561" s="13" customFormat="1">
      <c r="A561" s="13"/>
      <c r="B561" s="231"/>
      <c r="C561" s="232"/>
      <c r="D561" s="219" t="s">
        <v>192</v>
      </c>
      <c r="E561" s="233" t="s">
        <v>19</v>
      </c>
      <c r="F561" s="234" t="s">
        <v>849</v>
      </c>
      <c r="G561" s="232"/>
      <c r="H561" s="233" t="s">
        <v>19</v>
      </c>
      <c r="I561" s="235"/>
      <c r="J561" s="232"/>
      <c r="K561" s="232"/>
      <c r="L561" s="236"/>
      <c r="M561" s="237"/>
      <c r="N561" s="238"/>
      <c r="O561" s="238"/>
      <c r="P561" s="238"/>
      <c r="Q561" s="238"/>
      <c r="R561" s="238"/>
      <c r="S561" s="238"/>
      <c r="T561" s="239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40" t="s">
        <v>192</v>
      </c>
      <c r="AU561" s="240" t="s">
        <v>85</v>
      </c>
      <c r="AV561" s="13" t="s">
        <v>83</v>
      </c>
      <c r="AW561" s="13" t="s">
        <v>37</v>
      </c>
      <c r="AX561" s="13" t="s">
        <v>75</v>
      </c>
      <c r="AY561" s="240" t="s">
        <v>143</v>
      </c>
    </row>
    <row r="562" s="14" customFormat="1">
      <c r="A562" s="14"/>
      <c r="B562" s="241"/>
      <c r="C562" s="242"/>
      <c r="D562" s="219" t="s">
        <v>192</v>
      </c>
      <c r="E562" s="243" t="s">
        <v>19</v>
      </c>
      <c r="F562" s="244" t="s">
        <v>850</v>
      </c>
      <c r="G562" s="242"/>
      <c r="H562" s="245">
        <v>66</v>
      </c>
      <c r="I562" s="246"/>
      <c r="J562" s="242"/>
      <c r="K562" s="242"/>
      <c r="L562" s="247"/>
      <c r="M562" s="248"/>
      <c r="N562" s="249"/>
      <c r="O562" s="249"/>
      <c r="P562" s="249"/>
      <c r="Q562" s="249"/>
      <c r="R562" s="249"/>
      <c r="S562" s="249"/>
      <c r="T562" s="250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51" t="s">
        <v>192</v>
      </c>
      <c r="AU562" s="251" t="s">
        <v>85</v>
      </c>
      <c r="AV562" s="14" t="s">
        <v>85</v>
      </c>
      <c r="AW562" s="14" t="s">
        <v>37</v>
      </c>
      <c r="AX562" s="14" t="s">
        <v>75</v>
      </c>
      <c r="AY562" s="251" t="s">
        <v>143</v>
      </c>
    </row>
    <row r="563" s="13" customFormat="1">
      <c r="A563" s="13"/>
      <c r="B563" s="231"/>
      <c r="C563" s="232"/>
      <c r="D563" s="219" t="s">
        <v>192</v>
      </c>
      <c r="E563" s="233" t="s">
        <v>19</v>
      </c>
      <c r="F563" s="234" t="s">
        <v>851</v>
      </c>
      <c r="G563" s="232"/>
      <c r="H563" s="233" t="s">
        <v>19</v>
      </c>
      <c r="I563" s="235"/>
      <c r="J563" s="232"/>
      <c r="K563" s="232"/>
      <c r="L563" s="236"/>
      <c r="M563" s="237"/>
      <c r="N563" s="238"/>
      <c r="O563" s="238"/>
      <c r="P563" s="238"/>
      <c r="Q563" s="238"/>
      <c r="R563" s="238"/>
      <c r="S563" s="238"/>
      <c r="T563" s="239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40" t="s">
        <v>192</v>
      </c>
      <c r="AU563" s="240" t="s">
        <v>85</v>
      </c>
      <c r="AV563" s="13" t="s">
        <v>83</v>
      </c>
      <c r="AW563" s="13" t="s">
        <v>37</v>
      </c>
      <c r="AX563" s="13" t="s">
        <v>75</v>
      </c>
      <c r="AY563" s="240" t="s">
        <v>143</v>
      </c>
    </row>
    <row r="564" s="14" customFormat="1">
      <c r="A564" s="14"/>
      <c r="B564" s="241"/>
      <c r="C564" s="242"/>
      <c r="D564" s="219" t="s">
        <v>192</v>
      </c>
      <c r="E564" s="243" t="s">
        <v>19</v>
      </c>
      <c r="F564" s="244" t="s">
        <v>150</v>
      </c>
      <c r="G564" s="242"/>
      <c r="H564" s="245">
        <v>64</v>
      </c>
      <c r="I564" s="246"/>
      <c r="J564" s="242"/>
      <c r="K564" s="242"/>
      <c r="L564" s="247"/>
      <c r="M564" s="248"/>
      <c r="N564" s="249"/>
      <c r="O564" s="249"/>
      <c r="P564" s="249"/>
      <c r="Q564" s="249"/>
      <c r="R564" s="249"/>
      <c r="S564" s="249"/>
      <c r="T564" s="250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51" t="s">
        <v>192</v>
      </c>
      <c r="AU564" s="251" t="s">
        <v>85</v>
      </c>
      <c r="AV564" s="14" t="s">
        <v>85</v>
      </c>
      <c r="AW564" s="14" t="s">
        <v>37</v>
      </c>
      <c r="AX564" s="14" t="s">
        <v>75</v>
      </c>
      <c r="AY564" s="251" t="s">
        <v>143</v>
      </c>
    </row>
    <row r="565" s="13" customFormat="1">
      <c r="A565" s="13"/>
      <c r="B565" s="231"/>
      <c r="C565" s="232"/>
      <c r="D565" s="219" t="s">
        <v>192</v>
      </c>
      <c r="E565" s="233" t="s">
        <v>19</v>
      </c>
      <c r="F565" s="234" t="s">
        <v>852</v>
      </c>
      <c r="G565" s="232"/>
      <c r="H565" s="233" t="s">
        <v>19</v>
      </c>
      <c r="I565" s="235"/>
      <c r="J565" s="232"/>
      <c r="K565" s="232"/>
      <c r="L565" s="236"/>
      <c r="M565" s="237"/>
      <c r="N565" s="238"/>
      <c r="O565" s="238"/>
      <c r="P565" s="238"/>
      <c r="Q565" s="238"/>
      <c r="R565" s="238"/>
      <c r="S565" s="238"/>
      <c r="T565" s="239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0" t="s">
        <v>192</v>
      </c>
      <c r="AU565" s="240" t="s">
        <v>85</v>
      </c>
      <c r="AV565" s="13" t="s">
        <v>83</v>
      </c>
      <c r="AW565" s="13" t="s">
        <v>37</v>
      </c>
      <c r="AX565" s="13" t="s">
        <v>75</v>
      </c>
      <c r="AY565" s="240" t="s">
        <v>143</v>
      </c>
    </row>
    <row r="566" s="14" customFormat="1">
      <c r="A566" s="14"/>
      <c r="B566" s="241"/>
      <c r="C566" s="242"/>
      <c r="D566" s="219" t="s">
        <v>192</v>
      </c>
      <c r="E566" s="243" t="s">
        <v>19</v>
      </c>
      <c r="F566" s="244" t="s">
        <v>850</v>
      </c>
      <c r="G566" s="242"/>
      <c r="H566" s="245">
        <v>66</v>
      </c>
      <c r="I566" s="246"/>
      <c r="J566" s="242"/>
      <c r="K566" s="242"/>
      <c r="L566" s="247"/>
      <c r="M566" s="248"/>
      <c r="N566" s="249"/>
      <c r="O566" s="249"/>
      <c r="P566" s="249"/>
      <c r="Q566" s="249"/>
      <c r="R566" s="249"/>
      <c r="S566" s="249"/>
      <c r="T566" s="250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51" t="s">
        <v>192</v>
      </c>
      <c r="AU566" s="251" t="s">
        <v>85</v>
      </c>
      <c r="AV566" s="14" t="s">
        <v>85</v>
      </c>
      <c r="AW566" s="14" t="s">
        <v>37</v>
      </c>
      <c r="AX566" s="14" t="s">
        <v>75</v>
      </c>
      <c r="AY566" s="251" t="s">
        <v>143</v>
      </c>
    </row>
    <row r="567" s="15" customFormat="1">
      <c r="A567" s="15"/>
      <c r="B567" s="252"/>
      <c r="C567" s="253"/>
      <c r="D567" s="219" t="s">
        <v>192</v>
      </c>
      <c r="E567" s="254" t="s">
        <v>19</v>
      </c>
      <c r="F567" s="255" t="s">
        <v>203</v>
      </c>
      <c r="G567" s="253"/>
      <c r="H567" s="256">
        <v>328</v>
      </c>
      <c r="I567" s="257"/>
      <c r="J567" s="253"/>
      <c r="K567" s="253"/>
      <c r="L567" s="258"/>
      <c r="M567" s="259"/>
      <c r="N567" s="260"/>
      <c r="O567" s="260"/>
      <c r="P567" s="260"/>
      <c r="Q567" s="260"/>
      <c r="R567" s="260"/>
      <c r="S567" s="260"/>
      <c r="T567" s="261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T567" s="262" t="s">
        <v>192</v>
      </c>
      <c r="AU567" s="262" t="s">
        <v>85</v>
      </c>
      <c r="AV567" s="15" t="s">
        <v>175</v>
      </c>
      <c r="AW567" s="15" t="s">
        <v>37</v>
      </c>
      <c r="AX567" s="15" t="s">
        <v>83</v>
      </c>
      <c r="AY567" s="262" t="s">
        <v>143</v>
      </c>
    </row>
    <row r="568" s="2" customFormat="1" ht="15.02609" customHeight="1">
      <c r="A568" s="40"/>
      <c r="B568" s="41"/>
      <c r="C568" s="263" t="s">
        <v>853</v>
      </c>
      <c r="D568" s="263" t="s">
        <v>140</v>
      </c>
      <c r="E568" s="264" t="s">
        <v>854</v>
      </c>
      <c r="F568" s="265" t="s">
        <v>855</v>
      </c>
      <c r="G568" s="266" t="s">
        <v>216</v>
      </c>
      <c r="H568" s="267">
        <v>328</v>
      </c>
      <c r="I568" s="268"/>
      <c r="J568" s="269">
        <f>ROUND(I568*H568,2)</f>
        <v>0</v>
      </c>
      <c r="K568" s="265" t="s">
        <v>19</v>
      </c>
      <c r="L568" s="270"/>
      <c r="M568" s="271" t="s">
        <v>19</v>
      </c>
      <c r="N568" s="272" t="s">
        <v>46</v>
      </c>
      <c r="O568" s="86"/>
      <c r="P568" s="215">
        <f>O568*H568</f>
        <v>0</v>
      </c>
      <c r="Q568" s="215">
        <v>0</v>
      </c>
      <c r="R568" s="215">
        <f>Q568*H568</f>
        <v>0</v>
      </c>
      <c r="S568" s="215">
        <v>0</v>
      </c>
      <c r="T568" s="216">
        <f>S568*H568</f>
        <v>0</v>
      </c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R568" s="217" t="s">
        <v>601</v>
      </c>
      <c r="AT568" s="217" t="s">
        <v>140</v>
      </c>
      <c r="AU568" s="217" t="s">
        <v>85</v>
      </c>
      <c r="AY568" s="19" t="s">
        <v>143</v>
      </c>
      <c r="BE568" s="218">
        <f>IF(N568="základní",J568,0)</f>
        <v>0</v>
      </c>
      <c r="BF568" s="218">
        <f>IF(N568="snížená",J568,0)</f>
        <v>0</v>
      </c>
      <c r="BG568" s="218">
        <f>IF(N568="zákl. přenesená",J568,0)</f>
        <v>0</v>
      </c>
      <c r="BH568" s="218">
        <f>IF(N568="sníž. přenesená",J568,0)</f>
        <v>0</v>
      </c>
      <c r="BI568" s="218">
        <f>IF(N568="nulová",J568,0)</f>
        <v>0</v>
      </c>
      <c r="BJ568" s="19" t="s">
        <v>83</v>
      </c>
      <c r="BK568" s="218">
        <f>ROUND(I568*H568,2)</f>
        <v>0</v>
      </c>
      <c r="BL568" s="19" t="s">
        <v>150</v>
      </c>
      <c r="BM568" s="217" t="s">
        <v>856</v>
      </c>
    </row>
    <row r="569" s="2" customFormat="1">
      <c r="A569" s="40"/>
      <c r="B569" s="41"/>
      <c r="C569" s="42"/>
      <c r="D569" s="219" t="s">
        <v>152</v>
      </c>
      <c r="E569" s="42"/>
      <c r="F569" s="220" t="s">
        <v>855</v>
      </c>
      <c r="G569" s="42"/>
      <c r="H569" s="42"/>
      <c r="I569" s="221"/>
      <c r="J569" s="42"/>
      <c r="K569" s="42"/>
      <c r="L569" s="46"/>
      <c r="M569" s="222"/>
      <c r="N569" s="223"/>
      <c r="O569" s="86"/>
      <c r="P569" s="86"/>
      <c r="Q569" s="86"/>
      <c r="R569" s="86"/>
      <c r="S569" s="86"/>
      <c r="T569" s="87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T569" s="19" t="s">
        <v>152</v>
      </c>
      <c r="AU569" s="19" t="s">
        <v>85</v>
      </c>
    </row>
    <row r="570" s="13" customFormat="1">
      <c r="A570" s="13"/>
      <c r="B570" s="231"/>
      <c r="C570" s="232"/>
      <c r="D570" s="219" t="s">
        <v>192</v>
      </c>
      <c r="E570" s="233" t="s">
        <v>19</v>
      </c>
      <c r="F570" s="234" t="s">
        <v>674</v>
      </c>
      <c r="G570" s="232"/>
      <c r="H570" s="233" t="s">
        <v>19</v>
      </c>
      <c r="I570" s="235"/>
      <c r="J570" s="232"/>
      <c r="K570" s="232"/>
      <c r="L570" s="236"/>
      <c r="M570" s="237"/>
      <c r="N570" s="238"/>
      <c r="O570" s="238"/>
      <c r="P570" s="238"/>
      <c r="Q570" s="238"/>
      <c r="R570" s="238"/>
      <c r="S570" s="238"/>
      <c r="T570" s="239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40" t="s">
        <v>192</v>
      </c>
      <c r="AU570" s="240" t="s">
        <v>85</v>
      </c>
      <c r="AV570" s="13" t="s">
        <v>83</v>
      </c>
      <c r="AW570" s="13" t="s">
        <v>37</v>
      </c>
      <c r="AX570" s="13" t="s">
        <v>75</v>
      </c>
      <c r="AY570" s="240" t="s">
        <v>143</v>
      </c>
    </row>
    <row r="571" s="13" customFormat="1">
      <c r="A571" s="13"/>
      <c r="B571" s="231"/>
      <c r="C571" s="232"/>
      <c r="D571" s="219" t="s">
        <v>192</v>
      </c>
      <c r="E571" s="233" t="s">
        <v>19</v>
      </c>
      <c r="F571" s="234" t="s">
        <v>846</v>
      </c>
      <c r="G571" s="232"/>
      <c r="H571" s="233" t="s">
        <v>19</v>
      </c>
      <c r="I571" s="235"/>
      <c r="J571" s="232"/>
      <c r="K571" s="232"/>
      <c r="L571" s="236"/>
      <c r="M571" s="237"/>
      <c r="N571" s="238"/>
      <c r="O571" s="238"/>
      <c r="P571" s="238"/>
      <c r="Q571" s="238"/>
      <c r="R571" s="238"/>
      <c r="S571" s="238"/>
      <c r="T571" s="239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40" t="s">
        <v>192</v>
      </c>
      <c r="AU571" s="240" t="s">
        <v>85</v>
      </c>
      <c r="AV571" s="13" t="s">
        <v>83</v>
      </c>
      <c r="AW571" s="13" t="s">
        <v>37</v>
      </c>
      <c r="AX571" s="13" t="s">
        <v>75</v>
      </c>
      <c r="AY571" s="240" t="s">
        <v>143</v>
      </c>
    </row>
    <row r="572" s="14" customFormat="1">
      <c r="A572" s="14"/>
      <c r="B572" s="241"/>
      <c r="C572" s="242"/>
      <c r="D572" s="219" t="s">
        <v>192</v>
      </c>
      <c r="E572" s="243" t="s">
        <v>19</v>
      </c>
      <c r="F572" s="244" t="s">
        <v>494</v>
      </c>
      <c r="G572" s="242"/>
      <c r="H572" s="245">
        <v>48</v>
      </c>
      <c r="I572" s="246"/>
      <c r="J572" s="242"/>
      <c r="K572" s="242"/>
      <c r="L572" s="247"/>
      <c r="M572" s="248"/>
      <c r="N572" s="249"/>
      <c r="O572" s="249"/>
      <c r="P572" s="249"/>
      <c r="Q572" s="249"/>
      <c r="R572" s="249"/>
      <c r="S572" s="249"/>
      <c r="T572" s="250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51" t="s">
        <v>192</v>
      </c>
      <c r="AU572" s="251" t="s">
        <v>85</v>
      </c>
      <c r="AV572" s="14" t="s">
        <v>85</v>
      </c>
      <c r="AW572" s="14" t="s">
        <v>37</v>
      </c>
      <c r="AX572" s="14" t="s">
        <v>75</v>
      </c>
      <c r="AY572" s="251" t="s">
        <v>143</v>
      </c>
    </row>
    <row r="573" s="13" customFormat="1">
      <c r="A573" s="13"/>
      <c r="B573" s="231"/>
      <c r="C573" s="232"/>
      <c r="D573" s="219" t="s">
        <v>192</v>
      </c>
      <c r="E573" s="233" t="s">
        <v>19</v>
      </c>
      <c r="F573" s="234" t="s">
        <v>847</v>
      </c>
      <c r="G573" s="232"/>
      <c r="H573" s="233" t="s">
        <v>19</v>
      </c>
      <c r="I573" s="235"/>
      <c r="J573" s="232"/>
      <c r="K573" s="232"/>
      <c r="L573" s="236"/>
      <c r="M573" s="237"/>
      <c r="N573" s="238"/>
      <c r="O573" s="238"/>
      <c r="P573" s="238"/>
      <c r="Q573" s="238"/>
      <c r="R573" s="238"/>
      <c r="S573" s="238"/>
      <c r="T573" s="239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40" t="s">
        <v>192</v>
      </c>
      <c r="AU573" s="240" t="s">
        <v>85</v>
      </c>
      <c r="AV573" s="13" t="s">
        <v>83</v>
      </c>
      <c r="AW573" s="13" t="s">
        <v>37</v>
      </c>
      <c r="AX573" s="13" t="s">
        <v>75</v>
      </c>
      <c r="AY573" s="240" t="s">
        <v>143</v>
      </c>
    </row>
    <row r="574" s="14" customFormat="1">
      <c r="A574" s="14"/>
      <c r="B574" s="241"/>
      <c r="C574" s="242"/>
      <c r="D574" s="219" t="s">
        <v>192</v>
      </c>
      <c r="E574" s="243" t="s">
        <v>19</v>
      </c>
      <c r="F574" s="244" t="s">
        <v>848</v>
      </c>
      <c r="G574" s="242"/>
      <c r="H574" s="245">
        <v>84</v>
      </c>
      <c r="I574" s="246"/>
      <c r="J574" s="242"/>
      <c r="K574" s="242"/>
      <c r="L574" s="247"/>
      <c r="M574" s="248"/>
      <c r="N574" s="249"/>
      <c r="O574" s="249"/>
      <c r="P574" s="249"/>
      <c r="Q574" s="249"/>
      <c r="R574" s="249"/>
      <c r="S574" s="249"/>
      <c r="T574" s="250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51" t="s">
        <v>192</v>
      </c>
      <c r="AU574" s="251" t="s">
        <v>85</v>
      </c>
      <c r="AV574" s="14" t="s">
        <v>85</v>
      </c>
      <c r="AW574" s="14" t="s">
        <v>37</v>
      </c>
      <c r="AX574" s="14" t="s">
        <v>75</v>
      </c>
      <c r="AY574" s="251" t="s">
        <v>143</v>
      </c>
    </row>
    <row r="575" s="13" customFormat="1">
      <c r="A575" s="13"/>
      <c r="B575" s="231"/>
      <c r="C575" s="232"/>
      <c r="D575" s="219" t="s">
        <v>192</v>
      </c>
      <c r="E575" s="233" t="s">
        <v>19</v>
      </c>
      <c r="F575" s="234" t="s">
        <v>849</v>
      </c>
      <c r="G575" s="232"/>
      <c r="H575" s="233" t="s">
        <v>19</v>
      </c>
      <c r="I575" s="235"/>
      <c r="J575" s="232"/>
      <c r="K575" s="232"/>
      <c r="L575" s="236"/>
      <c r="M575" s="237"/>
      <c r="N575" s="238"/>
      <c r="O575" s="238"/>
      <c r="P575" s="238"/>
      <c r="Q575" s="238"/>
      <c r="R575" s="238"/>
      <c r="S575" s="238"/>
      <c r="T575" s="239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40" t="s">
        <v>192</v>
      </c>
      <c r="AU575" s="240" t="s">
        <v>85</v>
      </c>
      <c r="AV575" s="13" t="s">
        <v>83</v>
      </c>
      <c r="AW575" s="13" t="s">
        <v>37</v>
      </c>
      <c r="AX575" s="13" t="s">
        <v>75</v>
      </c>
      <c r="AY575" s="240" t="s">
        <v>143</v>
      </c>
    </row>
    <row r="576" s="14" customFormat="1">
      <c r="A576" s="14"/>
      <c r="B576" s="241"/>
      <c r="C576" s="242"/>
      <c r="D576" s="219" t="s">
        <v>192</v>
      </c>
      <c r="E576" s="243" t="s">
        <v>19</v>
      </c>
      <c r="F576" s="244" t="s">
        <v>850</v>
      </c>
      <c r="G576" s="242"/>
      <c r="H576" s="245">
        <v>66</v>
      </c>
      <c r="I576" s="246"/>
      <c r="J576" s="242"/>
      <c r="K576" s="242"/>
      <c r="L576" s="247"/>
      <c r="M576" s="248"/>
      <c r="N576" s="249"/>
      <c r="O576" s="249"/>
      <c r="P576" s="249"/>
      <c r="Q576" s="249"/>
      <c r="R576" s="249"/>
      <c r="S576" s="249"/>
      <c r="T576" s="250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T576" s="251" t="s">
        <v>192</v>
      </c>
      <c r="AU576" s="251" t="s">
        <v>85</v>
      </c>
      <c r="AV576" s="14" t="s">
        <v>85</v>
      </c>
      <c r="AW576" s="14" t="s">
        <v>37</v>
      </c>
      <c r="AX576" s="14" t="s">
        <v>75</v>
      </c>
      <c r="AY576" s="251" t="s">
        <v>143</v>
      </c>
    </row>
    <row r="577" s="13" customFormat="1">
      <c r="A577" s="13"/>
      <c r="B577" s="231"/>
      <c r="C577" s="232"/>
      <c r="D577" s="219" t="s">
        <v>192</v>
      </c>
      <c r="E577" s="233" t="s">
        <v>19</v>
      </c>
      <c r="F577" s="234" t="s">
        <v>851</v>
      </c>
      <c r="G577" s="232"/>
      <c r="H577" s="233" t="s">
        <v>19</v>
      </c>
      <c r="I577" s="235"/>
      <c r="J577" s="232"/>
      <c r="K577" s="232"/>
      <c r="L577" s="236"/>
      <c r="M577" s="237"/>
      <c r="N577" s="238"/>
      <c r="O577" s="238"/>
      <c r="P577" s="238"/>
      <c r="Q577" s="238"/>
      <c r="R577" s="238"/>
      <c r="S577" s="238"/>
      <c r="T577" s="239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0" t="s">
        <v>192</v>
      </c>
      <c r="AU577" s="240" t="s">
        <v>85</v>
      </c>
      <c r="AV577" s="13" t="s">
        <v>83</v>
      </c>
      <c r="AW577" s="13" t="s">
        <v>37</v>
      </c>
      <c r="AX577" s="13" t="s">
        <v>75</v>
      </c>
      <c r="AY577" s="240" t="s">
        <v>143</v>
      </c>
    </row>
    <row r="578" s="14" customFormat="1">
      <c r="A578" s="14"/>
      <c r="B578" s="241"/>
      <c r="C578" s="242"/>
      <c r="D578" s="219" t="s">
        <v>192</v>
      </c>
      <c r="E578" s="243" t="s">
        <v>19</v>
      </c>
      <c r="F578" s="244" t="s">
        <v>150</v>
      </c>
      <c r="G578" s="242"/>
      <c r="H578" s="245">
        <v>64</v>
      </c>
      <c r="I578" s="246"/>
      <c r="J578" s="242"/>
      <c r="K578" s="242"/>
      <c r="L578" s="247"/>
      <c r="M578" s="248"/>
      <c r="N578" s="249"/>
      <c r="O578" s="249"/>
      <c r="P578" s="249"/>
      <c r="Q578" s="249"/>
      <c r="R578" s="249"/>
      <c r="S578" s="249"/>
      <c r="T578" s="250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51" t="s">
        <v>192</v>
      </c>
      <c r="AU578" s="251" t="s">
        <v>85</v>
      </c>
      <c r="AV578" s="14" t="s">
        <v>85</v>
      </c>
      <c r="AW578" s="14" t="s">
        <v>37</v>
      </c>
      <c r="AX578" s="14" t="s">
        <v>75</v>
      </c>
      <c r="AY578" s="251" t="s">
        <v>143</v>
      </c>
    </row>
    <row r="579" s="13" customFormat="1">
      <c r="A579" s="13"/>
      <c r="B579" s="231"/>
      <c r="C579" s="232"/>
      <c r="D579" s="219" t="s">
        <v>192</v>
      </c>
      <c r="E579" s="233" t="s">
        <v>19</v>
      </c>
      <c r="F579" s="234" t="s">
        <v>852</v>
      </c>
      <c r="G579" s="232"/>
      <c r="H579" s="233" t="s">
        <v>19</v>
      </c>
      <c r="I579" s="235"/>
      <c r="J579" s="232"/>
      <c r="K579" s="232"/>
      <c r="L579" s="236"/>
      <c r="M579" s="237"/>
      <c r="N579" s="238"/>
      <c r="O579" s="238"/>
      <c r="P579" s="238"/>
      <c r="Q579" s="238"/>
      <c r="R579" s="238"/>
      <c r="S579" s="238"/>
      <c r="T579" s="239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40" t="s">
        <v>192</v>
      </c>
      <c r="AU579" s="240" t="s">
        <v>85</v>
      </c>
      <c r="AV579" s="13" t="s">
        <v>83</v>
      </c>
      <c r="AW579" s="13" t="s">
        <v>37</v>
      </c>
      <c r="AX579" s="13" t="s">
        <v>75</v>
      </c>
      <c r="AY579" s="240" t="s">
        <v>143</v>
      </c>
    </row>
    <row r="580" s="14" customFormat="1">
      <c r="A580" s="14"/>
      <c r="B580" s="241"/>
      <c r="C580" s="242"/>
      <c r="D580" s="219" t="s">
        <v>192</v>
      </c>
      <c r="E580" s="243" t="s">
        <v>19</v>
      </c>
      <c r="F580" s="244" t="s">
        <v>850</v>
      </c>
      <c r="G580" s="242"/>
      <c r="H580" s="245">
        <v>66</v>
      </c>
      <c r="I580" s="246"/>
      <c r="J580" s="242"/>
      <c r="K580" s="242"/>
      <c r="L580" s="247"/>
      <c r="M580" s="248"/>
      <c r="N580" s="249"/>
      <c r="O580" s="249"/>
      <c r="P580" s="249"/>
      <c r="Q580" s="249"/>
      <c r="R580" s="249"/>
      <c r="S580" s="249"/>
      <c r="T580" s="250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51" t="s">
        <v>192</v>
      </c>
      <c r="AU580" s="251" t="s">
        <v>85</v>
      </c>
      <c r="AV580" s="14" t="s">
        <v>85</v>
      </c>
      <c r="AW580" s="14" t="s">
        <v>37</v>
      </c>
      <c r="AX580" s="14" t="s">
        <v>75</v>
      </c>
      <c r="AY580" s="251" t="s">
        <v>143</v>
      </c>
    </row>
    <row r="581" s="15" customFormat="1">
      <c r="A581" s="15"/>
      <c r="B581" s="252"/>
      <c r="C581" s="253"/>
      <c r="D581" s="219" t="s">
        <v>192</v>
      </c>
      <c r="E581" s="254" t="s">
        <v>19</v>
      </c>
      <c r="F581" s="255" t="s">
        <v>203</v>
      </c>
      <c r="G581" s="253"/>
      <c r="H581" s="256">
        <v>328</v>
      </c>
      <c r="I581" s="257"/>
      <c r="J581" s="253"/>
      <c r="K581" s="253"/>
      <c r="L581" s="258"/>
      <c r="M581" s="259"/>
      <c r="N581" s="260"/>
      <c r="O581" s="260"/>
      <c r="P581" s="260"/>
      <c r="Q581" s="260"/>
      <c r="R581" s="260"/>
      <c r="S581" s="260"/>
      <c r="T581" s="261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T581" s="262" t="s">
        <v>192</v>
      </c>
      <c r="AU581" s="262" t="s">
        <v>85</v>
      </c>
      <c r="AV581" s="15" t="s">
        <v>175</v>
      </c>
      <c r="AW581" s="15" t="s">
        <v>37</v>
      </c>
      <c r="AX581" s="15" t="s">
        <v>83</v>
      </c>
      <c r="AY581" s="262" t="s">
        <v>143</v>
      </c>
    </row>
    <row r="582" s="2" customFormat="1" ht="15.02609" customHeight="1">
      <c r="A582" s="40"/>
      <c r="B582" s="41"/>
      <c r="C582" s="263" t="s">
        <v>857</v>
      </c>
      <c r="D582" s="263" t="s">
        <v>140</v>
      </c>
      <c r="E582" s="264" t="s">
        <v>858</v>
      </c>
      <c r="F582" s="265" t="s">
        <v>859</v>
      </c>
      <c r="G582" s="266" t="s">
        <v>370</v>
      </c>
      <c r="H582" s="267">
        <v>16</v>
      </c>
      <c r="I582" s="268"/>
      <c r="J582" s="269">
        <f>ROUND(I582*H582,2)</f>
        <v>0</v>
      </c>
      <c r="K582" s="265" t="s">
        <v>19</v>
      </c>
      <c r="L582" s="270"/>
      <c r="M582" s="271" t="s">
        <v>19</v>
      </c>
      <c r="N582" s="272" t="s">
        <v>46</v>
      </c>
      <c r="O582" s="86"/>
      <c r="P582" s="215">
        <f>O582*H582</f>
        <v>0</v>
      </c>
      <c r="Q582" s="215">
        <v>0</v>
      </c>
      <c r="R582" s="215">
        <f>Q582*H582</f>
        <v>0</v>
      </c>
      <c r="S582" s="215">
        <v>0</v>
      </c>
      <c r="T582" s="216">
        <f>S582*H582</f>
        <v>0</v>
      </c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R582" s="217" t="s">
        <v>601</v>
      </c>
      <c r="AT582" s="217" t="s">
        <v>140</v>
      </c>
      <c r="AU582" s="217" t="s">
        <v>85</v>
      </c>
      <c r="AY582" s="19" t="s">
        <v>143</v>
      </c>
      <c r="BE582" s="218">
        <f>IF(N582="základní",J582,0)</f>
        <v>0</v>
      </c>
      <c r="BF582" s="218">
        <f>IF(N582="snížená",J582,0)</f>
        <v>0</v>
      </c>
      <c r="BG582" s="218">
        <f>IF(N582="zákl. přenesená",J582,0)</f>
        <v>0</v>
      </c>
      <c r="BH582" s="218">
        <f>IF(N582="sníž. přenesená",J582,0)</f>
        <v>0</v>
      </c>
      <c r="BI582" s="218">
        <f>IF(N582="nulová",J582,0)</f>
        <v>0</v>
      </c>
      <c r="BJ582" s="19" t="s">
        <v>83</v>
      </c>
      <c r="BK582" s="218">
        <f>ROUND(I582*H582,2)</f>
        <v>0</v>
      </c>
      <c r="BL582" s="19" t="s">
        <v>150</v>
      </c>
      <c r="BM582" s="217" t="s">
        <v>860</v>
      </c>
    </row>
    <row r="583" s="2" customFormat="1">
      <c r="A583" s="40"/>
      <c r="B583" s="41"/>
      <c r="C583" s="42"/>
      <c r="D583" s="219" t="s">
        <v>152</v>
      </c>
      <c r="E583" s="42"/>
      <c r="F583" s="220" t="s">
        <v>859</v>
      </c>
      <c r="G583" s="42"/>
      <c r="H583" s="42"/>
      <c r="I583" s="221"/>
      <c r="J583" s="42"/>
      <c r="K583" s="42"/>
      <c r="L583" s="46"/>
      <c r="M583" s="222"/>
      <c r="N583" s="223"/>
      <c r="O583" s="86"/>
      <c r="P583" s="86"/>
      <c r="Q583" s="86"/>
      <c r="R583" s="86"/>
      <c r="S583" s="86"/>
      <c r="T583" s="87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T583" s="19" t="s">
        <v>152</v>
      </c>
      <c r="AU583" s="19" t="s">
        <v>85</v>
      </c>
    </row>
    <row r="584" s="13" customFormat="1">
      <c r="A584" s="13"/>
      <c r="B584" s="231"/>
      <c r="C584" s="232"/>
      <c r="D584" s="219" t="s">
        <v>192</v>
      </c>
      <c r="E584" s="233" t="s">
        <v>19</v>
      </c>
      <c r="F584" s="234" t="s">
        <v>674</v>
      </c>
      <c r="G584" s="232"/>
      <c r="H584" s="233" t="s">
        <v>19</v>
      </c>
      <c r="I584" s="235"/>
      <c r="J584" s="232"/>
      <c r="K584" s="232"/>
      <c r="L584" s="236"/>
      <c r="M584" s="237"/>
      <c r="N584" s="238"/>
      <c r="O584" s="238"/>
      <c r="P584" s="238"/>
      <c r="Q584" s="238"/>
      <c r="R584" s="238"/>
      <c r="S584" s="238"/>
      <c r="T584" s="239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0" t="s">
        <v>192</v>
      </c>
      <c r="AU584" s="240" t="s">
        <v>85</v>
      </c>
      <c r="AV584" s="13" t="s">
        <v>83</v>
      </c>
      <c r="AW584" s="13" t="s">
        <v>37</v>
      </c>
      <c r="AX584" s="13" t="s">
        <v>75</v>
      </c>
      <c r="AY584" s="240" t="s">
        <v>143</v>
      </c>
    </row>
    <row r="585" s="13" customFormat="1">
      <c r="A585" s="13"/>
      <c r="B585" s="231"/>
      <c r="C585" s="232"/>
      <c r="D585" s="219" t="s">
        <v>192</v>
      </c>
      <c r="E585" s="233" t="s">
        <v>19</v>
      </c>
      <c r="F585" s="234" t="s">
        <v>861</v>
      </c>
      <c r="G585" s="232"/>
      <c r="H585" s="233" t="s">
        <v>19</v>
      </c>
      <c r="I585" s="235"/>
      <c r="J585" s="232"/>
      <c r="K585" s="232"/>
      <c r="L585" s="236"/>
      <c r="M585" s="237"/>
      <c r="N585" s="238"/>
      <c r="O585" s="238"/>
      <c r="P585" s="238"/>
      <c r="Q585" s="238"/>
      <c r="R585" s="238"/>
      <c r="S585" s="238"/>
      <c r="T585" s="239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40" t="s">
        <v>192</v>
      </c>
      <c r="AU585" s="240" t="s">
        <v>85</v>
      </c>
      <c r="AV585" s="13" t="s">
        <v>83</v>
      </c>
      <c r="AW585" s="13" t="s">
        <v>37</v>
      </c>
      <c r="AX585" s="13" t="s">
        <v>75</v>
      </c>
      <c r="AY585" s="240" t="s">
        <v>143</v>
      </c>
    </row>
    <row r="586" s="14" customFormat="1">
      <c r="A586" s="14"/>
      <c r="B586" s="241"/>
      <c r="C586" s="242"/>
      <c r="D586" s="219" t="s">
        <v>192</v>
      </c>
      <c r="E586" s="243" t="s">
        <v>19</v>
      </c>
      <c r="F586" s="244" t="s">
        <v>569</v>
      </c>
      <c r="G586" s="242"/>
      <c r="H586" s="245">
        <v>16</v>
      </c>
      <c r="I586" s="246"/>
      <c r="J586" s="242"/>
      <c r="K586" s="242"/>
      <c r="L586" s="247"/>
      <c r="M586" s="248"/>
      <c r="N586" s="249"/>
      <c r="O586" s="249"/>
      <c r="P586" s="249"/>
      <c r="Q586" s="249"/>
      <c r="R586" s="249"/>
      <c r="S586" s="249"/>
      <c r="T586" s="250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51" t="s">
        <v>192</v>
      </c>
      <c r="AU586" s="251" t="s">
        <v>85</v>
      </c>
      <c r="AV586" s="14" t="s">
        <v>85</v>
      </c>
      <c r="AW586" s="14" t="s">
        <v>37</v>
      </c>
      <c r="AX586" s="14" t="s">
        <v>75</v>
      </c>
      <c r="AY586" s="251" t="s">
        <v>143</v>
      </c>
    </row>
    <row r="587" s="15" customFormat="1">
      <c r="A587" s="15"/>
      <c r="B587" s="252"/>
      <c r="C587" s="253"/>
      <c r="D587" s="219" t="s">
        <v>192</v>
      </c>
      <c r="E587" s="254" t="s">
        <v>19</v>
      </c>
      <c r="F587" s="255" t="s">
        <v>203</v>
      </c>
      <c r="G587" s="253"/>
      <c r="H587" s="256">
        <v>16</v>
      </c>
      <c r="I587" s="257"/>
      <c r="J587" s="253"/>
      <c r="K587" s="253"/>
      <c r="L587" s="258"/>
      <c r="M587" s="259"/>
      <c r="N587" s="260"/>
      <c r="O587" s="260"/>
      <c r="P587" s="260"/>
      <c r="Q587" s="260"/>
      <c r="R587" s="260"/>
      <c r="S587" s="260"/>
      <c r="T587" s="261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T587" s="262" t="s">
        <v>192</v>
      </c>
      <c r="AU587" s="262" t="s">
        <v>85</v>
      </c>
      <c r="AV587" s="15" t="s">
        <v>175</v>
      </c>
      <c r="AW587" s="15" t="s">
        <v>37</v>
      </c>
      <c r="AX587" s="15" t="s">
        <v>83</v>
      </c>
      <c r="AY587" s="262" t="s">
        <v>143</v>
      </c>
    </row>
    <row r="588" s="2" customFormat="1" ht="15.02609" customHeight="1">
      <c r="A588" s="40"/>
      <c r="B588" s="41"/>
      <c r="C588" s="206" t="s">
        <v>862</v>
      </c>
      <c r="D588" s="206" t="s">
        <v>146</v>
      </c>
      <c r="E588" s="207" t="s">
        <v>863</v>
      </c>
      <c r="F588" s="208" t="s">
        <v>864</v>
      </c>
      <c r="G588" s="209" t="s">
        <v>370</v>
      </c>
      <c r="H588" s="210">
        <v>143</v>
      </c>
      <c r="I588" s="211"/>
      <c r="J588" s="212">
        <f>ROUND(I588*H588,2)</f>
        <v>0</v>
      </c>
      <c r="K588" s="208" t="s">
        <v>19</v>
      </c>
      <c r="L588" s="46"/>
      <c r="M588" s="213" t="s">
        <v>19</v>
      </c>
      <c r="N588" s="214" t="s">
        <v>46</v>
      </c>
      <c r="O588" s="86"/>
      <c r="P588" s="215">
        <f>O588*H588</f>
        <v>0</v>
      </c>
      <c r="Q588" s="215">
        <v>0</v>
      </c>
      <c r="R588" s="215">
        <f>Q588*H588</f>
        <v>0</v>
      </c>
      <c r="S588" s="215">
        <v>0</v>
      </c>
      <c r="T588" s="216">
        <f>S588*H588</f>
        <v>0</v>
      </c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R588" s="217" t="s">
        <v>150</v>
      </c>
      <c r="AT588" s="217" t="s">
        <v>146</v>
      </c>
      <c r="AU588" s="217" t="s">
        <v>85</v>
      </c>
      <c r="AY588" s="19" t="s">
        <v>143</v>
      </c>
      <c r="BE588" s="218">
        <f>IF(N588="základní",J588,0)</f>
        <v>0</v>
      </c>
      <c r="BF588" s="218">
        <f>IF(N588="snížená",J588,0)</f>
        <v>0</v>
      </c>
      <c r="BG588" s="218">
        <f>IF(N588="zákl. přenesená",J588,0)</f>
        <v>0</v>
      </c>
      <c r="BH588" s="218">
        <f>IF(N588="sníž. přenesená",J588,0)</f>
        <v>0</v>
      </c>
      <c r="BI588" s="218">
        <f>IF(N588="nulová",J588,0)</f>
        <v>0</v>
      </c>
      <c r="BJ588" s="19" t="s">
        <v>83</v>
      </c>
      <c r="BK588" s="218">
        <f>ROUND(I588*H588,2)</f>
        <v>0</v>
      </c>
      <c r="BL588" s="19" t="s">
        <v>150</v>
      </c>
      <c r="BM588" s="217" t="s">
        <v>865</v>
      </c>
    </row>
    <row r="589" s="2" customFormat="1">
      <c r="A589" s="40"/>
      <c r="B589" s="41"/>
      <c r="C589" s="42"/>
      <c r="D589" s="219" t="s">
        <v>152</v>
      </c>
      <c r="E589" s="42"/>
      <c r="F589" s="220" t="s">
        <v>864</v>
      </c>
      <c r="G589" s="42"/>
      <c r="H589" s="42"/>
      <c r="I589" s="221"/>
      <c r="J589" s="42"/>
      <c r="K589" s="42"/>
      <c r="L589" s="46"/>
      <c r="M589" s="222"/>
      <c r="N589" s="223"/>
      <c r="O589" s="86"/>
      <c r="P589" s="86"/>
      <c r="Q589" s="86"/>
      <c r="R589" s="86"/>
      <c r="S589" s="86"/>
      <c r="T589" s="87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T589" s="19" t="s">
        <v>152</v>
      </c>
      <c r="AU589" s="19" t="s">
        <v>85</v>
      </c>
    </row>
    <row r="590" s="13" customFormat="1">
      <c r="A590" s="13"/>
      <c r="B590" s="231"/>
      <c r="C590" s="232"/>
      <c r="D590" s="219" t="s">
        <v>192</v>
      </c>
      <c r="E590" s="233" t="s">
        <v>19</v>
      </c>
      <c r="F590" s="234" t="s">
        <v>646</v>
      </c>
      <c r="G590" s="232"/>
      <c r="H590" s="233" t="s">
        <v>19</v>
      </c>
      <c r="I590" s="235"/>
      <c r="J590" s="232"/>
      <c r="K590" s="232"/>
      <c r="L590" s="236"/>
      <c r="M590" s="237"/>
      <c r="N590" s="238"/>
      <c r="O590" s="238"/>
      <c r="P590" s="238"/>
      <c r="Q590" s="238"/>
      <c r="R590" s="238"/>
      <c r="S590" s="238"/>
      <c r="T590" s="239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40" t="s">
        <v>192</v>
      </c>
      <c r="AU590" s="240" t="s">
        <v>85</v>
      </c>
      <c r="AV590" s="13" t="s">
        <v>83</v>
      </c>
      <c r="AW590" s="13" t="s">
        <v>37</v>
      </c>
      <c r="AX590" s="13" t="s">
        <v>75</v>
      </c>
      <c r="AY590" s="240" t="s">
        <v>143</v>
      </c>
    </row>
    <row r="591" s="13" customFormat="1">
      <c r="A591" s="13"/>
      <c r="B591" s="231"/>
      <c r="C591" s="232"/>
      <c r="D591" s="219" t="s">
        <v>192</v>
      </c>
      <c r="E591" s="233" t="s">
        <v>19</v>
      </c>
      <c r="F591" s="234" t="s">
        <v>866</v>
      </c>
      <c r="G591" s="232"/>
      <c r="H591" s="233" t="s">
        <v>19</v>
      </c>
      <c r="I591" s="235"/>
      <c r="J591" s="232"/>
      <c r="K591" s="232"/>
      <c r="L591" s="236"/>
      <c r="M591" s="237"/>
      <c r="N591" s="238"/>
      <c r="O591" s="238"/>
      <c r="P591" s="238"/>
      <c r="Q591" s="238"/>
      <c r="R591" s="238"/>
      <c r="S591" s="238"/>
      <c r="T591" s="239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0" t="s">
        <v>192</v>
      </c>
      <c r="AU591" s="240" t="s">
        <v>85</v>
      </c>
      <c r="AV591" s="13" t="s">
        <v>83</v>
      </c>
      <c r="AW591" s="13" t="s">
        <v>37</v>
      </c>
      <c r="AX591" s="13" t="s">
        <v>75</v>
      </c>
      <c r="AY591" s="240" t="s">
        <v>143</v>
      </c>
    </row>
    <row r="592" s="14" customFormat="1">
      <c r="A592" s="14"/>
      <c r="B592" s="241"/>
      <c r="C592" s="242"/>
      <c r="D592" s="219" t="s">
        <v>192</v>
      </c>
      <c r="E592" s="243" t="s">
        <v>19</v>
      </c>
      <c r="F592" s="244" t="s">
        <v>867</v>
      </c>
      <c r="G592" s="242"/>
      <c r="H592" s="245">
        <v>143</v>
      </c>
      <c r="I592" s="246"/>
      <c r="J592" s="242"/>
      <c r="K592" s="242"/>
      <c r="L592" s="247"/>
      <c r="M592" s="248"/>
      <c r="N592" s="249"/>
      <c r="O592" s="249"/>
      <c r="P592" s="249"/>
      <c r="Q592" s="249"/>
      <c r="R592" s="249"/>
      <c r="S592" s="249"/>
      <c r="T592" s="250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51" t="s">
        <v>192</v>
      </c>
      <c r="AU592" s="251" t="s">
        <v>85</v>
      </c>
      <c r="AV592" s="14" t="s">
        <v>85</v>
      </c>
      <c r="AW592" s="14" t="s">
        <v>37</v>
      </c>
      <c r="AX592" s="14" t="s">
        <v>75</v>
      </c>
      <c r="AY592" s="251" t="s">
        <v>143</v>
      </c>
    </row>
    <row r="593" s="15" customFormat="1">
      <c r="A593" s="15"/>
      <c r="B593" s="252"/>
      <c r="C593" s="253"/>
      <c r="D593" s="219" t="s">
        <v>192</v>
      </c>
      <c r="E593" s="254" t="s">
        <v>19</v>
      </c>
      <c r="F593" s="255" t="s">
        <v>203</v>
      </c>
      <c r="G593" s="253"/>
      <c r="H593" s="256">
        <v>143</v>
      </c>
      <c r="I593" s="257"/>
      <c r="J593" s="253"/>
      <c r="K593" s="253"/>
      <c r="L593" s="258"/>
      <c r="M593" s="259"/>
      <c r="N593" s="260"/>
      <c r="O593" s="260"/>
      <c r="P593" s="260"/>
      <c r="Q593" s="260"/>
      <c r="R593" s="260"/>
      <c r="S593" s="260"/>
      <c r="T593" s="261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T593" s="262" t="s">
        <v>192</v>
      </c>
      <c r="AU593" s="262" t="s">
        <v>85</v>
      </c>
      <c r="AV593" s="15" t="s">
        <v>175</v>
      </c>
      <c r="AW593" s="15" t="s">
        <v>37</v>
      </c>
      <c r="AX593" s="15" t="s">
        <v>83</v>
      </c>
      <c r="AY593" s="262" t="s">
        <v>143</v>
      </c>
    </row>
    <row r="594" s="2" customFormat="1" ht="15.02609" customHeight="1">
      <c r="A594" s="40"/>
      <c r="B594" s="41"/>
      <c r="C594" s="263" t="s">
        <v>868</v>
      </c>
      <c r="D594" s="263" t="s">
        <v>140</v>
      </c>
      <c r="E594" s="264" t="s">
        <v>869</v>
      </c>
      <c r="F594" s="265" t="s">
        <v>870</v>
      </c>
      <c r="G594" s="266" t="s">
        <v>370</v>
      </c>
      <c r="H594" s="267">
        <v>45</v>
      </c>
      <c r="I594" s="268"/>
      <c r="J594" s="269">
        <f>ROUND(I594*H594,2)</f>
        <v>0</v>
      </c>
      <c r="K594" s="265" t="s">
        <v>19</v>
      </c>
      <c r="L594" s="270"/>
      <c r="M594" s="271" t="s">
        <v>19</v>
      </c>
      <c r="N594" s="272" t="s">
        <v>46</v>
      </c>
      <c r="O594" s="86"/>
      <c r="P594" s="215">
        <f>O594*H594</f>
        <v>0</v>
      </c>
      <c r="Q594" s="215">
        <v>0</v>
      </c>
      <c r="R594" s="215">
        <f>Q594*H594</f>
        <v>0</v>
      </c>
      <c r="S594" s="215">
        <v>0</v>
      </c>
      <c r="T594" s="216">
        <f>S594*H594</f>
        <v>0</v>
      </c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R594" s="217" t="s">
        <v>601</v>
      </c>
      <c r="AT594" s="217" t="s">
        <v>140</v>
      </c>
      <c r="AU594" s="217" t="s">
        <v>85</v>
      </c>
      <c r="AY594" s="19" t="s">
        <v>143</v>
      </c>
      <c r="BE594" s="218">
        <f>IF(N594="základní",J594,0)</f>
        <v>0</v>
      </c>
      <c r="BF594" s="218">
        <f>IF(N594="snížená",J594,0)</f>
        <v>0</v>
      </c>
      <c r="BG594" s="218">
        <f>IF(N594="zákl. přenesená",J594,0)</f>
        <v>0</v>
      </c>
      <c r="BH594" s="218">
        <f>IF(N594="sníž. přenesená",J594,0)</f>
        <v>0</v>
      </c>
      <c r="BI594" s="218">
        <f>IF(N594="nulová",J594,0)</f>
        <v>0</v>
      </c>
      <c r="BJ594" s="19" t="s">
        <v>83</v>
      </c>
      <c r="BK594" s="218">
        <f>ROUND(I594*H594,2)</f>
        <v>0</v>
      </c>
      <c r="BL594" s="19" t="s">
        <v>150</v>
      </c>
      <c r="BM594" s="217" t="s">
        <v>871</v>
      </c>
    </row>
    <row r="595" s="2" customFormat="1">
      <c r="A595" s="40"/>
      <c r="B595" s="41"/>
      <c r="C595" s="42"/>
      <c r="D595" s="219" t="s">
        <v>152</v>
      </c>
      <c r="E595" s="42"/>
      <c r="F595" s="220" t="s">
        <v>870</v>
      </c>
      <c r="G595" s="42"/>
      <c r="H595" s="42"/>
      <c r="I595" s="221"/>
      <c r="J595" s="42"/>
      <c r="K595" s="42"/>
      <c r="L595" s="46"/>
      <c r="M595" s="222"/>
      <c r="N595" s="223"/>
      <c r="O595" s="86"/>
      <c r="P595" s="86"/>
      <c r="Q595" s="86"/>
      <c r="R595" s="86"/>
      <c r="S595" s="86"/>
      <c r="T595" s="87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T595" s="19" t="s">
        <v>152</v>
      </c>
      <c r="AU595" s="19" t="s">
        <v>85</v>
      </c>
    </row>
    <row r="596" s="13" customFormat="1">
      <c r="A596" s="13"/>
      <c r="B596" s="231"/>
      <c r="C596" s="232"/>
      <c r="D596" s="219" t="s">
        <v>192</v>
      </c>
      <c r="E596" s="233" t="s">
        <v>19</v>
      </c>
      <c r="F596" s="234" t="s">
        <v>646</v>
      </c>
      <c r="G596" s="232"/>
      <c r="H596" s="233" t="s">
        <v>19</v>
      </c>
      <c r="I596" s="235"/>
      <c r="J596" s="232"/>
      <c r="K596" s="232"/>
      <c r="L596" s="236"/>
      <c r="M596" s="237"/>
      <c r="N596" s="238"/>
      <c r="O596" s="238"/>
      <c r="P596" s="238"/>
      <c r="Q596" s="238"/>
      <c r="R596" s="238"/>
      <c r="S596" s="238"/>
      <c r="T596" s="239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0" t="s">
        <v>192</v>
      </c>
      <c r="AU596" s="240" t="s">
        <v>85</v>
      </c>
      <c r="AV596" s="13" t="s">
        <v>83</v>
      </c>
      <c r="AW596" s="13" t="s">
        <v>37</v>
      </c>
      <c r="AX596" s="13" t="s">
        <v>75</v>
      </c>
      <c r="AY596" s="240" t="s">
        <v>143</v>
      </c>
    </row>
    <row r="597" s="13" customFormat="1">
      <c r="A597" s="13"/>
      <c r="B597" s="231"/>
      <c r="C597" s="232"/>
      <c r="D597" s="219" t="s">
        <v>192</v>
      </c>
      <c r="E597" s="233" t="s">
        <v>19</v>
      </c>
      <c r="F597" s="234" t="s">
        <v>872</v>
      </c>
      <c r="G597" s="232"/>
      <c r="H597" s="233" t="s">
        <v>19</v>
      </c>
      <c r="I597" s="235"/>
      <c r="J597" s="232"/>
      <c r="K597" s="232"/>
      <c r="L597" s="236"/>
      <c r="M597" s="237"/>
      <c r="N597" s="238"/>
      <c r="O597" s="238"/>
      <c r="P597" s="238"/>
      <c r="Q597" s="238"/>
      <c r="R597" s="238"/>
      <c r="S597" s="238"/>
      <c r="T597" s="239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40" t="s">
        <v>192</v>
      </c>
      <c r="AU597" s="240" t="s">
        <v>85</v>
      </c>
      <c r="AV597" s="13" t="s">
        <v>83</v>
      </c>
      <c r="AW597" s="13" t="s">
        <v>37</v>
      </c>
      <c r="AX597" s="13" t="s">
        <v>75</v>
      </c>
      <c r="AY597" s="240" t="s">
        <v>143</v>
      </c>
    </row>
    <row r="598" s="14" customFormat="1">
      <c r="A598" s="14"/>
      <c r="B598" s="241"/>
      <c r="C598" s="242"/>
      <c r="D598" s="219" t="s">
        <v>192</v>
      </c>
      <c r="E598" s="243" t="s">
        <v>19</v>
      </c>
      <c r="F598" s="244" t="s">
        <v>142</v>
      </c>
      <c r="G598" s="242"/>
      <c r="H598" s="245">
        <v>3</v>
      </c>
      <c r="I598" s="246"/>
      <c r="J598" s="242"/>
      <c r="K598" s="242"/>
      <c r="L598" s="247"/>
      <c r="M598" s="248"/>
      <c r="N598" s="249"/>
      <c r="O598" s="249"/>
      <c r="P598" s="249"/>
      <c r="Q598" s="249"/>
      <c r="R598" s="249"/>
      <c r="S598" s="249"/>
      <c r="T598" s="250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51" t="s">
        <v>192</v>
      </c>
      <c r="AU598" s="251" t="s">
        <v>85</v>
      </c>
      <c r="AV598" s="14" t="s">
        <v>85</v>
      </c>
      <c r="AW598" s="14" t="s">
        <v>37</v>
      </c>
      <c r="AX598" s="14" t="s">
        <v>75</v>
      </c>
      <c r="AY598" s="251" t="s">
        <v>143</v>
      </c>
    </row>
    <row r="599" s="13" customFormat="1">
      <c r="A599" s="13"/>
      <c r="B599" s="231"/>
      <c r="C599" s="232"/>
      <c r="D599" s="219" t="s">
        <v>192</v>
      </c>
      <c r="E599" s="233" t="s">
        <v>19</v>
      </c>
      <c r="F599" s="234" t="s">
        <v>873</v>
      </c>
      <c r="G599" s="232"/>
      <c r="H599" s="233" t="s">
        <v>19</v>
      </c>
      <c r="I599" s="235"/>
      <c r="J599" s="232"/>
      <c r="K599" s="232"/>
      <c r="L599" s="236"/>
      <c r="M599" s="237"/>
      <c r="N599" s="238"/>
      <c r="O599" s="238"/>
      <c r="P599" s="238"/>
      <c r="Q599" s="238"/>
      <c r="R599" s="238"/>
      <c r="S599" s="238"/>
      <c r="T599" s="239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0" t="s">
        <v>192</v>
      </c>
      <c r="AU599" s="240" t="s">
        <v>85</v>
      </c>
      <c r="AV599" s="13" t="s">
        <v>83</v>
      </c>
      <c r="AW599" s="13" t="s">
        <v>37</v>
      </c>
      <c r="AX599" s="13" t="s">
        <v>75</v>
      </c>
      <c r="AY599" s="240" t="s">
        <v>143</v>
      </c>
    </row>
    <row r="600" s="14" customFormat="1">
      <c r="A600" s="14"/>
      <c r="B600" s="241"/>
      <c r="C600" s="242"/>
      <c r="D600" s="219" t="s">
        <v>192</v>
      </c>
      <c r="E600" s="243" t="s">
        <v>19</v>
      </c>
      <c r="F600" s="244" t="s">
        <v>765</v>
      </c>
      <c r="G600" s="242"/>
      <c r="H600" s="245">
        <v>2</v>
      </c>
      <c r="I600" s="246"/>
      <c r="J600" s="242"/>
      <c r="K600" s="242"/>
      <c r="L600" s="247"/>
      <c r="M600" s="248"/>
      <c r="N600" s="249"/>
      <c r="O600" s="249"/>
      <c r="P600" s="249"/>
      <c r="Q600" s="249"/>
      <c r="R600" s="249"/>
      <c r="S600" s="249"/>
      <c r="T600" s="250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51" t="s">
        <v>192</v>
      </c>
      <c r="AU600" s="251" t="s">
        <v>85</v>
      </c>
      <c r="AV600" s="14" t="s">
        <v>85</v>
      </c>
      <c r="AW600" s="14" t="s">
        <v>37</v>
      </c>
      <c r="AX600" s="14" t="s">
        <v>75</v>
      </c>
      <c r="AY600" s="251" t="s">
        <v>143</v>
      </c>
    </row>
    <row r="601" s="13" customFormat="1">
      <c r="A601" s="13"/>
      <c r="B601" s="231"/>
      <c r="C601" s="232"/>
      <c r="D601" s="219" t="s">
        <v>192</v>
      </c>
      <c r="E601" s="233" t="s">
        <v>19</v>
      </c>
      <c r="F601" s="234" t="s">
        <v>874</v>
      </c>
      <c r="G601" s="232"/>
      <c r="H601" s="233" t="s">
        <v>19</v>
      </c>
      <c r="I601" s="235"/>
      <c r="J601" s="232"/>
      <c r="K601" s="232"/>
      <c r="L601" s="236"/>
      <c r="M601" s="237"/>
      <c r="N601" s="238"/>
      <c r="O601" s="238"/>
      <c r="P601" s="238"/>
      <c r="Q601" s="238"/>
      <c r="R601" s="238"/>
      <c r="S601" s="238"/>
      <c r="T601" s="239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40" t="s">
        <v>192</v>
      </c>
      <c r="AU601" s="240" t="s">
        <v>85</v>
      </c>
      <c r="AV601" s="13" t="s">
        <v>83</v>
      </c>
      <c r="AW601" s="13" t="s">
        <v>37</v>
      </c>
      <c r="AX601" s="13" t="s">
        <v>75</v>
      </c>
      <c r="AY601" s="240" t="s">
        <v>143</v>
      </c>
    </row>
    <row r="602" s="14" customFormat="1">
      <c r="A602" s="14"/>
      <c r="B602" s="241"/>
      <c r="C602" s="242"/>
      <c r="D602" s="219" t="s">
        <v>192</v>
      </c>
      <c r="E602" s="243" t="s">
        <v>19</v>
      </c>
      <c r="F602" s="244" t="s">
        <v>569</v>
      </c>
      <c r="G602" s="242"/>
      <c r="H602" s="245">
        <v>16</v>
      </c>
      <c r="I602" s="246"/>
      <c r="J602" s="242"/>
      <c r="K602" s="242"/>
      <c r="L602" s="247"/>
      <c r="M602" s="248"/>
      <c r="N602" s="249"/>
      <c r="O602" s="249"/>
      <c r="P602" s="249"/>
      <c r="Q602" s="249"/>
      <c r="R602" s="249"/>
      <c r="S602" s="249"/>
      <c r="T602" s="250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51" t="s">
        <v>192</v>
      </c>
      <c r="AU602" s="251" t="s">
        <v>85</v>
      </c>
      <c r="AV602" s="14" t="s">
        <v>85</v>
      </c>
      <c r="AW602" s="14" t="s">
        <v>37</v>
      </c>
      <c r="AX602" s="14" t="s">
        <v>75</v>
      </c>
      <c r="AY602" s="251" t="s">
        <v>143</v>
      </c>
    </row>
    <row r="603" s="13" customFormat="1">
      <c r="A603" s="13"/>
      <c r="B603" s="231"/>
      <c r="C603" s="232"/>
      <c r="D603" s="219" t="s">
        <v>192</v>
      </c>
      <c r="E603" s="233" t="s">
        <v>19</v>
      </c>
      <c r="F603" s="234" t="s">
        <v>875</v>
      </c>
      <c r="G603" s="232"/>
      <c r="H603" s="233" t="s">
        <v>19</v>
      </c>
      <c r="I603" s="235"/>
      <c r="J603" s="232"/>
      <c r="K603" s="232"/>
      <c r="L603" s="236"/>
      <c r="M603" s="237"/>
      <c r="N603" s="238"/>
      <c r="O603" s="238"/>
      <c r="P603" s="238"/>
      <c r="Q603" s="238"/>
      <c r="R603" s="238"/>
      <c r="S603" s="238"/>
      <c r="T603" s="239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0" t="s">
        <v>192</v>
      </c>
      <c r="AU603" s="240" t="s">
        <v>85</v>
      </c>
      <c r="AV603" s="13" t="s">
        <v>83</v>
      </c>
      <c r="AW603" s="13" t="s">
        <v>37</v>
      </c>
      <c r="AX603" s="13" t="s">
        <v>75</v>
      </c>
      <c r="AY603" s="240" t="s">
        <v>143</v>
      </c>
    </row>
    <row r="604" s="13" customFormat="1">
      <c r="A604" s="13"/>
      <c r="B604" s="231"/>
      <c r="C604" s="232"/>
      <c r="D604" s="219" t="s">
        <v>192</v>
      </c>
      <c r="E604" s="233" t="s">
        <v>19</v>
      </c>
      <c r="F604" s="234" t="s">
        <v>876</v>
      </c>
      <c r="G604" s="232"/>
      <c r="H604" s="233" t="s">
        <v>19</v>
      </c>
      <c r="I604" s="235"/>
      <c r="J604" s="232"/>
      <c r="K604" s="232"/>
      <c r="L604" s="236"/>
      <c r="M604" s="237"/>
      <c r="N604" s="238"/>
      <c r="O604" s="238"/>
      <c r="P604" s="238"/>
      <c r="Q604" s="238"/>
      <c r="R604" s="238"/>
      <c r="S604" s="238"/>
      <c r="T604" s="239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0" t="s">
        <v>192</v>
      </c>
      <c r="AU604" s="240" t="s">
        <v>85</v>
      </c>
      <c r="AV604" s="13" t="s">
        <v>83</v>
      </c>
      <c r="AW604" s="13" t="s">
        <v>37</v>
      </c>
      <c r="AX604" s="13" t="s">
        <v>75</v>
      </c>
      <c r="AY604" s="240" t="s">
        <v>143</v>
      </c>
    </row>
    <row r="605" s="14" customFormat="1">
      <c r="A605" s="14"/>
      <c r="B605" s="241"/>
      <c r="C605" s="242"/>
      <c r="D605" s="219" t="s">
        <v>192</v>
      </c>
      <c r="E605" s="243" t="s">
        <v>19</v>
      </c>
      <c r="F605" s="244" t="s">
        <v>877</v>
      </c>
      <c r="G605" s="242"/>
      <c r="H605" s="245">
        <v>14</v>
      </c>
      <c r="I605" s="246"/>
      <c r="J605" s="242"/>
      <c r="K605" s="242"/>
      <c r="L605" s="247"/>
      <c r="M605" s="248"/>
      <c r="N605" s="249"/>
      <c r="O605" s="249"/>
      <c r="P605" s="249"/>
      <c r="Q605" s="249"/>
      <c r="R605" s="249"/>
      <c r="S605" s="249"/>
      <c r="T605" s="250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51" t="s">
        <v>192</v>
      </c>
      <c r="AU605" s="251" t="s">
        <v>85</v>
      </c>
      <c r="AV605" s="14" t="s">
        <v>85</v>
      </c>
      <c r="AW605" s="14" t="s">
        <v>37</v>
      </c>
      <c r="AX605" s="14" t="s">
        <v>75</v>
      </c>
      <c r="AY605" s="251" t="s">
        <v>143</v>
      </c>
    </row>
    <row r="606" s="13" customFormat="1">
      <c r="A606" s="13"/>
      <c r="B606" s="231"/>
      <c r="C606" s="232"/>
      <c r="D606" s="219" t="s">
        <v>192</v>
      </c>
      <c r="E606" s="233" t="s">
        <v>19</v>
      </c>
      <c r="F606" s="234" t="s">
        <v>655</v>
      </c>
      <c r="G606" s="232"/>
      <c r="H606" s="233" t="s">
        <v>19</v>
      </c>
      <c r="I606" s="235"/>
      <c r="J606" s="232"/>
      <c r="K606" s="232"/>
      <c r="L606" s="236"/>
      <c r="M606" s="237"/>
      <c r="N606" s="238"/>
      <c r="O606" s="238"/>
      <c r="P606" s="238"/>
      <c r="Q606" s="238"/>
      <c r="R606" s="238"/>
      <c r="S606" s="238"/>
      <c r="T606" s="239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40" t="s">
        <v>192</v>
      </c>
      <c r="AU606" s="240" t="s">
        <v>85</v>
      </c>
      <c r="AV606" s="13" t="s">
        <v>83</v>
      </c>
      <c r="AW606" s="13" t="s">
        <v>37</v>
      </c>
      <c r="AX606" s="13" t="s">
        <v>75</v>
      </c>
      <c r="AY606" s="240" t="s">
        <v>143</v>
      </c>
    </row>
    <row r="607" s="14" customFormat="1">
      <c r="A607" s="14"/>
      <c r="B607" s="241"/>
      <c r="C607" s="242"/>
      <c r="D607" s="219" t="s">
        <v>192</v>
      </c>
      <c r="E607" s="243" t="s">
        <v>19</v>
      </c>
      <c r="F607" s="244" t="s">
        <v>544</v>
      </c>
      <c r="G607" s="242"/>
      <c r="H607" s="245">
        <v>10</v>
      </c>
      <c r="I607" s="246"/>
      <c r="J607" s="242"/>
      <c r="K607" s="242"/>
      <c r="L607" s="247"/>
      <c r="M607" s="248"/>
      <c r="N607" s="249"/>
      <c r="O607" s="249"/>
      <c r="P607" s="249"/>
      <c r="Q607" s="249"/>
      <c r="R607" s="249"/>
      <c r="S607" s="249"/>
      <c r="T607" s="250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51" t="s">
        <v>192</v>
      </c>
      <c r="AU607" s="251" t="s">
        <v>85</v>
      </c>
      <c r="AV607" s="14" t="s">
        <v>85</v>
      </c>
      <c r="AW607" s="14" t="s">
        <v>37</v>
      </c>
      <c r="AX607" s="14" t="s">
        <v>75</v>
      </c>
      <c r="AY607" s="251" t="s">
        <v>143</v>
      </c>
    </row>
    <row r="608" s="15" customFormat="1">
      <c r="A608" s="15"/>
      <c r="B608" s="252"/>
      <c r="C608" s="253"/>
      <c r="D608" s="219" t="s">
        <v>192</v>
      </c>
      <c r="E608" s="254" t="s">
        <v>19</v>
      </c>
      <c r="F608" s="255" t="s">
        <v>203</v>
      </c>
      <c r="G608" s="253"/>
      <c r="H608" s="256">
        <v>45</v>
      </c>
      <c r="I608" s="257"/>
      <c r="J608" s="253"/>
      <c r="K608" s="253"/>
      <c r="L608" s="258"/>
      <c r="M608" s="259"/>
      <c r="N608" s="260"/>
      <c r="O608" s="260"/>
      <c r="P608" s="260"/>
      <c r="Q608" s="260"/>
      <c r="R608" s="260"/>
      <c r="S608" s="260"/>
      <c r="T608" s="261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T608" s="262" t="s">
        <v>192</v>
      </c>
      <c r="AU608" s="262" t="s">
        <v>85</v>
      </c>
      <c r="AV608" s="15" t="s">
        <v>175</v>
      </c>
      <c r="AW608" s="15" t="s">
        <v>37</v>
      </c>
      <c r="AX608" s="15" t="s">
        <v>83</v>
      </c>
      <c r="AY608" s="262" t="s">
        <v>143</v>
      </c>
    </row>
    <row r="609" s="2" customFormat="1" ht="15.02609" customHeight="1">
      <c r="A609" s="40"/>
      <c r="B609" s="41"/>
      <c r="C609" s="263" t="s">
        <v>878</v>
      </c>
      <c r="D609" s="263" t="s">
        <v>140</v>
      </c>
      <c r="E609" s="264" t="s">
        <v>879</v>
      </c>
      <c r="F609" s="265" t="s">
        <v>880</v>
      </c>
      <c r="G609" s="266" t="s">
        <v>370</v>
      </c>
      <c r="H609" s="267">
        <v>3</v>
      </c>
      <c r="I609" s="268"/>
      <c r="J609" s="269">
        <f>ROUND(I609*H609,2)</f>
        <v>0</v>
      </c>
      <c r="K609" s="265" t="s">
        <v>19</v>
      </c>
      <c r="L609" s="270"/>
      <c r="M609" s="271" t="s">
        <v>19</v>
      </c>
      <c r="N609" s="272" t="s">
        <v>46</v>
      </c>
      <c r="O609" s="86"/>
      <c r="P609" s="215">
        <f>O609*H609</f>
        <v>0</v>
      </c>
      <c r="Q609" s="215">
        <v>0</v>
      </c>
      <c r="R609" s="215">
        <f>Q609*H609</f>
        <v>0</v>
      </c>
      <c r="S609" s="215">
        <v>0</v>
      </c>
      <c r="T609" s="216">
        <f>S609*H609</f>
        <v>0</v>
      </c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R609" s="217" t="s">
        <v>601</v>
      </c>
      <c r="AT609" s="217" t="s">
        <v>140</v>
      </c>
      <c r="AU609" s="217" t="s">
        <v>85</v>
      </c>
      <c r="AY609" s="19" t="s">
        <v>143</v>
      </c>
      <c r="BE609" s="218">
        <f>IF(N609="základní",J609,0)</f>
        <v>0</v>
      </c>
      <c r="BF609" s="218">
        <f>IF(N609="snížená",J609,0)</f>
        <v>0</v>
      </c>
      <c r="BG609" s="218">
        <f>IF(N609="zákl. přenesená",J609,0)</f>
        <v>0</v>
      </c>
      <c r="BH609" s="218">
        <f>IF(N609="sníž. přenesená",J609,0)</f>
        <v>0</v>
      </c>
      <c r="BI609" s="218">
        <f>IF(N609="nulová",J609,0)</f>
        <v>0</v>
      </c>
      <c r="BJ609" s="19" t="s">
        <v>83</v>
      </c>
      <c r="BK609" s="218">
        <f>ROUND(I609*H609,2)</f>
        <v>0</v>
      </c>
      <c r="BL609" s="19" t="s">
        <v>150</v>
      </c>
      <c r="BM609" s="217" t="s">
        <v>881</v>
      </c>
    </row>
    <row r="610" s="2" customFormat="1">
      <c r="A610" s="40"/>
      <c r="B610" s="41"/>
      <c r="C610" s="42"/>
      <c r="D610" s="219" t="s">
        <v>152</v>
      </c>
      <c r="E610" s="42"/>
      <c r="F610" s="220" t="s">
        <v>880</v>
      </c>
      <c r="G610" s="42"/>
      <c r="H610" s="42"/>
      <c r="I610" s="221"/>
      <c r="J610" s="42"/>
      <c r="K610" s="42"/>
      <c r="L610" s="46"/>
      <c r="M610" s="222"/>
      <c r="N610" s="223"/>
      <c r="O610" s="86"/>
      <c r="P610" s="86"/>
      <c r="Q610" s="86"/>
      <c r="R610" s="86"/>
      <c r="S610" s="86"/>
      <c r="T610" s="87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T610" s="19" t="s">
        <v>152</v>
      </c>
      <c r="AU610" s="19" t="s">
        <v>85</v>
      </c>
    </row>
    <row r="611" s="13" customFormat="1">
      <c r="A611" s="13"/>
      <c r="B611" s="231"/>
      <c r="C611" s="232"/>
      <c r="D611" s="219" t="s">
        <v>192</v>
      </c>
      <c r="E611" s="233" t="s">
        <v>19</v>
      </c>
      <c r="F611" s="234" t="s">
        <v>646</v>
      </c>
      <c r="G611" s="232"/>
      <c r="H611" s="233" t="s">
        <v>19</v>
      </c>
      <c r="I611" s="235"/>
      <c r="J611" s="232"/>
      <c r="K611" s="232"/>
      <c r="L611" s="236"/>
      <c r="M611" s="237"/>
      <c r="N611" s="238"/>
      <c r="O611" s="238"/>
      <c r="P611" s="238"/>
      <c r="Q611" s="238"/>
      <c r="R611" s="238"/>
      <c r="S611" s="238"/>
      <c r="T611" s="239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0" t="s">
        <v>192</v>
      </c>
      <c r="AU611" s="240" t="s">
        <v>85</v>
      </c>
      <c r="AV611" s="13" t="s">
        <v>83</v>
      </c>
      <c r="AW611" s="13" t="s">
        <v>37</v>
      </c>
      <c r="AX611" s="13" t="s">
        <v>75</v>
      </c>
      <c r="AY611" s="240" t="s">
        <v>143</v>
      </c>
    </row>
    <row r="612" s="14" customFormat="1">
      <c r="A612" s="14"/>
      <c r="B612" s="241"/>
      <c r="C612" s="242"/>
      <c r="D612" s="219" t="s">
        <v>192</v>
      </c>
      <c r="E612" s="243" t="s">
        <v>19</v>
      </c>
      <c r="F612" s="244" t="s">
        <v>142</v>
      </c>
      <c r="G612" s="242"/>
      <c r="H612" s="245">
        <v>3</v>
      </c>
      <c r="I612" s="246"/>
      <c r="J612" s="242"/>
      <c r="K612" s="242"/>
      <c r="L612" s="247"/>
      <c r="M612" s="248"/>
      <c r="N612" s="249"/>
      <c r="O612" s="249"/>
      <c r="P612" s="249"/>
      <c r="Q612" s="249"/>
      <c r="R612" s="249"/>
      <c r="S612" s="249"/>
      <c r="T612" s="250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51" t="s">
        <v>192</v>
      </c>
      <c r="AU612" s="251" t="s">
        <v>85</v>
      </c>
      <c r="AV612" s="14" t="s">
        <v>85</v>
      </c>
      <c r="AW612" s="14" t="s">
        <v>37</v>
      </c>
      <c r="AX612" s="14" t="s">
        <v>75</v>
      </c>
      <c r="AY612" s="251" t="s">
        <v>143</v>
      </c>
    </row>
    <row r="613" s="15" customFormat="1">
      <c r="A613" s="15"/>
      <c r="B613" s="252"/>
      <c r="C613" s="253"/>
      <c r="D613" s="219" t="s">
        <v>192</v>
      </c>
      <c r="E613" s="254" t="s">
        <v>19</v>
      </c>
      <c r="F613" s="255" t="s">
        <v>203</v>
      </c>
      <c r="G613" s="253"/>
      <c r="H613" s="256">
        <v>3</v>
      </c>
      <c r="I613" s="257"/>
      <c r="J613" s="253"/>
      <c r="K613" s="253"/>
      <c r="L613" s="258"/>
      <c r="M613" s="259"/>
      <c r="N613" s="260"/>
      <c r="O613" s="260"/>
      <c r="P613" s="260"/>
      <c r="Q613" s="260"/>
      <c r="R613" s="260"/>
      <c r="S613" s="260"/>
      <c r="T613" s="261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T613" s="262" t="s">
        <v>192</v>
      </c>
      <c r="AU613" s="262" t="s">
        <v>85</v>
      </c>
      <c r="AV613" s="15" t="s">
        <v>175</v>
      </c>
      <c r="AW613" s="15" t="s">
        <v>37</v>
      </c>
      <c r="AX613" s="15" t="s">
        <v>83</v>
      </c>
      <c r="AY613" s="262" t="s">
        <v>143</v>
      </c>
    </row>
    <row r="614" s="2" customFormat="1" ht="15.02609" customHeight="1">
      <c r="A614" s="40"/>
      <c r="B614" s="41"/>
      <c r="C614" s="263" t="s">
        <v>882</v>
      </c>
      <c r="D614" s="263" t="s">
        <v>140</v>
      </c>
      <c r="E614" s="264" t="s">
        <v>883</v>
      </c>
      <c r="F614" s="265" t="s">
        <v>884</v>
      </c>
      <c r="G614" s="266" t="s">
        <v>370</v>
      </c>
      <c r="H614" s="267">
        <v>4</v>
      </c>
      <c r="I614" s="268"/>
      <c r="J614" s="269">
        <f>ROUND(I614*H614,2)</f>
        <v>0</v>
      </c>
      <c r="K614" s="265" t="s">
        <v>19</v>
      </c>
      <c r="L614" s="270"/>
      <c r="M614" s="271" t="s">
        <v>19</v>
      </c>
      <c r="N614" s="272" t="s">
        <v>46</v>
      </c>
      <c r="O614" s="86"/>
      <c r="P614" s="215">
        <f>O614*H614</f>
        <v>0</v>
      </c>
      <c r="Q614" s="215">
        <v>0</v>
      </c>
      <c r="R614" s="215">
        <f>Q614*H614</f>
        <v>0</v>
      </c>
      <c r="S614" s="215">
        <v>0</v>
      </c>
      <c r="T614" s="216">
        <f>S614*H614</f>
        <v>0</v>
      </c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R614" s="217" t="s">
        <v>601</v>
      </c>
      <c r="AT614" s="217" t="s">
        <v>140</v>
      </c>
      <c r="AU614" s="217" t="s">
        <v>85</v>
      </c>
      <c r="AY614" s="19" t="s">
        <v>143</v>
      </c>
      <c r="BE614" s="218">
        <f>IF(N614="základní",J614,0)</f>
        <v>0</v>
      </c>
      <c r="BF614" s="218">
        <f>IF(N614="snížená",J614,0)</f>
        <v>0</v>
      </c>
      <c r="BG614" s="218">
        <f>IF(N614="zákl. přenesená",J614,0)</f>
        <v>0</v>
      </c>
      <c r="BH614" s="218">
        <f>IF(N614="sníž. přenesená",J614,0)</f>
        <v>0</v>
      </c>
      <c r="BI614" s="218">
        <f>IF(N614="nulová",J614,0)</f>
        <v>0</v>
      </c>
      <c r="BJ614" s="19" t="s">
        <v>83</v>
      </c>
      <c r="BK614" s="218">
        <f>ROUND(I614*H614,2)</f>
        <v>0</v>
      </c>
      <c r="BL614" s="19" t="s">
        <v>150</v>
      </c>
      <c r="BM614" s="217" t="s">
        <v>885</v>
      </c>
    </row>
    <row r="615" s="2" customFormat="1">
      <c r="A615" s="40"/>
      <c r="B615" s="41"/>
      <c r="C615" s="42"/>
      <c r="D615" s="219" t="s">
        <v>152</v>
      </c>
      <c r="E615" s="42"/>
      <c r="F615" s="220" t="s">
        <v>884</v>
      </c>
      <c r="G615" s="42"/>
      <c r="H615" s="42"/>
      <c r="I615" s="221"/>
      <c r="J615" s="42"/>
      <c r="K615" s="42"/>
      <c r="L615" s="46"/>
      <c r="M615" s="222"/>
      <c r="N615" s="223"/>
      <c r="O615" s="86"/>
      <c r="P615" s="86"/>
      <c r="Q615" s="86"/>
      <c r="R615" s="86"/>
      <c r="S615" s="86"/>
      <c r="T615" s="87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T615" s="19" t="s">
        <v>152</v>
      </c>
      <c r="AU615" s="19" t="s">
        <v>85</v>
      </c>
    </row>
    <row r="616" s="13" customFormat="1">
      <c r="A616" s="13"/>
      <c r="B616" s="231"/>
      <c r="C616" s="232"/>
      <c r="D616" s="219" t="s">
        <v>192</v>
      </c>
      <c r="E616" s="233" t="s">
        <v>19</v>
      </c>
      <c r="F616" s="234" t="s">
        <v>646</v>
      </c>
      <c r="G616" s="232"/>
      <c r="H616" s="233" t="s">
        <v>19</v>
      </c>
      <c r="I616" s="235"/>
      <c r="J616" s="232"/>
      <c r="K616" s="232"/>
      <c r="L616" s="236"/>
      <c r="M616" s="237"/>
      <c r="N616" s="238"/>
      <c r="O616" s="238"/>
      <c r="P616" s="238"/>
      <c r="Q616" s="238"/>
      <c r="R616" s="238"/>
      <c r="S616" s="238"/>
      <c r="T616" s="239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0" t="s">
        <v>192</v>
      </c>
      <c r="AU616" s="240" t="s">
        <v>85</v>
      </c>
      <c r="AV616" s="13" t="s">
        <v>83</v>
      </c>
      <c r="AW616" s="13" t="s">
        <v>37</v>
      </c>
      <c r="AX616" s="13" t="s">
        <v>75</v>
      </c>
      <c r="AY616" s="240" t="s">
        <v>143</v>
      </c>
    </row>
    <row r="617" s="14" customFormat="1">
      <c r="A617" s="14"/>
      <c r="B617" s="241"/>
      <c r="C617" s="242"/>
      <c r="D617" s="219" t="s">
        <v>192</v>
      </c>
      <c r="E617" s="243" t="s">
        <v>19</v>
      </c>
      <c r="F617" s="244" t="s">
        <v>175</v>
      </c>
      <c r="G617" s="242"/>
      <c r="H617" s="245">
        <v>4</v>
      </c>
      <c r="I617" s="246"/>
      <c r="J617" s="242"/>
      <c r="K617" s="242"/>
      <c r="L617" s="247"/>
      <c r="M617" s="248"/>
      <c r="N617" s="249"/>
      <c r="O617" s="249"/>
      <c r="P617" s="249"/>
      <c r="Q617" s="249"/>
      <c r="R617" s="249"/>
      <c r="S617" s="249"/>
      <c r="T617" s="250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51" t="s">
        <v>192</v>
      </c>
      <c r="AU617" s="251" t="s">
        <v>85</v>
      </c>
      <c r="AV617" s="14" t="s">
        <v>85</v>
      </c>
      <c r="AW617" s="14" t="s">
        <v>37</v>
      </c>
      <c r="AX617" s="14" t="s">
        <v>75</v>
      </c>
      <c r="AY617" s="251" t="s">
        <v>143</v>
      </c>
    </row>
    <row r="618" s="15" customFormat="1">
      <c r="A618" s="15"/>
      <c r="B618" s="252"/>
      <c r="C618" s="253"/>
      <c r="D618" s="219" t="s">
        <v>192</v>
      </c>
      <c r="E618" s="254" t="s">
        <v>19</v>
      </c>
      <c r="F618" s="255" t="s">
        <v>203</v>
      </c>
      <c r="G618" s="253"/>
      <c r="H618" s="256">
        <v>4</v>
      </c>
      <c r="I618" s="257"/>
      <c r="J618" s="253"/>
      <c r="K618" s="253"/>
      <c r="L618" s="258"/>
      <c r="M618" s="259"/>
      <c r="N618" s="260"/>
      <c r="O618" s="260"/>
      <c r="P618" s="260"/>
      <c r="Q618" s="260"/>
      <c r="R618" s="260"/>
      <c r="S618" s="260"/>
      <c r="T618" s="261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T618" s="262" t="s">
        <v>192</v>
      </c>
      <c r="AU618" s="262" t="s">
        <v>85</v>
      </c>
      <c r="AV618" s="15" t="s">
        <v>175</v>
      </c>
      <c r="AW618" s="15" t="s">
        <v>37</v>
      </c>
      <c r="AX618" s="15" t="s">
        <v>83</v>
      </c>
      <c r="AY618" s="262" t="s">
        <v>143</v>
      </c>
    </row>
    <row r="619" s="2" customFormat="1" ht="15.02609" customHeight="1">
      <c r="A619" s="40"/>
      <c r="B619" s="41"/>
      <c r="C619" s="206" t="s">
        <v>886</v>
      </c>
      <c r="D619" s="206" t="s">
        <v>146</v>
      </c>
      <c r="E619" s="207" t="s">
        <v>887</v>
      </c>
      <c r="F619" s="208" t="s">
        <v>888</v>
      </c>
      <c r="G619" s="209" t="s">
        <v>370</v>
      </c>
      <c r="H619" s="210">
        <v>25</v>
      </c>
      <c r="I619" s="211"/>
      <c r="J619" s="212">
        <f>ROUND(I619*H619,2)</f>
        <v>0</v>
      </c>
      <c r="K619" s="208" t="s">
        <v>19</v>
      </c>
      <c r="L619" s="46"/>
      <c r="M619" s="213" t="s">
        <v>19</v>
      </c>
      <c r="N619" s="214" t="s">
        <v>46</v>
      </c>
      <c r="O619" s="86"/>
      <c r="P619" s="215">
        <f>O619*H619</f>
        <v>0</v>
      </c>
      <c r="Q619" s="215">
        <v>0</v>
      </c>
      <c r="R619" s="215">
        <f>Q619*H619</f>
        <v>0</v>
      </c>
      <c r="S619" s="215">
        <v>0</v>
      </c>
      <c r="T619" s="216">
        <f>S619*H619</f>
        <v>0</v>
      </c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R619" s="217" t="s">
        <v>150</v>
      </c>
      <c r="AT619" s="217" t="s">
        <v>146</v>
      </c>
      <c r="AU619" s="217" t="s">
        <v>85</v>
      </c>
      <c r="AY619" s="19" t="s">
        <v>143</v>
      </c>
      <c r="BE619" s="218">
        <f>IF(N619="základní",J619,0)</f>
        <v>0</v>
      </c>
      <c r="BF619" s="218">
        <f>IF(N619="snížená",J619,0)</f>
        <v>0</v>
      </c>
      <c r="BG619" s="218">
        <f>IF(N619="zákl. přenesená",J619,0)</f>
        <v>0</v>
      </c>
      <c r="BH619" s="218">
        <f>IF(N619="sníž. přenesená",J619,0)</f>
        <v>0</v>
      </c>
      <c r="BI619" s="218">
        <f>IF(N619="nulová",J619,0)</f>
        <v>0</v>
      </c>
      <c r="BJ619" s="19" t="s">
        <v>83</v>
      </c>
      <c r="BK619" s="218">
        <f>ROUND(I619*H619,2)</f>
        <v>0</v>
      </c>
      <c r="BL619" s="19" t="s">
        <v>150</v>
      </c>
      <c r="BM619" s="217" t="s">
        <v>889</v>
      </c>
    </row>
    <row r="620" s="2" customFormat="1">
      <c r="A620" s="40"/>
      <c r="B620" s="41"/>
      <c r="C620" s="42"/>
      <c r="D620" s="219" t="s">
        <v>152</v>
      </c>
      <c r="E620" s="42"/>
      <c r="F620" s="220" t="s">
        <v>888</v>
      </c>
      <c r="G620" s="42"/>
      <c r="H620" s="42"/>
      <c r="I620" s="221"/>
      <c r="J620" s="42"/>
      <c r="K620" s="42"/>
      <c r="L620" s="46"/>
      <c r="M620" s="222"/>
      <c r="N620" s="223"/>
      <c r="O620" s="86"/>
      <c r="P620" s="86"/>
      <c r="Q620" s="86"/>
      <c r="R620" s="86"/>
      <c r="S620" s="86"/>
      <c r="T620" s="87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T620" s="19" t="s">
        <v>152</v>
      </c>
      <c r="AU620" s="19" t="s">
        <v>85</v>
      </c>
    </row>
    <row r="621" s="13" customFormat="1">
      <c r="A621" s="13"/>
      <c r="B621" s="231"/>
      <c r="C621" s="232"/>
      <c r="D621" s="219" t="s">
        <v>192</v>
      </c>
      <c r="E621" s="233" t="s">
        <v>19</v>
      </c>
      <c r="F621" s="234" t="s">
        <v>646</v>
      </c>
      <c r="G621" s="232"/>
      <c r="H621" s="233" t="s">
        <v>19</v>
      </c>
      <c r="I621" s="235"/>
      <c r="J621" s="232"/>
      <c r="K621" s="232"/>
      <c r="L621" s="236"/>
      <c r="M621" s="237"/>
      <c r="N621" s="238"/>
      <c r="O621" s="238"/>
      <c r="P621" s="238"/>
      <c r="Q621" s="238"/>
      <c r="R621" s="238"/>
      <c r="S621" s="238"/>
      <c r="T621" s="239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40" t="s">
        <v>192</v>
      </c>
      <c r="AU621" s="240" t="s">
        <v>85</v>
      </c>
      <c r="AV621" s="13" t="s">
        <v>83</v>
      </c>
      <c r="AW621" s="13" t="s">
        <v>37</v>
      </c>
      <c r="AX621" s="13" t="s">
        <v>75</v>
      </c>
      <c r="AY621" s="240" t="s">
        <v>143</v>
      </c>
    </row>
    <row r="622" s="13" customFormat="1">
      <c r="A622" s="13"/>
      <c r="B622" s="231"/>
      <c r="C622" s="232"/>
      <c r="D622" s="219" t="s">
        <v>192</v>
      </c>
      <c r="E622" s="233" t="s">
        <v>19</v>
      </c>
      <c r="F622" s="234" t="s">
        <v>890</v>
      </c>
      <c r="G622" s="232"/>
      <c r="H622" s="233" t="s">
        <v>19</v>
      </c>
      <c r="I622" s="235"/>
      <c r="J622" s="232"/>
      <c r="K622" s="232"/>
      <c r="L622" s="236"/>
      <c r="M622" s="237"/>
      <c r="N622" s="238"/>
      <c r="O622" s="238"/>
      <c r="P622" s="238"/>
      <c r="Q622" s="238"/>
      <c r="R622" s="238"/>
      <c r="S622" s="238"/>
      <c r="T622" s="239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40" t="s">
        <v>192</v>
      </c>
      <c r="AU622" s="240" t="s">
        <v>85</v>
      </c>
      <c r="AV622" s="13" t="s">
        <v>83</v>
      </c>
      <c r="AW622" s="13" t="s">
        <v>37</v>
      </c>
      <c r="AX622" s="13" t="s">
        <v>75</v>
      </c>
      <c r="AY622" s="240" t="s">
        <v>143</v>
      </c>
    </row>
    <row r="623" s="14" customFormat="1">
      <c r="A623" s="14"/>
      <c r="B623" s="241"/>
      <c r="C623" s="242"/>
      <c r="D623" s="219" t="s">
        <v>192</v>
      </c>
      <c r="E623" s="243" t="s">
        <v>19</v>
      </c>
      <c r="F623" s="244" t="s">
        <v>345</v>
      </c>
      <c r="G623" s="242"/>
      <c r="H623" s="245">
        <v>25</v>
      </c>
      <c r="I623" s="246"/>
      <c r="J623" s="242"/>
      <c r="K623" s="242"/>
      <c r="L623" s="247"/>
      <c r="M623" s="248"/>
      <c r="N623" s="249"/>
      <c r="O623" s="249"/>
      <c r="P623" s="249"/>
      <c r="Q623" s="249"/>
      <c r="R623" s="249"/>
      <c r="S623" s="249"/>
      <c r="T623" s="250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T623" s="251" t="s">
        <v>192</v>
      </c>
      <c r="AU623" s="251" t="s">
        <v>85</v>
      </c>
      <c r="AV623" s="14" t="s">
        <v>85</v>
      </c>
      <c r="AW623" s="14" t="s">
        <v>37</v>
      </c>
      <c r="AX623" s="14" t="s">
        <v>75</v>
      </c>
      <c r="AY623" s="251" t="s">
        <v>143</v>
      </c>
    </row>
    <row r="624" s="15" customFormat="1">
      <c r="A624" s="15"/>
      <c r="B624" s="252"/>
      <c r="C624" s="253"/>
      <c r="D624" s="219" t="s">
        <v>192</v>
      </c>
      <c r="E624" s="254" t="s">
        <v>19</v>
      </c>
      <c r="F624" s="255" t="s">
        <v>203</v>
      </c>
      <c r="G624" s="253"/>
      <c r="H624" s="256">
        <v>25</v>
      </c>
      <c r="I624" s="257"/>
      <c r="J624" s="253"/>
      <c r="K624" s="253"/>
      <c r="L624" s="258"/>
      <c r="M624" s="259"/>
      <c r="N624" s="260"/>
      <c r="O624" s="260"/>
      <c r="P624" s="260"/>
      <c r="Q624" s="260"/>
      <c r="R624" s="260"/>
      <c r="S624" s="260"/>
      <c r="T624" s="261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T624" s="262" t="s">
        <v>192</v>
      </c>
      <c r="AU624" s="262" t="s">
        <v>85</v>
      </c>
      <c r="AV624" s="15" t="s">
        <v>175</v>
      </c>
      <c r="AW624" s="15" t="s">
        <v>37</v>
      </c>
      <c r="AX624" s="15" t="s">
        <v>83</v>
      </c>
      <c r="AY624" s="262" t="s">
        <v>143</v>
      </c>
    </row>
    <row r="625" s="2" customFormat="1" ht="23.68696" customHeight="1">
      <c r="A625" s="40"/>
      <c r="B625" s="41"/>
      <c r="C625" s="206" t="s">
        <v>891</v>
      </c>
      <c r="D625" s="206" t="s">
        <v>146</v>
      </c>
      <c r="E625" s="207" t="s">
        <v>892</v>
      </c>
      <c r="F625" s="208" t="s">
        <v>893</v>
      </c>
      <c r="G625" s="209" t="s">
        <v>370</v>
      </c>
      <c r="H625" s="210">
        <v>1</v>
      </c>
      <c r="I625" s="211"/>
      <c r="J625" s="212">
        <f>ROUND(I625*H625,2)</f>
        <v>0</v>
      </c>
      <c r="K625" s="208" t="s">
        <v>19</v>
      </c>
      <c r="L625" s="46"/>
      <c r="M625" s="213" t="s">
        <v>19</v>
      </c>
      <c r="N625" s="214" t="s">
        <v>46</v>
      </c>
      <c r="O625" s="86"/>
      <c r="P625" s="215">
        <f>O625*H625</f>
        <v>0</v>
      </c>
      <c r="Q625" s="215">
        <v>0</v>
      </c>
      <c r="R625" s="215">
        <f>Q625*H625</f>
        <v>0</v>
      </c>
      <c r="S625" s="215">
        <v>0</v>
      </c>
      <c r="T625" s="216">
        <f>S625*H625</f>
        <v>0</v>
      </c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R625" s="217" t="s">
        <v>150</v>
      </c>
      <c r="AT625" s="217" t="s">
        <v>146</v>
      </c>
      <c r="AU625" s="217" t="s">
        <v>85</v>
      </c>
      <c r="AY625" s="19" t="s">
        <v>143</v>
      </c>
      <c r="BE625" s="218">
        <f>IF(N625="základní",J625,0)</f>
        <v>0</v>
      </c>
      <c r="BF625" s="218">
        <f>IF(N625="snížená",J625,0)</f>
        <v>0</v>
      </c>
      <c r="BG625" s="218">
        <f>IF(N625="zákl. přenesená",J625,0)</f>
        <v>0</v>
      </c>
      <c r="BH625" s="218">
        <f>IF(N625="sníž. přenesená",J625,0)</f>
        <v>0</v>
      </c>
      <c r="BI625" s="218">
        <f>IF(N625="nulová",J625,0)</f>
        <v>0</v>
      </c>
      <c r="BJ625" s="19" t="s">
        <v>83</v>
      </c>
      <c r="BK625" s="218">
        <f>ROUND(I625*H625,2)</f>
        <v>0</v>
      </c>
      <c r="BL625" s="19" t="s">
        <v>150</v>
      </c>
      <c r="BM625" s="217" t="s">
        <v>894</v>
      </c>
    </row>
    <row r="626" s="2" customFormat="1">
      <c r="A626" s="40"/>
      <c r="B626" s="41"/>
      <c r="C626" s="42"/>
      <c r="D626" s="219" t="s">
        <v>152</v>
      </c>
      <c r="E626" s="42"/>
      <c r="F626" s="220" t="s">
        <v>893</v>
      </c>
      <c r="G626" s="42"/>
      <c r="H626" s="42"/>
      <c r="I626" s="221"/>
      <c r="J626" s="42"/>
      <c r="K626" s="42"/>
      <c r="L626" s="46"/>
      <c r="M626" s="222"/>
      <c r="N626" s="223"/>
      <c r="O626" s="86"/>
      <c r="P626" s="86"/>
      <c r="Q626" s="86"/>
      <c r="R626" s="86"/>
      <c r="S626" s="86"/>
      <c r="T626" s="87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T626" s="19" t="s">
        <v>152</v>
      </c>
      <c r="AU626" s="19" t="s">
        <v>85</v>
      </c>
    </row>
    <row r="627" s="13" customFormat="1">
      <c r="A627" s="13"/>
      <c r="B627" s="231"/>
      <c r="C627" s="232"/>
      <c r="D627" s="219" t="s">
        <v>192</v>
      </c>
      <c r="E627" s="233" t="s">
        <v>19</v>
      </c>
      <c r="F627" s="234" t="s">
        <v>646</v>
      </c>
      <c r="G627" s="232"/>
      <c r="H627" s="233" t="s">
        <v>19</v>
      </c>
      <c r="I627" s="235"/>
      <c r="J627" s="232"/>
      <c r="K627" s="232"/>
      <c r="L627" s="236"/>
      <c r="M627" s="237"/>
      <c r="N627" s="238"/>
      <c r="O627" s="238"/>
      <c r="P627" s="238"/>
      <c r="Q627" s="238"/>
      <c r="R627" s="238"/>
      <c r="S627" s="238"/>
      <c r="T627" s="239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40" t="s">
        <v>192</v>
      </c>
      <c r="AU627" s="240" t="s">
        <v>85</v>
      </c>
      <c r="AV627" s="13" t="s">
        <v>83</v>
      </c>
      <c r="AW627" s="13" t="s">
        <v>37</v>
      </c>
      <c r="AX627" s="13" t="s">
        <v>75</v>
      </c>
      <c r="AY627" s="240" t="s">
        <v>143</v>
      </c>
    </row>
    <row r="628" s="13" customFormat="1">
      <c r="A628" s="13"/>
      <c r="B628" s="231"/>
      <c r="C628" s="232"/>
      <c r="D628" s="219" t="s">
        <v>192</v>
      </c>
      <c r="E628" s="233" t="s">
        <v>19</v>
      </c>
      <c r="F628" s="234" t="s">
        <v>895</v>
      </c>
      <c r="G628" s="232"/>
      <c r="H628" s="233" t="s">
        <v>19</v>
      </c>
      <c r="I628" s="235"/>
      <c r="J628" s="232"/>
      <c r="K628" s="232"/>
      <c r="L628" s="236"/>
      <c r="M628" s="237"/>
      <c r="N628" s="238"/>
      <c r="O628" s="238"/>
      <c r="P628" s="238"/>
      <c r="Q628" s="238"/>
      <c r="R628" s="238"/>
      <c r="S628" s="238"/>
      <c r="T628" s="239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40" t="s">
        <v>192</v>
      </c>
      <c r="AU628" s="240" t="s">
        <v>85</v>
      </c>
      <c r="AV628" s="13" t="s">
        <v>83</v>
      </c>
      <c r="AW628" s="13" t="s">
        <v>37</v>
      </c>
      <c r="AX628" s="13" t="s">
        <v>75</v>
      </c>
      <c r="AY628" s="240" t="s">
        <v>143</v>
      </c>
    </row>
    <row r="629" s="14" customFormat="1">
      <c r="A629" s="14"/>
      <c r="B629" s="241"/>
      <c r="C629" s="242"/>
      <c r="D629" s="219" t="s">
        <v>192</v>
      </c>
      <c r="E629" s="243" t="s">
        <v>19</v>
      </c>
      <c r="F629" s="244" t="s">
        <v>83</v>
      </c>
      <c r="G629" s="242"/>
      <c r="H629" s="245">
        <v>1</v>
      </c>
      <c r="I629" s="246"/>
      <c r="J629" s="242"/>
      <c r="K629" s="242"/>
      <c r="L629" s="247"/>
      <c r="M629" s="248"/>
      <c r="N629" s="249"/>
      <c r="O629" s="249"/>
      <c r="P629" s="249"/>
      <c r="Q629" s="249"/>
      <c r="R629" s="249"/>
      <c r="S629" s="249"/>
      <c r="T629" s="250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51" t="s">
        <v>192</v>
      </c>
      <c r="AU629" s="251" t="s">
        <v>85</v>
      </c>
      <c r="AV629" s="14" t="s">
        <v>85</v>
      </c>
      <c r="AW629" s="14" t="s">
        <v>37</v>
      </c>
      <c r="AX629" s="14" t="s">
        <v>75</v>
      </c>
      <c r="AY629" s="251" t="s">
        <v>143</v>
      </c>
    </row>
    <row r="630" s="15" customFormat="1">
      <c r="A630" s="15"/>
      <c r="B630" s="252"/>
      <c r="C630" s="253"/>
      <c r="D630" s="219" t="s">
        <v>192</v>
      </c>
      <c r="E630" s="254" t="s">
        <v>19</v>
      </c>
      <c r="F630" s="255" t="s">
        <v>203</v>
      </c>
      <c r="G630" s="253"/>
      <c r="H630" s="256">
        <v>1</v>
      </c>
      <c r="I630" s="257"/>
      <c r="J630" s="253"/>
      <c r="K630" s="253"/>
      <c r="L630" s="258"/>
      <c r="M630" s="259"/>
      <c r="N630" s="260"/>
      <c r="O630" s="260"/>
      <c r="P630" s="260"/>
      <c r="Q630" s="260"/>
      <c r="R630" s="260"/>
      <c r="S630" s="260"/>
      <c r="T630" s="261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T630" s="262" t="s">
        <v>192</v>
      </c>
      <c r="AU630" s="262" t="s">
        <v>85</v>
      </c>
      <c r="AV630" s="15" t="s">
        <v>175</v>
      </c>
      <c r="AW630" s="15" t="s">
        <v>37</v>
      </c>
      <c r="AX630" s="15" t="s">
        <v>83</v>
      </c>
      <c r="AY630" s="262" t="s">
        <v>143</v>
      </c>
    </row>
    <row r="631" s="2" customFormat="1" ht="23.68696" customHeight="1">
      <c r="A631" s="40"/>
      <c r="B631" s="41"/>
      <c r="C631" s="206" t="s">
        <v>896</v>
      </c>
      <c r="D631" s="206" t="s">
        <v>146</v>
      </c>
      <c r="E631" s="207" t="s">
        <v>897</v>
      </c>
      <c r="F631" s="208" t="s">
        <v>898</v>
      </c>
      <c r="G631" s="209" t="s">
        <v>370</v>
      </c>
      <c r="H631" s="210">
        <v>1</v>
      </c>
      <c r="I631" s="211"/>
      <c r="J631" s="212">
        <f>ROUND(I631*H631,2)</f>
        <v>0</v>
      </c>
      <c r="K631" s="208" t="s">
        <v>19</v>
      </c>
      <c r="L631" s="46"/>
      <c r="M631" s="213" t="s">
        <v>19</v>
      </c>
      <c r="N631" s="214" t="s">
        <v>46</v>
      </c>
      <c r="O631" s="86"/>
      <c r="P631" s="215">
        <f>O631*H631</f>
        <v>0</v>
      </c>
      <c r="Q631" s="215">
        <v>0</v>
      </c>
      <c r="R631" s="215">
        <f>Q631*H631</f>
        <v>0</v>
      </c>
      <c r="S631" s="215">
        <v>0</v>
      </c>
      <c r="T631" s="216">
        <f>S631*H631</f>
        <v>0</v>
      </c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R631" s="217" t="s">
        <v>150</v>
      </c>
      <c r="AT631" s="217" t="s">
        <v>146</v>
      </c>
      <c r="AU631" s="217" t="s">
        <v>85</v>
      </c>
      <c r="AY631" s="19" t="s">
        <v>143</v>
      </c>
      <c r="BE631" s="218">
        <f>IF(N631="základní",J631,0)</f>
        <v>0</v>
      </c>
      <c r="BF631" s="218">
        <f>IF(N631="snížená",J631,0)</f>
        <v>0</v>
      </c>
      <c r="BG631" s="218">
        <f>IF(N631="zákl. přenesená",J631,0)</f>
        <v>0</v>
      </c>
      <c r="BH631" s="218">
        <f>IF(N631="sníž. přenesená",J631,0)</f>
        <v>0</v>
      </c>
      <c r="BI631" s="218">
        <f>IF(N631="nulová",J631,0)</f>
        <v>0</v>
      </c>
      <c r="BJ631" s="19" t="s">
        <v>83</v>
      </c>
      <c r="BK631" s="218">
        <f>ROUND(I631*H631,2)</f>
        <v>0</v>
      </c>
      <c r="BL631" s="19" t="s">
        <v>150</v>
      </c>
      <c r="BM631" s="217" t="s">
        <v>899</v>
      </c>
    </row>
    <row r="632" s="2" customFormat="1">
      <c r="A632" s="40"/>
      <c r="B632" s="41"/>
      <c r="C632" s="42"/>
      <c r="D632" s="219" t="s">
        <v>152</v>
      </c>
      <c r="E632" s="42"/>
      <c r="F632" s="220" t="s">
        <v>898</v>
      </c>
      <c r="G632" s="42"/>
      <c r="H632" s="42"/>
      <c r="I632" s="221"/>
      <c r="J632" s="42"/>
      <c r="K632" s="42"/>
      <c r="L632" s="46"/>
      <c r="M632" s="222"/>
      <c r="N632" s="223"/>
      <c r="O632" s="86"/>
      <c r="P632" s="86"/>
      <c r="Q632" s="86"/>
      <c r="R632" s="86"/>
      <c r="S632" s="86"/>
      <c r="T632" s="87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T632" s="19" t="s">
        <v>152</v>
      </c>
      <c r="AU632" s="19" t="s">
        <v>85</v>
      </c>
    </row>
    <row r="633" s="13" customFormat="1">
      <c r="A633" s="13"/>
      <c r="B633" s="231"/>
      <c r="C633" s="232"/>
      <c r="D633" s="219" t="s">
        <v>192</v>
      </c>
      <c r="E633" s="233" t="s">
        <v>19</v>
      </c>
      <c r="F633" s="234" t="s">
        <v>646</v>
      </c>
      <c r="G633" s="232"/>
      <c r="H633" s="233" t="s">
        <v>19</v>
      </c>
      <c r="I633" s="235"/>
      <c r="J633" s="232"/>
      <c r="K633" s="232"/>
      <c r="L633" s="236"/>
      <c r="M633" s="237"/>
      <c r="N633" s="238"/>
      <c r="O633" s="238"/>
      <c r="P633" s="238"/>
      <c r="Q633" s="238"/>
      <c r="R633" s="238"/>
      <c r="S633" s="238"/>
      <c r="T633" s="239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40" t="s">
        <v>192</v>
      </c>
      <c r="AU633" s="240" t="s">
        <v>85</v>
      </c>
      <c r="AV633" s="13" t="s">
        <v>83</v>
      </c>
      <c r="AW633" s="13" t="s">
        <v>37</v>
      </c>
      <c r="AX633" s="13" t="s">
        <v>75</v>
      </c>
      <c r="AY633" s="240" t="s">
        <v>143</v>
      </c>
    </row>
    <row r="634" s="13" customFormat="1">
      <c r="A634" s="13"/>
      <c r="B634" s="231"/>
      <c r="C634" s="232"/>
      <c r="D634" s="219" t="s">
        <v>192</v>
      </c>
      <c r="E634" s="233" t="s">
        <v>19</v>
      </c>
      <c r="F634" s="234" t="s">
        <v>900</v>
      </c>
      <c r="G634" s="232"/>
      <c r="H634" s="233" t="s">
        <v>19</v>
      </c>
      <c r="I634" s="235"/>
      <c r="J634" s="232"/>
      <c r="K634" s="232"/>
      <c r="L634" s="236"/>
      <c r="M634" s="237"/>
      <c r="N634" s="238"/>
      <c r="O634" s="238"/>
      <c r="P634" s="238"/>
      <c r="Q634" s="238"/>
      <c r="R634" s="238"/>
      <c r="S634" s="238"/>
      <c r="T634" s="239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0" t="s">
        <v>192</v>
      </c>
      <c r="AU634" s="240" t="s">
        <v>85</v>
      </c>
      <c r="AV634" s="13" t="s">
        <v>83</v>
      </c>
      <c r="AW634" s="13" t="s">
        <v>37</v>
      </c>
      <c r="AX634" s="13" t="s">
        <v>75</v>
      </c>
      <c r="AY634" s="240" t="s">
        <v>143</v>
      </c>
    </row>
    <row r="635" s="14" customFormat="1">
      <c r="A635" s="14"/>
      <c r="B635" s="241"/>
      <c r="C635" s="242"/>
      <c r="D635" s="219" t="s">
        <v>192</v>
      </c>
      <c r="E635" s="243" t="s">
        <v>19</v>
      </c>
      <c r="F635" s="244" t="s">
        <v>83</v>
      </c>
      <c r="G635" s="242"/>
      <c r="H635" s="245">
        <v>1</v>
      </c>
      <c r="I635" s="246"/>
      <c r="J635" s="242"/>
      <c r="K635" s="242"/>
      <c r="L635" s="247"/>
      <c r="M635" s="248"/>
      <c r="N635" s="249"/>
      <c r="O635" s="249"/>
      <c r="P635" s="249"/>
      <c r="Q635" s="249"/>
      <c r="R635" s="249"/>
      <c r="S635" s="249"/>
      <c r="T635" s="250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251" t="s">
        <v>192</v>
      </c>
      <c r="AU635" s="251" t="s">
        <v>85</v>
      </c>
      <c r="AV635" s="14" t="s">
        <v>85</v>
      </c>
      <c r="AW635" s="14" t="s">
        <v>37</v>
      </c>
      <c r="AX635" s="14" t="s">
        <v>75</v>
      </c>
      <c r="AY635" s="251" t="s">
        <v>143</v>
      </c>
    </row>
    <row r="636" s="15" customFormat="1">
      <c r="A636" s="15"/>
      <c r="B636" s="252"/>
      <c r="C636" s="253"/>
      <c r="D636" s="219" t="s">
        <v>192</v>
      </c>
      <c r="E636" s="254" t="s">
        <v>19</v>
      </c>
      <c r="F636" s="255" t="s">
        <v>203</v>
      </c>
      <c r="G636" s="253"/>
      <c r="H636" s="256">
        <v>1</v>
      </c>
      <c r="I636" s="257"/>
      <c r="J636" s="253"/>
      <c r="K636" s="253"/>
      <c r="L636" s="258"/>
      <c r="M636" s="259"/>
      <c r="N636" s="260"/>
      <c r="O636" s="260"/>
      <c r="P636" s="260"/>
      <c r="Q636" s="260"/>
      <c r="R636" s="260"/>
      <c r="S636" s="260"/>
      <c r="T636" s="261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T636" s="262" t="s">
        <v>192</v>
      </c>
      <c r="AU636" s="262" t="s">
        <v>85</v>
      </c>
      <c r="AV636" s="15" t="s">
        <v>175</v>
      </c>
      <c r="AW636" s="15" t="s">
        <v>37</v>
      </c>
      <c r="AX636" s="15" t="s">
        <v>83</v>
      </c>
      <c r="AY636" s="262" t="s">
        <v>143</v>
      </c>
    </row>
    <row r="637" s="2" customFormat="1" ht="15.02609" customHeight="1">
      <c r="A637" s="40"/>
      <c r="B637" s="41"/>
      <c r="C637" s="263" t="s">
        <v>901</v>
      </c>
      <c r="D637" s="263" t="s">
        <v>140</v>
      </c>
      <c r="E637" s="264" t="s">
        <v>902</v>
      </c>
      <c r="F637" s="265" t="s">
        <v>903</v>
      </c>
      <c r="G637" s="266" t="s">
        <v>370</v>
      </c>
      <c r="H637" s="267">
        <v>1</v>
      </c>
      <c r="I637" s="268"/>
      <c r="J637" s="269">
        <f>ROUND(I637*H637,2)</f>
        <v>0</v>
      </c>
      <c r="K637" s="265" t="s">
        <v>19</v>
      </c>
      <c r="L637" s="270"/>
      <c r="M637" s="271" t="s">
        <v>19</v>
      </c>
      <c r="N637" s="272" t="s">
        <v>46</v>
      </c>
      <c r="O637" s="86"/>
      <c r="P637" s="215">
        <f>O637*H637</f>
        <v>0</v>
      </c>
      <c r="Q637" s="215">
        <v>0</v>
      </c>
      <c r="R637" s="215">
        <f>Q637*H637</f>
        <v>0</v>
      </c>
      <c r="S637" s="215">
        <v>0</v>
      </c>
      <c r="T637" s="216">
        <f>S637*H637</f>
        <v>0</v>
      </c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R637" s="217" t="s">
        <v>601</v>
      </c>
      <c r="AT637" s="217" t="s">
        <v>140</v>
      </c>
      <c r="AU637" s="217" t="s">
        <v>85</v>
      </c>
      <c r="AY637" s="19" t="s">
        <v>143</v>
      </c>
      <c r="BE637" s="218">
        <f>IF(N637="základní",J637,0)</f>
        <v>0</v>
      </c>
      <c r="BF637" s="218">
        <f>IF(N637="snížená",J637,0)</f>
        <v>0</v>
      </c>
      <c r="BG637" s="218">
        <f>IF(N637="zákl. přenesená",J637,0)</f>
        <v>0</v>
      </c>
      <c r="BH637" s="218">
        <f>IF(N637="sníž. přenesená",J637,0)</f>
        <v>0</v>
      </c>
      <c r="BI637" s="218">
        <f>IF(N637="nulová",J637,0)</f>
        <v>0</v>
      </c>
      <c r="BJ637" s="19" t="s">
        <v>83</v>
      </c>
      <c r="BK637" s="218">
        <f>ROUND(I637*H637,2)</f>
        <v>0</v>
      </c>
      <c r="BL637" s="19" t="s">
        <v>150</v>
      </c>
      <c r="BM637" s="217" t="s">
        <v>904</v>
      </c>
    </row>
    <row r="638" s="2" customFormat="1">
      <c r="A638" s="40"/>
      <c r="B638" s="41"/>
      <c r="C638" s="42"/>
      <c r="D638" s="219" t="s">
        <v>152</v>
      </c>
      <c r="E638" s="42"/>
      <c r="F638" s="220" t="s">
        <v>903</v>
      </c>
      <c r="G638" s="42"/>
      <c r="H638" s="42"/>
      <c r="I638" s="221"/>
      <c r="J638" s="42"/>
      <c r="K638" s="42"/>
      <c r="L638" s="46"/>
      <c r="M638" s="222"/>
      <c r="N638" s="223"/>
      <c r="O638" s="86"/>
      <c r="P638" s="86"/>
      <c r="Q638" s="86"/>
      <c r="R638" s="86"/>
      <c r="S638" s="86"/>
      <c r="T638" s="87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T638" s="19" t="s">
        <v>152</v>
      </c>
      <c r="AU638" s="19" t="s">
        <v>85</v>
      </c>
    </row>
    <row r="639" s="2" customFormat="1">
      <c r="A639" s="40"/>
      <c r="B639" s="41"/>
      <c r="C639" s="42"/>
      <c r="D639" s="219" t="s">
        <v>157</v>
      </c>
      <c r="E639" s="42"/>
      <c r="F639" s="224" t="s">
        <v>905</v>
      </c>
      <c r="G639" s="42"/>
      <c r="H639" s="42"/>
      <c r="I639" s="221"/>
      <c r="J639" s="42"/>
      <c r="K639" s="42"/>
      <c r="L639" s="46"/>
      <c r="M639" s="222"/>
      <c r="N639" s="223"/>
      <c r="O639" s="86"/>
      <c r="P639" s="86"/>
      <c r="Q639" s="86"/>
      <c r="R639" s="86"/>
      <c r="S639" s="86"/>
      <c r="T639" s="87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T639" s="19" t="s">
        <v>157</v>
      </c>
      <c r="AU639" s="19" t="s">
        <v>85</v>
      </c>
    </row>
    <row r="640" s="13" customFormat="1">
      <c r="A640" s="13"/>
      <c r="B640" s="231"/>
      <c r="C640" s="232"/>
      <c r="D640" s="219" t="s">
        <v>192</v>
      </c>
      <c r="E640" s="233" t="s">
        <v>19</v>
      </c>
      <c r="F640" s="234" t="s">
        <v>646</v>
      </c>
      <c r="G640" s="232"/>
      <c r="H640" s="233" t="s">
        <v>19</v>
      </c>
      <c r="I640" s="235"/>
      <c r="J640" s="232"/>
      <c r="K640" s="232"/>
      <c r="L640" s="236"/>
      <c r="M640" s="237"/>
      <c r="N640" s="238"/>
      <c r="O640" s="238"/>
      <c r="P640" s="238"/>
      <c r="Q640" s="238"/>
      <c r="R640" s="238"/>
      <c r="S640" s="238"/>
      <c r="T640" s="239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40" t="s">
        <v>192</v>
      </c>
      <c r="AU640" s="240" t="s">
        <v>85</v>
      </c>
      <c r="AV640" s="13" t="s">
        <v>83</v>
      </c>
      <c r="AW640" s="13" t="s">
        <v>37</v>
      </c>
      <c r="AX640" s="13" t="s">
        <v>75</v>
      </c>
      <c r="AY640" s="240" t="s">
        <v>143</v>
      </c>
    </row>
    <row r="641" s="13" customFormat="1">
      <c r="A641" s="13"/>
      <c r="B641" s="231"/>
      <c r="C641" s="232"/>
      <c r="D641" s="219" t="s">
        <v>192</v>
      </c>
      <c r="E641" s="233" t="s">
        <v>19</v>
      </c>
      <c r="F641" s="234" t="s">
        <v>906</v>
      </c>
      <c r="G641" s="232"/>
      <c r="H641" s="233" t="s">
        <v>19</v>
      </c>
      <c r="I641" s="235"/>
      <c r="J641" s="232"/>
      <c r="K641" s="232"/>
      <c r="L641" s="236"/>
      <c r="M641" s="237"/>
      <c r="N641" s="238"/>
      <c r="O641" s="238"/>
      <c r="P641" s="238"/>
      <c r="Q641" s="238"/>
      <c r="R641" s="238"/>
      <c r="S641" s="238"/>
      <c r="T641" s="239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40" t="s">
        <v>192</v>
      </c>
      <c r="AU641" s="240" t="s">
        <v>85</v>
      </c>
      <c r="AV641" s="13" t="s">
        <v>83</v>
      </c>
      <c r="AW641" s="13" t="s">
        <v>37</v>
      </c>
      <c r="AX641" s="13" t="s">
        <v>75</v>
      </c>
      <c r="AY641" s="240" t="s">
        <v>143</v>
      </c>
    </row>
    <row r="642" s="14" customFormat="1">
      <c r="A642" s="14"/>
      <c r="B642" s="241"/>
      <c r="C642" s="242"/>
      <c r="D642" s="219" t="s">
        <v>192</v>
      </c>
      <c r="E642" s="243" t="s">
        <v>19</v>
      </c>
      <c r="F642" s="244" t="s">
        <v>83</v>
      </c>
      <c r="G642" s="242"/>
      <c r="H642" s="245">
        <v>1</v>
      </c>
      <c r="I642" s="246"/>
      <c r="J642" s="242"/>
      <c r="K642" s="242"/>
      <c r="L642" s="247"/>
      <c r="M642" s="248"/>
      <c r="N642" s="249"/>
      <c r="O642" s="249"/>
      <c r="P642" s="249"/>
      <c r="Q642" s="249"/>
      <c r="R642" s="249"/>
      <c r="S642" s="249"/>
      <c r="T642" s="250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51" t="s">
        <v>192</v>
      </c>
      <c r="AU642" s="251" t="s">
        <v>85</v>
      </c>
      <c r="AV642" s="14" t="s">
        <v>85</v>
      </c>
      <c r="AW642" s="14" t="s">
        <v>37</v>
      </c>
      <c r="AX642" s="14" t="s">
        <v>75</v>
      </c>
      <c r="AY642" s="251" t="s">
        <v>143</v>
      </c>
    </row>
    <row r="643" s="15" customFormat="1">
      <c r="A643" s="15"/>
      <c r="B643" s="252"/>
      <c r="C643" s="253"/>
      <c r="D643" s="219" t="s">
        <v>192</v>
      </c>
      <c r="E643" s="254" t="s">
        <v>19</v>
      </c>
      <c r="F643" s="255" t="s">
        <v>203</v>
      </c>
      <c r="G643" s="253"/>
      <c r="H643" s="256">
        <v>1</v>
      </c>
      <c r="I643" s="257"/>
      <c r="J643" s="253"/>
      <c r="K643" s="253"/>
      <c r="L643" s="258"/>
      <c r="M643" s="259"/>
      <c r="N643" s="260"/>
      <c r="O643" s="260"/>
      <c r="P643" s="260"/>
      <c r="Q643" s="260"/>
      <c r="R643" s="260"/>
      <c r="S643" s="260"/>
      <c r="T643" s="261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T643" s="262" t="s">
        <v>192</v>
      </c>
      <c r="AU643" s="262" t="s">
        <v>85</v>
      </c>
      <c r="AV643" s="15" t="s">
        <v>175</v>
      </c>
      <c r="AW643" s="15" t="s">
        <v>37</v>
      </c>
      <c r="AX643" s="15" t="s">
        <v>83</v>
      </c>
      <c r="AY643" s="262" t="s">
        <v>143</v>
      </c>
    </row>
    <row r="644" s="2" customFormat="1" ht="15.02609" customHeight="1">
      <c r="A644" s="40"/>
      <c r="B644" s="41"/>
      <c r="C644" s="263" t="s">
        <v>907</v>
      </c>
      <c r="D644" s="263" t="s">
        <v>140</v>
      </c>
      <c r="E644" s="264" t="s">
        <v>908</v>
      </c>
      <c r="F644" s="265" t="s">
        <v>909</v>
      </c>
      <c r="G644" s="266" t="s">
        <v>370</v>
      </c>
      <c r="H644" s="267">
        <v>1</v>
      </c>
      <c r="I644" s="268"/>
      <c r="J644" s="269">
        <f>ROUND(I644*H644,2)</f>
        <v>0</v>
      </c>
      <c r="K644" s="265" t="s">
        <v>19</v>
      </c>
      <c r="L644" s="270"/>
      <c r="M644" s="271" t="s">
        <v>19</v>
      </c>
      <c r="N644" s="272" t="s">
        <v>46</v>
      </c>
      <c r="O644" s="86"/>
      <c r="P644" s="215">
        <f>O644*H644</f>
        <v>0</v>
      </c>
      <c r="Q644" s="215">
        <v>0</v>
      </c>
      <c r="R644" s="215">
        <f>Q644*H644</f>
        <v>0</v>
      </c>
      <c r="S644" s="215">
        <v>0</v>
      </c>
      <c r="T644" s="216">
        <f>S644*H644</f>
        <v>0</v>
      </c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R644" s="217" t="s">
        <v>601</v>
      </c>
      <c r="AT644" s="217" t="s">
        <v>140</v>
      </c>
      <c r="AU644" s="217" t="s">
        <v>85</v>
      </c>
      <c r="AY644" s="19" t="s">
        <v>143</v>
      </c>
      <c r="BE644" s="218">
        <f>IF(N644="základní",J644,0)</f>
        <v>0</v>
      </c>
      <c r="BF644" s="218">
        <f>IF(N644="snížená",J644,0)</f>
        <v>0</v>
      </c>
      <c r="BG644" s="218">
        <f>IF(N644="zákl. přenesená",J644,0)</f>
        <v>0</v>
      </c>
      <c r="BH644" s="218">
        <f>IF(N644="sníž. přenesená",J644,0)</f>
        <v>0</v>
      </c>
      <c r="BI644" s="218">
        <f>IF(N644="nulová",J644,0)</f>
        <v>0</v>
      </c>
      <c r="BJ644" s="19" t="s">
        <v>83</v>
      </c>
      <c r="BK644" s="218">
        <f>ROUND(I644*H644,2)</f>
        <v>0</v>
      </c>
      <c r="BL644" s="19" t="s">
        <v>150</v>
      </c>
      <c r="BM644" s="217" t="s">
        <v>910</v>
      </c>
    </row>
    <row r="645" s="2" customFormat="1">
      <c r="A645" s="40"/>
      <c r="B645" s="41"/>
      <c r="C645" s="42"/>
      <c r="D645" s="219" t="s">
        <v>152</v>
      </c>
      <c r="E645" s="42"/>
      <c r="F645" s="220" t="s">
        <v>909</v>
      </c>
      <c r="G645" s="42"/>
      <c r="H645" s="42"/>
      <c r="I645" s="221"/>
      <c r="J645" s="42"/>
      <c r="K645" s="42"/>
      <c r="L645" s="46"/>
      <c r="M645" s="222"/>
      <c r="N645" s="223"/>
      <c r="O645" s="86"/>
      <c r="P645" s="86"/>
      <c r="Q645" s="86"/>
      <c r="R645" s="86"/>
      <c r="S645" s="86"/>
      <c r="T645" s="87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T645" s="19" t="s">
        <v>152</v>
      </c>
      <c r="AU645" s="19" t="s">
        <v>85</v>
      </c>
    </row>
    <row r="646" s="2" customFormat="1">
      <c r="A646" s="40"/>
      <c r="B646" s="41"/>
      <c r="C646" s="42"/>
      <c r="D646" s="219" t="s">
        <v>157</v>
      </c>
      <c r="E646" s="42"/>
      <c r="F646" s="224" t="s">
        <v>905</v>
      </c>
      <c r="G646" s="42"/>
      <c r="H646" s="42"/>
      <c r="I646" s="221"/>
      <c r="J646" s="42"/>
      <c r="K646" s="42"/>
      <c r="L646" s="46"/>
      <c r="M646" s="222"/>
      <c r="N646" s="223"/>
      <c r="O646" s="86"/>
      <c r="P646" s="86"/>
      <c r="Q646" s="86"/>
      <c r="R646" s="86"/>
      <c r="S646" s="86"/>
      <c r="T646" s="87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T646" s="19" t="s">
        <v>157</v>
      </c>
      <c r="AU646" s="19" t="s">
        <v>85</v>
      </c>
    </row>
    <row r="647" s="13" customFormat="1">
      <c r="A647" s="13"/>
      <c r="B647" s="231"/>
      <c r="C647" s="232"/>
      <c r="D647" s="219" t="s">
        <v>192</v>
      </c>
      <c r="E647" s="233" t="s">
        <v>19</v>
      </c>
      <c r="F647" s="234" t="s">
        <v>646</v>
      </c>
      <c r="G647" s="232"/>
      <c r="H647" s="233" t="s">
        <v>19</v>
      </c>
      <c r="I647" s="235"/>
      <c r="J647" s="232"/>
      <c r="K647" s="232"/>
      <c r="L647" s="236"/>
      <c r="M647" s="237"/>
      <c r="N647" s="238"/>
      <c r="O647" s="238"/>
      <c r="P647" s="238"/>
      <c r="Q647" s="238"/>
      <c r="R647" s="238"/>
      <c r="S647" s="238"/>
      <c r="T647" s="239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40" t="s">
        <v>192</v>
      </c>
      <c r="AU647" s="240" t="s">
        <v>85</v>
      </c>
      <c r="AV647" s="13" t="s">
        <v>83</v>
      </c>
      <c r="AW647" s="13" t="s">
        <v>37</v>
      </c>
      <c r="AX647" s="13" t="s">
        <v>75</v>
      </c>
      <c r="AY647" s="240" t="s">
        <v>143</v>
      </c>
    </row>
    <row r="648" s="13" customFormat="1">
      <c r="A648" s="13"/>
      <c r="B648" s="231"/>
      <c r="C648" s="232"/>
      <c r="D648" s="219" t="s">
        <v>192</v>
      </c>
      <c r="E648" s="233" t="s">
        <v>19</v>
      </c>
      <c r="F648" s="234" t="s">
        <v>900</v>
      </c>
      <c r="G648" s="232"/>
      <c r="H648" s="233" t="s">
        <v>19</v>
      </c>
      <c r="I648" s="235"/>
      <c r="J648" s="232"/>
      <c r="K648" s="232"/>
      <c r="L648" s="236"/>
      <c r="M648" s="237"/>
      <c r="N648" s="238"/>
      <c r="O648" s="238"/>
      <c r="P648" s="238"/>
      <c r="Q648" s="238"/>
      <c r="R648" s="238"/>
      <c r="S648" s="238"/>
      <c r="T648" s="239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40" t="s">
        <v>192</v>
      </c>
      <c r="AU648" s="240" t="s">
        <v>85</v>
      </c>
      <c r="AV648" s="13" t="s">
        <v>83</v>
      </c>
      <c r="AW648" s="13" t="s">
        <v>37</v>
      </c>
      <c r="AX648" s="13" t="s">
        <v>75</v>
      </c>
      <c r="AY648" s="240" t="s">
        <v>143</v>
      </c>
    </row>
    <row r="649" s="14" customFormat="1">
      <c r="A649" s="14"/>
      <c r="B649" s="241"/>
      <c r="C649" s="242"/>
      <c r="D649" s="219" t="s">
        <v>192</v>
      </c>
      <c r="E649" s="243" t="s">
        <v>19</v>
      </c>
      <c r="F649" s="244" t="s">
        <v>83</v>
      </c>
      <c r="G649" s="242"/>
      <c r="H649" s="245">
        <v>1</v>
      </c>
      <c r="I649" s="246"/>
      <c r="J649" s="242"/>
      <c r="K649" s="242"/>
      <c r="L649" s="247"/>
      <c r="M649" s="248"/>
      <c r="N649" s="249"/>
      <c r="O649" s="249"/>
      <c r="P649" s="249"/>
      <c r="Q649" s="249"/>
      <c r="R649" s="249"/>
      <c r="S649" s="249"/>
      <c r="T649" s="250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51" t="s">
        <v>192</v>
      </c>
      <c r="AU649" s="251" t="s">
        <v>85</v>
      </c>
      <c r="AV649" s="14" t="s">
        <v>85</v>
      </c>
      <c r="AW649" s="14" t="s">
        <v>37</v>
      </c>
      <c r="AX649" s="14" t="s">
        <v>75</v>
      </c>
      <c r="AY649" s="251" t="s">
        <v>143</v>
      </c>
    </row>
    <row r="650" s="15" customFormat="1">
      <c r="A650" s="15"/>
      <c r="B650" s="252"/>
      <c r="C650" s="253"/>
      <c r="D650" s="219" t="s">
        <v>192</v>
      </c>
      <c r="E650" s="254" t="s">
        <v>19</v>
      </c>
      <c r="F650" s="255" t="s">
        <v>203</v>
      </c>
      <c r="G650" s="253"/>
      <c r="H650" s="256">
        <v>1</v>
      </c>
      <c r="I650" s="257"/>
      <c r="J650" s="253"/>
      <c r="K650" s="253"/>
      <c r="L650" s="258"/>
      <c r="M650" s="259"/>
      <c r="N650" s="260"/>
      <c r="O650" s="260"/>
      <c r="P650" s="260"/>
      <c r="Q650" s="260"/>
      <c r="R650" s="260"/>
      <c r="S650" s="260"/>
      <c r="T650" s="261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T650" s="262" t="s">
        <v>192</v>
      </c>
      <c r="AU650" s="262" t="s">
        <v>85</v>
      </c>
      <c r="AV650" s="15" t="s">
        <v>175</v>
      </c>
      <c r="AW650" s="15" t="s">
        <v>37</v>
      </c>
      <c r="AX650" s="15" t="s">
        <v>83</v>
      </c>
      <c r="AY650" s="262" t="s">
        <v>143</v>
      </c>
    </row>
    <row r="651" s="2" customFormat="1" ht="15.02609" customHeight="1">
      <c r="A651" s="40"/>
      <c r="B651" s="41"/>
      <c r="C651" s="263" t="s">
        <v>911</v>
      </c>
      <c r="D651" s="263" t="s">
        <v>140</v>
      </c>
      <c r="E651" s="264" t="s">
        <v>912</v>
      </c>
      <c r="F651" s="265" t="s">
        <v>913</v>
      </c>
      <c r="G651" s="266" t="s">
        <v>370</v>
      </c>
      <c r="H651" s="267">
        <v>1</v>
      </c>
      <c r="I651" s="268"/>
      <c r="J651" s="269">
        <f>ROUND(I651*H651,2)</f>
        <v>0</v>
      </c>
      <c r="K651" s="265" t="s">
        <v>19</v>
      </c>
      <c r="L651" s="270"/>
      <c r="M651" s="271" t="s">
        <v>19</v>
      </c>
      <c r="N651" s="272" t="s">
        <v>46</v>
      </c>
      <c r="O651" s="86"/>
      <c r="P651" s="215">
        <f>O651*H651</f>
        <v>0</v>
      </c>
      <c r="Q651" s="215">
        <v>0</v>
      </c>
      <c r="R651" s="215">
        <f>Q651*H651</f>
        <v>0</v>
      </c>
      <c r="S651" s="215">
        <v>0</v>
      </c>
      <c r="T651" s="216">
        <f>S651*H651</f>
        <v>0</v>
      </c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R651" s="217" t="s">
        <v>601</v>
      </c>
      <c r="AT651" s="217" t="s">
        <v>140</v>
      </c>
      <c r="AU651" s="217" t="s">
        <v>85</v>
      </c>
      <c r="AY651" s="19" t="s">
        <v>143</v>
      </c>
      <c r="BE651" s="218">
        <f>IF(N651="základní",J651,0)</f>
        <v>0</v>
      </c>
      <c r="BF651" s="218">
        <f>IF(N651="snížená",J651,0)</f>
        <v>0</v>
      </c>
      <c r="BG651" s="218">
        <f>IF(N651="zákl. přenesená",J651,0)</f>
        <v>0</v>
      </c>
      <c r="BH651" s="218">
        <f>IF(N651="sníž. přenesená",J651,0)</f>
        <v>0</v>
      </c>
      <c r="BI651" s="218">
        <f>IF(N651="nulová",J651,0)</f>
        <v>0</v>
      </c>
      <c r="BJ651" s="19" t="s">
        <v>83</v>
      </c>
      <c r="BK651" s="218">
        <f>ROUND(I651*H651,2)</f>
        <v>0</v>
      </c>
      <c r="BL651" s="19" t="s">
        <v>150</v>
      </c>
      <c r="BM651" s="217" t="s">
        <v>914</v>
      </c>
    </row>
    <row r="652" s="2" customFormat="1">
      <c r="A652" s="40"/>
      <c r="B652" s="41"/>
      <c r="C652" s="42"/>
      <c r="D652" s="219" t="s">
        <v>152</v>
      </c>
      <c r="E652" s="42"/>
      <c r="F652" s="220" t="s">
        <v>913</v>
      </c>
      <c r="G652" s="42"/>
      <c r="H652" s="42"/>
      <c r="I652" s="221"/>
      <c r="J652" s="42"/>
      <c r="K652" s="42"/>
      <c r="L652" s="46"/>
      <c r="M652" s="222"/>
      <c r="N652" s="223"/>
      <c r="O652" s="86"/>
      <c r="P652" s="86"/>
      <c r="Q652" s="86"/>
      <c r="R652" s="86"/>
      <c r="S652" s="86"/>
      <c r="T652" s="87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T652" s="19" t="s">
        <v>152</v>
      </c>
      <c r="AU652" s="19" t="s">
        <v>85</v>
      </c>
    </row>
    <row r="653" s="13" customFormat="1">
      <c r="A653" s="13"/>
      <c r="B653" s="231"/>
      <c r="C653" s="232"/>
      <c r="D653" s="219" t="s">
        <v>192</v>
      </c>
      <c r="E653" s="233" t="s">
        <v>19</v>
      </c>
      <c r="F653" s="234" t="s">
        <v>646</v>
      </c>
      <c r="G653" s="232"/>
      <c r="H653" s="233" t="s">
        <v>19</v>
      </c>
      <c r="I653" s="235"/>
      <c r="J653" s="232"/>
      <c r="K653" s="232"/>
      <c r="L653" s="236"/>
      <c r="M653" s="237"/>
      <c r="N653" s="238"/>
      <c r="O653" s="238"/>
      <c r="P653" s="238"/>
      <c r="Q653" s="238"/>
      <c r="R653" s="238"/>
      <c r="S653" s="238"/>
      <c r="T653" s="239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40" t="s">
        <v>192</v>
      </c>
      <c r="AU653" s="240" t="s">
        <v>85</v>
      </c>
      <c r="AV653" s="13" t="s">
        <v>83</v>
      </c>
      <c r="AW653" s="13" t="s">
        <v>37</v>
      </c>
      <c r="AX653" s="13" t="s">
        <v>75</v>
      </c>
      <c r="AY653" s="240" t="s">
        <v>143</v>
      </c>
    </row>
    <row r="654" s="13" customFormat="1">
      <c r="A654" s="13"/>
      <c r="B654" s="231"/>
      <c r="C654" s="232"/>
      <c r="D654" s="219" t="s">
        <v>192</v>
      </c>
      <c r="E654" s="233" t="s">
        <v>19</v>
      </c>
      <c r="F654" s="234" t="s">
        <v>900</v>
      </c>
      <c r="G654" s="232"/>
      <c r="H654" s="233" t="s">
        <v>19</v>
      </c>
      <c r="I654" s="235"/>
      <c r="J654" s="232"/>
      <c r="K654" s="232"/>
      <c r="L654" s="236"/>
      <c r="M654" s="237"/>
      <c r="N654" s="238"/>
      <c r="O654" s="238"/>
      <c r="P654" s="238"/>
      <c r="Q654" s="238"/>
      <c r="R654" s="238"/>
      <c r="S654" s="238"/>
      <c r="T654" s="239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40" t="s">
        <v>192</v>
      </c>
      <c r="AU654" s="240" t="s">
        <v>85</v>
      </c>
      <c r="AV654" s="13" t="s">
        <v>83</v>
      </c>
      <c r="AW654" s="13" t="s">
        <v>37</v>
      </c>
      <c r="AX654" s="13" t="s">
        <v>75</v>
      </c>
      <c r="AY654" s="240" t="s">
        <v>143</v>
      </c>
    </row>
    <row r="655" s="14" customFormat="1">
      <c r="A655" s="14"/>
      <c r="B655" s="241"/>
      <c r="C655" s="242"/>
      <c r="D655" s="219" t="s">
        <v>192</v>
      </c>
      <c r="E655" s="243" t="s">
        <v>19</v>
      </c>
      <c r="F655" s="244" t="s">
        <v>83</v>
      </c>
      <c r="G655" s="242"/>
      <c r="H655" s="245">
        <v>1</v>
      </c>
      <c r="I655" s="246"/>
      <c r="J655" s="242"/>
      <c r="K655" s="242"/>
      <c r="L655" s="247"/>
      <c r="M655" s="248"/>
      <c r="N655" s="249"/>
      <c r="O655" s="249"/>
      <c r="P655" s="249"/>
      <c r="Q655" s="249"/>
      <c r="R655" s="249"/>
      <c r="S655" s="249"/>
      <c r="T655" s="250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51" t="s">
        <v>192</v>
      </c>
      <c r="AU655" s="251" t="s">
        <v>85</v>
      </c>
      <c r="AV655" s="14" t="s">
        <v>85</v>
      </c>
      <c r="AW655" s="14" t="s">
        <v>37</v>
      </c>
      <c r="AX655" s="14" t="s">
        <v>75</v>
      </c>
      <c r="AY655" s="251" t="s">
        <v>143</v>
      </c>
    </row>
    <row r="656" s="15" customFormat="1">
      <c r="A656" s="15"/>
      <c r="B656" s="252"/>
      <c r="C656" s="253"/>
      <c r="D656" s="219" t="s">
        <v>192</v>
      </c>
      <c r="E656" s="254" t="s">
        <v>19</v>
      </c>
      <c r="F656" s="255" t="s">
        <v>203</v>
      </c>
      <c r="G656" s="253"/>
      <c r="H656" s="256">
        <v>1</v>
      </c>
      <c r="I656" s="257"/>
      <c r="J656" s="253"/>
      <c r="K656" s="253"/>
      <c r="L656" s="258"/>
      <c r="M656" s="259"/>
      <c r="N656" s="260"/>
      <c r="O656" s="260"/>
      <c r="P656" s="260"/>
      <c r="Q656" s="260"/>
      <c r="R656" s="260"/>
      <c r="S656" s="260"/>
      <c r="T656" s="261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T656" s="262" t="s">
        <v>192</v>
      </c>
      <c r="AU656" s="262" t="s">
        <v>85</v>
      </c>
      <c r="AV656" s="15" t="s">
        <v>175</v>
      </c>
      <c r="AW656" s="15" t="s">
        <v>37</v>
      </c>
      <c r="AX656" s="15" t="s">
        <v>83</v>
      </c>
      <c r="AY656" s="262" t="s">
        <v>143</v>
      </c>
    </row>
    <row r="657" s="2" customFormat="1" ht="23.68696" customHeight="1">
      <c r="A657" s="40"/>
      <c r="B657" s="41"/>
      <c r="C657" s="206" t="s">
        <v>915</v>
      </c>
      <c r="D657" s="206" t="s">
        <v>146</v>
      </c>
      <c r="E657" s="207" t="s">
        <v>916</v>
      </c>
      <c r="F657" s="208" t="s">
        <v>917</v>
      </c>
      <c r="G657" s="209" t="s">
        <v>370</v>
      </c>
      <c r="H657" s="210">
        <v>4</v>
      </c>
      <c r="I657" s="211"/>
      <c r="J657" s="212">
        <f>ROUND(I657*H657,2)</f>
        <v>0</v>
      </c>
      <c r="K657" s="208" t="s">
        <v>19</v>
      </c>
      <c r="L657" s="46"/>
      <c r="M657" s="213" t="s">
        <v>19</v>
      </c>
      <c r="N657" s="214" t="s">
        <v>46</v>
      </c>
      <c r="O657" s="86"/>
      <c r="P657" s="215">
        <f>O657*H657</f>
        <v>0</v>
      </c>
      <c r="Q657" s="215">
        <v>0</v>
      </c>
      <c r="R657" s="215">
        <f>Q657*H657</f>
        <v>0</v>
      </c>
      <c r="S657" s="215">
        <v>0</v>
      </c>
      <c r="T657" s="216">
        <f>S657*H657</f>
        <v>0</v>
      </c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R657" s="217" t="s">
        <v>150</v>
      </c>
      <c r="AT657" s="217" t="s">
        <v>146</v>
      </c>
      <c r="AU657" s="217" t="s">
        <v>85</v>
      </c>
      <c r="AY657" s="19" t="s">
        <v>143</v>
      </c>
      <c r="BE657" s="218">
        <f>IF(N657="základní",J657,0)</f>
        <v>0</v>
      </c>
      <c r="BF657" s="218">
        <f>IF(N657="snížená",J657,0)</f>
        <v>0</v>
      </c>
      <c r="BG657" s="218">
        <f>IF(N657="zákl. přenesená",J657,0)</f>
        <v>0</v>
      </c>
      <c r="BH657" s="218">
        <f>IF(N657="sníž. přenesená",J657,0)</f>
        <v>0</v>
      </c>
      <c r="BI657" s="218">
        <f>IF(N657="nulová",J657,0)</f>
        <v>0</v>
      </c>
      <c r="BJ657" s="19" t="s">
        <v>83</v>
      </c>
      <c r="BK657" s="218">
        <f>ROUND(I657*H657,2)</f>
        <v>0</v>
      </c>
      <c r="BL657" s="19" t="s">
        <v>150</v>
      </c>
      <c r="BM657" s="217" t="s">
        <v>918</v>
      </c>
    </row>
    <row r="658" s="2" customFormat="1">
      <c r="A658" s="40"/>
      <c r="B658" s="41"/>
      <c r="C658" s="42"/>
      <c r="D658" s="219" t="s">
        <v>152</v>
      </c>
      <c r="E658" s="42"/>
      <c r="F658" s="220" t="s">
        <v>917</v>
      </c>
      <c r="G658" s="42"/>
      <c r="H658" s="42"/>
      <c r="I658" s="221"/>
      <c r="J658" s="42"/>
      <c r="K658" s="42"/>
      <c r="L658" s="46"/>
      <c r="M658" s="222"/>
      <c r="N658" s="223"/>
      <c r="O658" s="86"/>
      <c r="P658" s="86"/>
      <c r="Q658" s="86"/>
      <c r="R658" s="86"/>
      <c r="S658" s="86"/>
      <c r="T658" s="87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T658" s="19" t="s">
        <v>152</v>
      </c>
      <c r="AU658" s="19" t="s">
        <v>85</v>
      </c>
    </row>
    <row r="659" s="13" customFormat="1">
      <c r="A659" s="13"/>
      <c r="B659" s="231"/>
      <c r="C659" s="232"/>
      <c r="D659" s="219" t="s">
        <v>192</v>
      </c>
      <c r="E659" s="233" t="s">
        <v>19</v>
      </c>
      <c r="F659" s="234" t="s">
        <v>646</v>
      </c>
      <c r="G659" s="232"/>
      <c r="H659" s="233" t="s">
        <v>19</v>
      </c>
      <c r="I659" s="235"/>
      <c r="J659" s="232"/>
      <c r="K659" s="232"/>
      <c r="L659" s="236"/>
      <c r="M659" s="237"/>
      <c r="N659" s="238"/>
      <c r="O659" s="238"/>
      <c r="P659" s="238"/>
      <c r="Q659" s="238"/>
      <c r="R659" s="238"/>
      <c r="S659" s="238"/>
      <c r="T659" s="239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40" t="s">
        <v>192</v>
      </c>
      <c r="AU659" s="240" t="s">
        <v>85</v>
      </c>
      <c r="AV659" s="13" t="s">
        <v>83</v>
      </c>
      <c r="AW659" s="13" t="s">
        <v>37</v>
      </c>
      <c r="AX659" s="13" t="s">
        <v>75</v>
      </c>
      <c r="AY659" s="240" t="s">
        <v>143</v>
      </c>
    </row>
    <row r="660" s="13" customFormat="1">
      <c r="A660" s="13"/>
      <c r="B660" s="231"/>
      <c r="C660" s="232"/>
      <c r="D660" s="219" t="s">
        <v>192</v>
      </c>
      <c r="E660" s="233" t="s">
        <v>19</v>
      </c>
      <c r="F660" s="234" t="s">
        <v>919</v>
      </c>
      <c r="G660" s="232"/>
      <c r="H660" s="233" t="s">
        <v>19</v>
      </c>
      <c r="I660" s="235"/>
      <c r="J660" s="232"/>
      <c r="K660" s="232"/>
      <c r="L660" s="236"/>
      <c r="M660" s="237"/>
      <c r="N660" s="238"/>
      <c r="O660" s="238"/>
      <c r="P660" s="238"/>
      <c r="Q660" s="238"/>
      <c r="R660" s="238"/>
      <c r="S660" s="238"/>
      <c r="T660" s="239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40" t="s">
        <v>192</v>
      </c>
      <c r="AU660" s="240" t="s">
        <v>85</v>
      </c>
      <c r="AV660" s="13" t="s">
        <v>83</v>
      </c>
      <c r="AW660" s="13" t="s">
        <v>37</v>
      </c>
      <c r="AX660" s="13" t="s">
        <v>75</v>
      </c>
      <c r="AY660" s="240" t="s">
        <v>143</v>
      </c>
    </row>
    <row r="661" s="14" customFormat="1">
      <c r="A661" s="14"/>
      <c r="B661" s="241"/>
      <c r="C661" s="242"/>
      <c r="D661" s="219" t="s">
        <v>192</v>
      </c>
      <c r="E661" s="243" t="s">
        <v>19</v>
      </c>
      <c r="F661" s="244" t="s">
        <v>83</v>
      </c>
      <c r="G661" s="242"/>
      <c r="H661" s="245">
        <v>1</v>
      </c>
      <c r="I661" s="246"/>
      <c r="J661" s="242"/>
      <c r="K661" s="242"/>
      <c r="L661" s="247"/>
      <c r="M661" s="248"/>
      <c r="N661" s="249"/>
      <c r="O661" s="249"/>
      <c r="P661" s="249"/>
      <c r="Q661" s="249"/>
      <c r="R661" s="249"/>
      <c r="S661" s="249"/>
      <c r="T661" s="250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T661" s="251" t="s">
        <v>192</v>
      </c>
      <c r="AU661" s="251" t="s">
        <v>85</v>
      </c>
      <c r="AV661" s="14" t="s">
        <v>85</v>
      </c>
      <c r="AW661" s="14" t="s">
        <v>37</v>
      </c>
      <c r="AX661" s="14" t="s">
        <v>75</v>
      </c>
      <c r="AY661" s="251" t="s">
        <v>143</v>
      </c>
    </row>
    <row r="662" s="13" customFormat="1">
      <c r="A662" s="13"/>
      <c r="B662" s="231"/>
      <c r="C662" s="232"/>
      <c r="D662" s="219" t="s">
        <v>192</v>
      </c>
      <c r="E662" s="233" t="s">
        <v>19</v>
      </c>
      <c r="F662" s="234" t="s">
        <v>920</v>
      </c>
      <c r="G662" s="232"/>
      <c r="H662" s="233" t="s">
        <v>19</v>
      </c>
      <c r="I662" s="235"/>
      <c r="J662" s="232"/>
      <c r="K662" s="232"/>
      <c r="L662" s="236"/>
      <c r="M662" s="237"/>
      <c r="N662" s="238"/>
      <c r="O662" s="238"/>
      <c r="P662" s="238"/>
      <c r="Q662" s="238"/>
      <c r="R662" s="238"/>
      <c r="S662" s="238"/>
      <c r="T662" s="239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40" t="s">
        <v>192</v>
      </c>
      <c r="AU662" s="240" t="s">
        <v>85</v>
      </c>
      <c r="AV662" s="13" t="s">
        <v>83</v>
      </c>
      <c r="AW662" s="13" t="s">
        <v>37</v>
      </c>
      <c r="AX662" s="13" t="s">
        <v>75</v>
      </c>
      <c r="AY662" s="240" t="s">
        <v>143</v>
      </c>
    </row>
    <row r="663" s="14" customFormat="1">
      <c r="A663" s="14"/>
      <c r="B663" s="241"/>
      <c r="C663" s="242"/>
      <c r="D663" s="219" t="s">
        <v>192</v>
      </c>
      <c r="E663" s="243" t="s">
        <v>19</v>
      </c>
      <c r="F663" s="244" t="s">
        <v>83</v>
      </c>
      <c r="G663" s="242"/>
      <c r="H663" s="245">
        <v>1</v>
      </c>
      <c r="I663" s="246"/>
      <c r="J663" s="242"/>
      <c r="K663" s="242"/>
      <c r="L663" s="247"/>
      <c r="M663" s="248"/>
      <c r="N663" s="249"/>
      <c r="O663" s="249"/>
      <c r="P663" s="249"/>
      <c r="Q663" s="249"/>
      <c r="R663" s="249"/>
      <c r="S663" s="249"/>
      <c r="T663" s="250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51" t="s">
        <v>192</v>
      </c>
      <c r="AU663" s="251" t="s">
        <v>85</v>
      </c>
      <c r="AV663" s="14" t="s">
        <v>85</v>
      </c>
      <c r="AW663" s="14" t="s">
        <v>37</v>
      </c>
      <c r="AX663" s="14" t="s">
        <v>75</v>
      </c>
      <c r="AY663" s="251" t="s">
        <v>143</v>
      </c>
    </row>
    <row r="664" s="13" customFormat="1">
      <c r="A664" s="13"/>
      <c r="B664" s="231"/>
      <c r="C664" s="232"/>
      <c r="D664" s="219" t="s">
        <v>192</v>
      </c>
      <c r="E664" s="233" t="s">
        <v>19</v>
      </c>
      <c r="F664" s="234" t="s">
        <v>921</v>
      </c>
      <c r="G664" s="232"/>
      <c r="H664" s="233" t="s">
        <v>19</v>
      </c>
      <c r="I664" s="235"/>
      <c r="J664" s="232"/>
      <c r="K664" s="232"/>
      <c r="L664" s="236"/>
      <c r="M664" s="237"/>
      <c r="N664" s="238"/>
      <c r="O664" s="238"/>
      <c r="P664" s="238"/>
      <c r="Q664" s="238"/>
      <c r="R664" s="238"/>
      <c r="S664" s="238"/>
      <c r="T664" s="239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40" t="s">
        <v>192</v>
      </c>
      <c r="AU664" s="240" t="s">
        <v>85</v>
      </c>
      <c r="AV664" s="13" t="s">
        <v>83</v>
      </c>
      <c r="AW664" s="13" t="s">
        <v>37</v>
      </c>
      <c r="AX664" s="13" t="s">
        <v>75</v>
      </c>
      <c r="AY664" s="240" t="s">
        <v>143</v>
      </c>
    </row>
    <row r="665" s="14" customFormat="1">
      <c r="A665" s="14"/>
      <c r="B665" s="241"/>
      <c r="C665" s="242"/>
      <c r="D665" s="219" t="s">
        <v>192</v>
      </c>
      <c r="E665" s="243" t="s">
        <v>19</v>
      </c>
      <c r="F665" s="244" t="s">
        <v>83</v>
      </c>
      <c r="G665" s="242"/>
      <c r="H665" s="245">
        <v>1</v>
      </c>
      <c r="I665" s="246"/>
      <c r="J665" s="242"/>
      <c r="K665" s="242"/>
      <c r="L665" s="247"/>
      <c r="M665" s="248"/>
      <c r="N665" s="249"/>
      <c r="O665" s="249"/>
      <c r="P665" s="249"/>
      <c r="Q665" s="249"/>
      <c r="R665" s="249"/>
      <c r="S665" s="249"/>
      <c r="T665" s="250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51" t="s">
        <v>192</v>
      </c>
      <c r="AU665" s="251" t="s">
        <v>85</v>
      </c>
      <c r="AV665" s="14" t="s">
        <v>85</v>
      </c>
      <c r="AW665" s="14" t="s">
        <v>37</v>
      </c>
      <c r="AX665" s="14" t="s">
        <v>75</v>
      </c>
      <c r="AY665" s="251" t="s">
        <v>143</v>
      </c>
    </row>
    <row r="666" s="13" customFormat="1">
      <c r="A666" s="13"/>
      <c r="B666" s="231"/>
      <c r="C666" s="232"/>
      <c r="D666" s="219" t="s">
        <v>192</v>
      </c>
      <c r="E666" s="233" t="s">
        <v>19</v>
      </c>
      <c r="F666" s="234" t="s">
        <v>922</v>
      </c>
      <c r="G666" s="232"/>
      <c r="H666" s="233" t="s">
        <v>19</v>
      </c>
      <c r="I666" s="235"/>
      <c r="J666" s="232"/>
      <c r="K666" s="232"/>
      <c r="L666" s="236"/>
      <c r="M666" s="237"/>
      <c r="N666" s="238"/>
      <c r="O666" s="238"/>
      <c r="P666" s="238"/>
      <c r="Q666" s="238"/>
      <c r="R666" s="238"/>
      <c r="S666" s="238"/>
      <c r="T666" s="239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40" t="s">
        <v>192</v>
      </c>
      <c r="AU666" s="240" t="s">
        <v>85</v>
      </c>
      <c r="AV666" s="13" t="s">
        <v>83</v>
      </c>
      <c r="AW666" s="13" t="s">
        <v>37</v>
      </c>
      <c r="AX666" s="13" t="s">
        <v>75</v>
      </c>
      <c r="AY666" s="240" t="s">
        <v>143</v>
      </c>
    </row>
    <row r="667" s="14" customFormat="1">
      <c r="A667" s="14"/>
      <c r="B667" s="241"/>
      <c r="C667" s="242"/>
      <c r="D667" s="219" t="s">
        <v>192</v>
      </c>
      <c r="E667" s="243" t="s">
        <v>19</v>
      </c>
      <c r="F667" s="244" t="s">
        <v>83</v>
      </c>
      <c r="G667" s="242"/>
      <c r="H667" s="245">
        <v>1</v>
      </c>
      <c r="I667" s="246"/>
      <c r="J667" s="242"/>
      <c r="K667" s="242"/>
      <c r="L667" s="247"/>
      <c r="M667" s="248"/>
      <c r="N667" s="249"/>
      <c r="O667" s="249"/>
      <c r="P667" s="249"/>
      <c r="Q667" s="249"/>
      <c r="R667" s="249"/>
      <c r="S667" s="249"/>
      <c r="T667" s="250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T667" s="251" t="s">
        <v>192</v>
      </c>
      <c r="AU667" s="251" t="s">
        <v>85</v>
      </c>
      <c r="AV667" s="14" t="s">
        <v>85</v>
      </c>
      <c r="AW667" s="14" t="s">
        <v>37</v>
      </c>
      <c r="AX667" s="14" t="s">
        <v>75</v>
      </c>
      <c r="AY667" s="251" t="s">
        <v>143</v>
      </c>
    </row>
    <row r="668" s="15" customFormat="1">
      <c r="A668" s="15"/>
      <c r="B668" s="252"/>
      <c r="C668" s="253"/>
      <c r="D668" s="219" t="s">
        <v>192</v>
      </c>
      <c r="E668" s="254" t="s">
        <v>19</v>
      </c>
      <c r="F668" s="255" t="s">
        <v>203</v>
      </c>
      <c r="G668" s="253"/>
      <c r="H668" s="256">
        <v>4</v>
      </c>
      <c r="I668" s="257"/>
      <c r="J668" s="253"/>
      <c r="K668" s="253"/>
      <c r="L668" s="258"/>
      <c r="M668" s="259"/>
      <c r="N668" s="260"/>
      <c r="O668" s="260"/>
      <c r="P668" s="260"/>
      <c r="Q668" s="260"/>
      <c r="R668" s="260"/>
      <c r="S668" s="260"/>
      <c r="T668" s="261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T668" s="262" t="s">
        <v>192</v>
      </c>
      <c r="AU668" s="262" t="s">
        <v>85</v>
      </c>
      <c r="AV668" s="15" t="s">
        <v>175</v>
      </c>
      <c r="AW668" s="15" t="s">
        <v>37</v>
      </c>
      <c r="AX668" s="15" t="s">
        <v>83</v>
      </c>
      <c r="AY668" s="262" t="s">
        <v>143</v>
      </c>
    </row>
    <row r="669" s="2" customFormat="1" ht="15.02609" customHeight="1">
      <c r="A669" s="40"/>
      <c r="B669" s="41"/>
      <c r="C669" s="263" t="s">
        <v>923</v>
      </c>
      <c r="D669" s="263" t="s">
        <v>140</v>
      </c>
      <c r="E669" s="264" t="s">
        <v>924</v>
      </c>
      <c r="F669" s="265" t="s">
        <v>925</v>
      </c>
      <c r="G669" s="266" t="s">
        <v>370</v>
      </c>
      <c r="H669" s="267">
        <v>1</v>
      </c>
      <c r="I669" s="268"/>
      <c r="J669" s="269">
        <f>ROUND(I669*H669,2)</f>
        <v>0</v>
      </c>
      <c r="K669" s="265" t="s">
        <v>19</v>
      </c>
      <c r="L669" s="270"/>
      <c r="M669" s="271" t="s">
        <v>19</v>
      </c>
      <c r="N669" s="272" t="s">
        <v>46</v>
      </c>
      <c r="O669" s="86"/>
      <c r="P669" s="215">
        <f>O669*H669</f>
        <v>0</v>
      </c>
      <c r="Q669" s="215">
        <v>0</v>
      </c>
      <c r="R669" s="215">
        <f>Q669*H669</f>
        <v>0</v>
      </c>
      <c r="S669" s="215">
        <v>0</v>
      </c>
      <c r="T669" s="216">
        <f>S669*H669</f>
        <v>0</v>
      </c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R669" s="217" t="s">
        <v>601</v>
      </c>
      <c r="AT669" s="217" t="s">
        <v>140</v>
      </c>
      <c r="AU669" s="217" t="s">
        <v>85</v>
      </c>
      <c r="AY669" s="19" t="s">
        <v>143</v>
      </c>
      <c r="BE669" s="218">
        <f>IF(N669="základní",J669,0)</f>
        <v>0</v>
      </c>
      <c r="BF669" s="218">
        <f>IF(N669="snížená",J669,0)</f>
        <v>0</v>
      </c>
      <c r="BG669" s="218">
        <f>IF(N669="zákl. přenesená",J669,0)</f>
        <v>0</v>
      </c>
      <c r="BH669" s="218">
        <f>IF(N669="sníž. přenesená",J669,0)</f>
        <v>0</v>
      </c>
      <c r="BI669" s="218">
        <f>IF(N669="nulová",J669,0)</f>
        <v>0</v>
      </c>
      <c r="BJ669" s="19" t="s">
        <v>83</v>
      </c>
      <c r="BK669" s="218">
        <f>ROUND(I669*H669,2)</f>
        <v>0</v>
      </c>
      <c r="BL669" s="19" t="s">
        <v>150</v>
      </c>
      <c r="BM669" s="217" t="s">
        <v>926</v>
      </c>
    </row>
    <row r="670" s="2" customFormat="1">
      <c r="A670" s="40"/>
      <c r="B670" s="41"/>
      <c r="C670" s="42"/>
      <c r="D670" s="219" t="s">
        <v>152</v>
      </c>
      <c r="E670" s="42"/>
      <c r="F670" s="220" t="s">
        <v>925</v>
      </c>
      <c r="G670" s="42"/>
      <c r="H670" s="42"/>
      <c r="I670" s="221"/>
      <c r="J670" s="42"/>
      <c r="K670" s="42"/>
      <c r="L670" s="46"/>
      <c r="M670" s="222"/>
      <c r="N670" s="223"/>
      <c r="O670" s="86"/>
      <c r="P670" s="86"/>
      <c r="Q670" s="86"/>
      <c r="R670" s="86"/>
      <c r="S670" s="86"/>
      <c r="T670" s="87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T670" s="19" t="s">
        <v>152</v>
      </c>
      <c r="AU670" s="19" t="s">
        <v>85</v>
      </c>
    </row>
    <row r="671" s="13" customFormat="1">
      <c r="A671" s="13"/>
      <c r="B671" s="231"/>
      <c r="C671" s="232"/>
      <c r="D671" s="219" t="s">
        <v>192</v>
      </c>
      <c r="E671" s="233" t="s">
        <v>19</v>
      </c>
      <c r="F671" s="234" t="s">
        <v>646</v>
      </c>
      <c r="G671" s="232"/>
      <c r="H671" s="233" t="s">
        <v>19</v>
      </c>
      <c r="I671" s="235"/>
      <c r="J671" s="232"/>
      <c r="K671" s="232"/>
      <c r="L671" s="236"/>
      <c r="M671" s="237"/>
      <c r="N671" s="238"/>
      <c r="O671" s="238"/>
      <c r="P671" s="238"/>
      <c r="Q671" s="238"/>
      <c r="R671" s="238"/>
      <c r="S671" s="238"/>
      <c r="T671" s="239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40" t="s">
        <v>192</v>
      </c>
      <c r="AU671" s="240" t="s">
        <v>85</v>
      </c>
      <c r="AV671" s="13" t="s">
        <v>83</v>
      </c>
      <c r="AW671" s="13" t="s">
        <v>37</v>
      </c>
      <c r="AX671" s="13" t="s">
        <v>75</v>
      </c>
      <c r="AY671" s="240" t="s">
        <v>143</v>
      </c>
    </row>
    <row r="672" s="13" customFormat="1">
      <c r="A672" s="13"/>
      <c r="B672" s="231"/>
      <c r="C672" s="232"/>
      <c r="D672" s="219" t="s">
        <v>192</v>
      </c>
      <c r="E672" s="233" t="s">
        <v>19</v>
      </c>
      <c r="F672" s="234" t="s">
        <v>920</v>
      </c>
      <c r="G672" s="232"/>
      <c r="H672" s="233" t="s">
        <v>19</v>
      </c>
      <c r="I672" s="235"/>
      <c r="J672" s="232"/>
      <c r="K672" s="232"/>
      <c r="L672" s="236"/>
      <c r="M672" s="237"/>
      <c r="N672" s="238"/>
      <c r="O672" s="238"/>
      <c r="P672" s="238"/>
      <c r="Q672" s="238"/>
      <c r="R672" s="238"/>
      <c r="S672" s="238"/>
      <c r="T672" s="239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40" t="s">
        <v>192</v>
      </c>
      <c r="AU672" s="240" t="s">
        <v>85</v>
      </c>
      <c r="AV672" s="13" t="s">
        <v>83</v>
      </c>
      <c r="AW672" s="13" t="s">
        <v>37</v>
      </c>
      <c r="AX672" s="13" t="s">
        <v>75</v>
      </c>
      <c r="AY672" s="240" t="s">
        <v>143</v>
      </c>
    </row>
    <row r="673" s="14" customFormat="1">
      <c r="A673" s="14"/>
      <c r="B673" s="241"/>
      <c r="C673" s="242"/>
      <c r="D673" s="219" t="s">
        <v>192</v>
      </c>
      <c r="E673" s="243" t="s">
        <v>19</v>
      </c>
      <c r="F673" s="244" t="s">
        <v>83</v>
      </c>
      <c r="G673" s="242"/>
      <c r="H673" s="245">
        <v>1</v>
      </c>
      <c r="I673" s="246"/>
      <c r="J673" s="242"/>
      <c r="K673" s="242"/>
      <c r="L673" s="247"/>
      <c r="M673" s="248"/>
      <c r="N673" s="249"/>
      <c r="O673" s="249"/>
      <c r="P673" s="249"/>
      <c r="Q673" s="249"/>
      <c r="R673" s="249"/>
      <c r="S673" s="249"/>
      <c r="T673" s="250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51" t="s">
        <v>192</v>
      </c>
      <c r="AU673" s="251" t="s">
        <v>85</v>
      </c>
      <c r="AV673" s="14" t="s">
        <v>85</v>
      </c>
      <c r="AW673" s="14" t="s">
        <v>37</v>
      </c>
      <c r="AX673" s="14" t="s">
        <v>75</v>
      </c>
      <c r="AY673" s="251" t="s">
        <v>143</v>
      </c>
    </row>
    <row r="674" s="15" customFormat="1">
      <c r="A674" s="15"/>
      <c r="B674" s="252"/>
      <c r="C674" s="253"/>
      <c r="D674" s="219" t="s">
        <v>192</v>
      </c>
      <c r="E674" s="254" t="s">
        <v>19</v>
      </c>
      <c r="F674" s="255" t="s">
        <v>203</v>
      </c>
      <c r="G674" s="253"/>
      <c r="H674" s="256">
        <v>1</v>
      </c>
      <c r="I674" s="257"/>
      <c r="J674" s="253"/>
      <c r="K674" s="253"/>
      <c r="L674" s="258"/>
      <c r="M674" s="259"/>
      <c r="N674" s="260"/>
      <c r="O674" s="260"/>
      <c r="P674" s="260"/>
      <c r="Q674" s="260"/>
      <c r="R674" s="260"/>
      <c r="S674" s="260"/>
      <c r="T674" s="261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T674" s="262" t="s">
        <v>192</v>
      </c>
      <c r="AU674" s="262" t="s">
        <v>85</v>
      </c>
      <c r="AV674" s="15" t="s">
        <v>175</v>
      </c>
      <c r="AW674" s="15" t="s">
        <v>37</v>
      </c>
      <c r="AX674" s="15" t="s">
        <v>83</v>
      </c>
      <c r="AY674" s="262" t="s">
        <v>143</v>
      </c>
    </row>
    <row r="675" s="2" customFormat="1" ht="15.02609" customHeight="1">
      <c r="A675" s="40"/>
      <c r="B675" s="41"/>
      <c r="C675" s="263" t="s">
        <v>927</v>
      </c>
      <c r="D675" s="263" t="s">
        <v>140</v>
      </c>
      <c r="E675" s="264" t="s">
        <v>928</v>
      </c>
      <c r="F675" s="265" t="s">
        <v>929</v>
      </c>
      <c r="G675" s="266" t="s">
        <v>370</v>
      </c>
      <c r="H675" s="267">
        <v>1</v>
      </c>
      <c r="I675" s="268"/>
      <c r="J675" s="269">
        <f>ROUND(I675*H675,2)</f>
        <v>0</v>
      </c>
      <c r="K675" s="265" t="s">
        <v>19</v>
      </c>
      <c r="L675" s="270"/>
      <c r="M675" s="271" t="s">
        <v>19</v>
      </c>
      <c r="N675" s="272" t="s">
        <v>46</v>
      </c>
      <c r="O675" s="86"/>
      <c r="P675" s="215">
        <f>O675*H675</f>
        <v>0</v>
      </c>
      <c r="Q675" s="215">
        <v>0</v>
      </c>
      <c r="R675" s="215">
        <f>Q675*H675</f>
        <v>0</v>
      </c>
      <c r="S675" s="215">
        <v>0</v>
      </c>
      <c r="T675" s="216">
        <f>S675*H675</f>
        <v>0</v>
      </c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R675" s="217" t="s">
        <v>601</v>
      </c>
      <c r="AT675" s="217" t="s">
        <v>140</v>
      </c>
      <c r="AU675" s="217" t="s">
        <v>85</v>
      </c>
      <c r="AY675" s="19" t="s">
        <v>143</v>
      </c>
      <c r="BE675" s="218">
        <f>IF(N675="základní",J675,0)</f>
        <v>0</v>
      </c>
      <c r="BF675" s="218">
        <f>IF(N675="snížená",J675,0)</f>
        <v>0</v>
      </c>
      <c r="BG675" s="218">
        <f>IF(N675="zákl. přenesená",J675,0)</f>
        <v>0</v>
      </c>
      <c r="BH675" s="218">
        <f>IF(N675="sníž. přenesená",J675,0)</f>
        <v>0</v>
      </c>
      <c r="BI675" s="218">
        <f>IF(N675="nulová",J675,0)</f>
        <v>0</v>
      </c>
      <c r="BJ675" s="19" t="s">
        <v>83</v>
      </c>
      <c r="BK675" s="218">
        <f>ROUND(I675*H675,2)</f>
        <v>0</v>
      </c>
      <c r="BL675" s="19" t="s">
        <v>150</v>
      </c>
      <c r="BM675" s="217" t="s">
        <v>930</v>
      </c>
    </row>
    <row r="676" s="2" customFormat="1">
      <c r="A676" s="40"/>
      <c r="B676" s="41"/>
      <c r="C676" s="42"/>
      <c r="D676" s="219" t="s">
        <v>152</v>
      </c>
      <c r="E676" s="42"/>
      <c r="F676" s="220" t="s">
        <v>929</v>
      </c>
      <c r="G676" s="42"/>
      <c r="H676" s="42"/>
      <c r="I676" s="221"/>
      <c r="J676" s="42"/>
      <c r="K676" s="42"/>
      <c r="L676" s="46"/>
      <c r="M676" s="222"/>
      <c r="N676" s="223"/>
      <c r="O676" s="86"/>
      <c r="P676" s="86"/>
      <c r="Q676" s="86"/>
      <c r="R676" s="86"/>
      <c r="S676" s="86"/>
      <c r="T676" s="87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T676" s="19" t="s">
        <v>152</v>
      </c>
      <c r="AU676" s="19" t="s">
        <v>85</v>
      </c>
    </row>
    <row r="677" s="13" customFormat="1">
      <c r="A677" s="13"/>
      <c r="B677" s="231"/>
      <c r="C677" s="232"/>
      <c r="D677" s="219" t="s">
        <v>192</v>
      </c>
      <c r="E677" s="233" t="s">
        <v>19</v>
      </c>
      <c r="F677" s="234" t="s">
        <v>646</v>
      </c>
      <c r="G677" s="232"/>
      <c r="H677" s="233" t="s">
        <v>19</v>
      </c>
      <c r="I677" s="235"/>
      <c r="J677" s="232"/>
      <c r="K677" s="232"/>
      <c r="L677" s="236"/>
      <c r="M677" s="237"/>
      <c r="N677" s="238"/>
      <c r="O677" s="238"/>
      <c r="P677" s="238"/>
      <c r="Q677" s="238"/>
      <c r="R677" s="238"/>
      <c r="S677" s="238"/>
      <c r="T677" s="239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40" t="s">
        <v>192</v>
      </c>
      <c r="AU677" s="240" t="s">
        <v>85</v>
      </c>
      <c r="AV677" s="13" t="s">
        <v>83</v>
      </c>
      <c r="AW677" s="13" t="s">
        <v>37</v>
      </c>
      <c r="AX677" s="13" t="s">
        <v>75</v>
      </c>
      <c r="AY677" s="240" t="s">
        <v>143</v>
      </c>
    </row>
    <row r="678" s="13" customFormat="1">
      <c r="A678" s="13"/>
      <c r="B678" s="231"/>
      <c r="C678" s="232"/>
      <c r="D678" s="219" t="s">
        <v>192</v>
      </c>
      <c r="E678" s="233" t="s">
        <v>19</v>
      </c>
      <c r="F678" s="234" t="s">
        <v>921</v>
      </c>
      <c r="G678" s="232"/>
      <c r="H678" s="233" t="s">
        <v>19</v>
      </c>
      <c r="I678" s="235"/>
      <c r="J678" s="232"/>
      <c r="K678" s="232"/>
      <c r="L678" s="236"/>
      <c r="M678" s="237"/>
      <c r="N678" s="238"/>
      <c r="O678" s="238"/>
      <c r="P678" s="238"/>
      <c r="Q678" s="238"/>
      <c r="R678" s="238"/>
      <c r="S678" s="238"/>
      <c r="T678" s="239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40" t="s">
        <v>192</v>
      </c>
      <c r="AU678" s="240" t="s">
        <v>85</v>
      </c>
      <c r="AV678" s="13" t="s">
        <v>83</v>
      </c>
      <c r="AW678" s="13" t="s">
        <v>37</v>
      </c>
      <c r="AX678" s="13" t="s">
        <v>75</v>
      </c>
      <c r="AY678" s="240" t="s">
        <v>143</v>
      </c>
    </row>
    <row r="679" s="14" customFormat="1">
      <c r="A679" s="14"/>
      <c r="B679" s="241"/>
      <c r="C679" s="242"/>
      <c r="D679" s="219" t="s">
        <v>192</v>
      </c>
      <c r="E679" s="243" t="s">
        <v>19</v>
      </c>
      <c r="F679" s="244" t="s">
        <v>83</v>
      </c>
      <c r="G679" s="242"/>
      <c r="H679" s="245">
        <v>1</v>
      </c>
      <c r="I679" s="246"/>
      <c r="J679" s="242"/>
      <c r="K679" s="242"/>
      <c r="L679" s="247"/>
      <c r="M679" s="248"/>
      <c r="N679" s="249"/>
      <c r="O679" s="249"/>
      <c r="P679" s="249"/>
      <c r="Q679" s="249"/>
      <c r="R679" s="249"/>
      <c r="S679" s="249"/>
      <c r="T679" s="250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51" t="s">
        <v>192</v>
      </c>
      <c r="AU679" s="251" t="s">
        <v>85</v>
      </c>
      <c r="AV679" s="14" t="s">
        <v>85</v>
      </c>
      <c r="AW679" s="14" t="s">
        <v>37</v>
      </c>
      <c r="AX679" s="14" t="s">
        <v>75</v>
      </c>
      <c r="AY679" s="251" t="s">
        <v>143</v>
      </c>
    </row>
    <row r="680" s="15" customFormat="1">
      <c r="A680" s="15"/>
      <c r="B680" s="252"/>
      <c r="C680" s="253"/>
      <c r="D680" s="219" t="s">
        <v>192</v>
      </c>
      <c r="E680" s="254" t="s">
        <v>19</v>
      </c>
      <c r="F680" s="255" t="s">
        <v>203</v>
      </c>
      <c r="G680" s="253"/>
      <c r="H680" s="256">
        <v>1</v>
      </c>
      <c r="I680" s="257"/>
      <c r="J680" s="253"/>
      <c r="K680" s="253"/>
      <c r="L680" s="258"/>
      <c r="M680" s="259"/>
      <c r="N680" s="260"/>
      <c r="O680" s="260"/>
      <c r="P680" s="260"/>
      <c r="Q680" s="260"/>
      <c r="R680" s="260"/>
      <c r="S680" s="260"/>
      <c r="T680" s="261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T680" s="262" t="s">
        <v>192</v>
      </c>
      <c r="AU680" s="262" t="s">
        <v>85</v>
      </c>
      <c r="AV680" s="15" t="s">
        <v>175</v>
      </c>
      <c r="AW680" s="15" t="s">
        <v>37</v>
      </c>
      <c r="AX680" s="15" t="s">
        <v>83</v>
      </c>
      <c r="AY680" s="262" t="s">
        <v>143</v>
      </c>
    </row>
    <row r="681" s="2" customFormat="1" ht="15.02609" customHeight="1">
      <c r="A681" s="40"/>
      <c r="B681" s="41"/>
      <c r="C681" s="263" t="s">
        <v>931</v>
      </c>
      <c r="D681" s="263" t="s">
        <v>140</v>
      </c>
      <c r="E681" s="264" t="s">
        <v>932</v>
      </c>
      <c r="F681" s="265" t="s">
        <v>933</v>
      </c>
      <c r="G681" s="266" t="s">
        <v>370</v>
      </c>
      <c r="H681" s="267">
        <v>1</v>
      </c>
      <c r="I681" s="268"/>
      <c r="J681" s="269">
        <f>ROUND(I681*H681,2)</f>
        <v>0</v>
      </c>
      <c r="K681" s="265" t="s">
        <v>19</v>
      </c>
      <c r="L681" s="270"/>
      <c r="M681" s="271" t="s">
        <v>19</v>
      </c>
      <c r="N681" s="272" t="s">
        <v>46</v>
      </c>
      <c r="O681" s="86"/>
      <c r="P681" s="215">
        <f>O681*H681</f>
        <v>0</v>
      </c>
      <c r="Q681" s="215">
        <v>0</v>
      </c>
      <c r="R681" s="215">
        <f>Q681*H681</f>
        <v>0</v>
      </c>
      <c r="S681" s="215">
        <v>0</v>
      </c>
      <c r="T681" s="216">
        <f>S681*H681</f>
        <v>0</v>
      </c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R681" s="217" t="s">
        <v>601</v>
      </c>
      <c r="AT681" s="217" t="s">
        <v>140</v>
      </c>
      <c r="AU681" s="217" t="s">
        <v>85</v>
      </c>
      <c r="AY681" s="19" t="s">
        <v>143</v>
      </c>
      <c r="BE681" s="218">
        <f>IF(N681="základní",J681,0)</f>
        <v>0</v>
      </c>
      <c r="BF681" s="218">
        <f>IF(N681="snížená",J681,0)</f>
        <v>0</v>
      </c>
      <c r="BG681" s="218">
        <f>IF(N681="zákl. přenesená",J681,0)</f>
        <v>0</v>
      </c>
      <c r="BH681" s="218">
        <f>IF(N681="sníž. přenesená",J681,0)</f>
        <v>0</v>
      </c>
      <c r="BI681" s="218">
        <f>IF(N681="nulová",J681,0)</f>
        <v>0</v>
      </c>
      <c r="BJ681" s="19" t="s">
        <v>83</v>
      </c>
      <c r="BK681" s="218">
        <f>ROUND(I681*H681,2)</f>
        <v>0</v>
      </c>
      <c r="BL681" s="19" t="s">
        <v>150</v>
      </c>
      <c r="BM681" s="217" t="s">
        <v>934</v>
      </c>
    </row>
    <row r="682" s="2" customFormat="1">
      <c r="A682" s="40"/>
      <c r="B682" s="41"/>
      <c r="C682" s="42"/>
      <c r="D682" s="219" t="s">
        <v>152</v>
      </c>
      <c r="E682" s="42"/>
      <c r="F682" s="220" t="s">
        <v>933</v>
      </c>
      <c r="G682" s="42"/>
      <c r="H682" s="42"/>
      <c r="I682" s="221"/>
      <c r="J682" s="42"/>
      <c r="K682" s="42"/>
      <c r="L682" s="46"/>
      <c r="M682" s="222"/>
      <c r="N682" s="223"/>
      <c r="O682" s="86"/>
      <c r="P682" s="86"/>
      <c r="Q682" s="86"/>
      <c r="R682" s="86"/>
      <c r="S682" s="86"/>
      <c r="T682" s="87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T682" s="19" t="s">
        <v>152</v>
      </c>
      <c r="AU682" s="19" t="s">
        <v>85</v>
      </c>
    </row>
    <row r="683" s="13" customFormat="1">
      <c r="A683" s="13"/>
      <c r="B683" s="231"/>
      <c r="C683" s="232"/>
      <c r="D683" s="219" t="s">
        <v>192</v>
      </c>
      <c r="E683" s="233" t="s">
        <v>19</v>
      </c>
      <c r="F683" s="234" t="s">
        <v>646</v>
      </c>
      <c r="G683" s="232"/>
      <c r="H683" s="233" t="s">
        <v>19</v>
      </c>
      <c r="I683" s="235"/>
      <c r="J683" s="232"/>
      <c r="K683" s="232"/>
      <c r="L683" s="236"/>
      <c r="M683" s="237"/>
      <c r="N683" s="238"/>
      <c r="O683" s="238"/>
      <c r="P683" s="238"/>
      <c r="Q683" s="238"/>
      <c r="R683" s="238"/>
      <c r="S683" s="238"/>
      <c r="T683" s="239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0" t="s">
        <v>192</v>
      </c>
      <c r="AU683" s="240" t="s">
        <v>85</v>
      </c>
      <c r="AV683" s="13" t="s">
        <v>83</v>
      </c>
      <c r="AW683" s="13" t="s">
        <v>37</v>
      </c>
      <c r="AX683" s="13" t="s">
        <v>75</v>
      </c>
      <c r="AY683" s="240" t="s">
        <v>143</v>
      </c>
    </row>
    <row r="684" s="13" customFormat="1">
      <c r="A684" s="13"/>
      <c r="B684" s="231"/>
      <c r="C684" s="232"/>
      <c r="D684" s="219" t="s">
        <v>192</v>
      </c>
      <c r="E684" s="233" t="s">
        <v>19</v>
      </c>
      <c r="F684" s="234" t="s">
        <v>921</v>
      </c>
      <c r="G684" s="232"/>
      <c r="H684" s="233" t="s">
        <v>19</v>
      </c>
      <c r="I684" s="235"/>
      <c r="J684" s="232"/>
      <c r="K684" s="232"/>
      <c r="L684" s="236"/>
      <c r="M684" s="237"/>
      <c r="N684" s="238"/>
      <c r="O684" s="238"/>
      <c r="P684" s="238"/>
      <c r="Q684" s="238"/>
      <c r="R684" s="238"/>
      <c r="S684" s="238"/>
      <c r="T684" s="239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40" t="s">
        <v>192</v>
      </c>
      <c r="AU684" s="240" t="s">
        <v>85</v>
      </c>
      <c r="AV684" s="13" t="s">
        <v>83</v>
      </c>
      <c r="AW684" s="13" t="s">
        <v>37</v>
      </c>
      <c r="AX684" s="13" t="s">
        <v>75</v>
      </c>
      <c r="AY684" s="240" t="s">
        <v>143</v>
      </c>
    </row>
    <row r="685" s="14" customFormat="1">
      <c r="A685" s="14"/>
      <c r="B685" s="241"/>
      <c r="C685" s="242"/>
      <c r="D685" s="219" t="s">
        <v>192</v>
      </c>
      <c r="E685" s="243" t="s">
        <v>19</v>
      </c>
      <c r="F685" s="244" t="s">
        <v>83</v>
      </c>
      <c r="G685" s="242"/>
      <c r="H685" s="245">
        <v>1</v>
      </c>
      <c r="I685" s="246"/>
      <c r="J685" s="242"/>
      <c r="K685" s="242"/>
      <c r="L685" s="247"/>
      <c r="M685" s="248"/>
      <c r="N685" s="249"/>
      <c r="O685" s="249"/>
      <c r="P685" s="249"/>
      <c r="Q685" s="249"/>
      <c r="R685" s="249"/>
      <c r="S685" s="249"/>
      <c r="T685" s="250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T685" s="251" t="s">
        <v>192</v>
      </c>
      <c r="AU685" s="251" t="s">
        <v>85</v>
      </c>
      <c r="AV685" s="14" t="s">
        <v>85</v>
      </c>
      <c r="AW685" s="14" t="s">
        <v>37</v>
      </c>
      <c r="AX685" s="14" t="s">
        <v>75</v>
      </c>
      <c r="AY685" s="251" t="s">
        <v>143</v>
      </c>
    </row>
    <row r="686" s="15" customFormat="1">
      <c r="A686" s="15"/>
      <c r="B686" s="252"/>
      <c r="C686" s="253"/>
      <c r="D686" s="219" t="s">
        <v>192</v>
      </c>
      <c r="E686" s="254" t="s">
        <v>19</v>
      </c>
      <c r="F686" s="255" t="s">
        <v>203</v>
      </c>
      <c r="G686" s="253"/>
      <c r="H686" s="256">
        <v>1</v>
      </c>
      <c r="I686" s="257"/>
      <c r="J686" s="253"/>
      <c r="K686" s="253"/>
      <c r="L686" s="258"/>
      <c r="M686" s="259"/>
      <c r="N686" s="260"/>
      <c r="O686" s="260"/>
      <c r="P686" s="260"/>
      <c r="Q686" s="260"/>
      <c r="R686" s="260"/>
      <c r="S686" s="260"/>
      <c r="T686" s="261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T686" s="262" t="s">
        <v>192</v>
      </c>
      <c r="AU686" s="262" t="s">
        <v>85</v>
      </c>
      <c r="AV686" s="15" t="s">
        <v>175</v>
      </c>
      <c r="AW686" s="15" t="s">
        <v>37</v>
      </c>
      <c r="AX686" s="15" t="s">
        <v>83</v>
      </c>
      <c r="AY686" s="262" t="s">
        <v>143</v>
      </c>
    </row>
    <row r="687" s="2" customFormat="1" ht="15.02609" customHeight="1">
      <c r="A687" s="40"/>
      <c r="B687" s="41"/>
      <c r="C687" s="263" t="s">
        <v>935</v>
      </c>
      <c r="D687" s="263" t="s">
        <v>140</v>
      </c>
      <c r="E687" s="264" t="s">
        <v>936</v>
      </c>
      <c r="F687" s="265" t="s">
        <v>937</v>
      </c>
      <c r="G687" s="266" t="s">
        <v>370</v>
      </c>
      <c r="H687" s="267">
        <v>1</v>
      </c>
      <c r="I687" s="268"/>
      <c r="J687" s="269">
        <f>ROUND(I687*H687,2)</f>
        <v>0</v>
      </c>
      <c r="K687" s="265" t="s">
        <v>19</v>
      </c>
      <c r="L687" s="270"/>
      <c r="M687" s="271" t="s">
        <v>19</v>
      </c>
      <c r="N687" s="272" t="s">
        <v>46</v>
      </c>
      <c r="O687" s="86"/>
      <c r="P687" s="215">
        <f>O687*H687</f>
        <v>0</v>
      </c>
      <c r="Q687" s="215">
        <v>0</v>
      </c>
      <c r="R687" s="215">
        <f>Q687*H687</f>
        <v>0</v>
      </c>
      <c r="S687" s="215">
        <v>0</v>
      </c>
      <c r="T687" s="216">
        <f>S687*H687</f>
        <v>0</v>
      </c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R687" s="217" t="s">
        <v>601</v>
      </c>
      <c r="AT687" s="217" t="s">
        <v>140</v>
      </c>
      <c r="AU687" s="217" t="s">
        <v>85</v>
      </c>
      <c r="AY687" s="19" t="s">
        <v>143</v>
      </c>
      <c r="BE687" s="218">
        <f>IF(N687="základní",J687,0)</f>
        <v>0</v>
      </c>
      <c r="BF687" s="218">
        <f>IF(N687="snížená",J687,0)</f>
        <v>0</v>
      </c>
      <c r="BG687" s="218">
        <f>IF(N687="zákl. přenesená",J687,0)</f>
        <v>0</v>
      </c>
      <c r="BH687" s="218">
        <f>IF(N687="sníž. přenesená",J687,0)</f>
        <v>0</v>
      </c>
      <c r="BI687" s="218">
        <f>IF(N687="nulová",J687,0)</f>
        <v>0</v>
      </c>
      <c r="BJ687" s="19" t="s">
        <v>83</v>
      </c>
      <c r="BK687" s="218">
        <f>ROUND(I687*H687,2)</f>
        <v>0</v>
      </c>
      <c r="BL687" s="19" t="s">
        <v>150</v>
      </c>
      <c r="BM687" s="217" t="s">
        <v>938</v>
      </c>
    </row>
    <row r="688" s="2" customFormat="1">
      <c r="A688" s="40"/>
      <c r="B688" s="41"/>
      <c r="C688" s="42"/>
      <c r="D688" s="219" t="s">
        <v>152</v>
      </c>
      <c r="E688" s="42"/>
      <c r="F688" s="220" t="s">
        <v>937</v>
      </c>
      <c r="G688" s="42"/>
      <c r="H688" s="42"/>
      <c r="I688" s="221"/>
      <c r="J688" s="42"/>
      <c r="K688" s="42"/>
      <c r="L688" s="46"/>
      <c r="M688" s="222"/>
      <c r="N688" s="223"/>
      <c r="O688" s="86"/>
      <c r="P688" s="86"/>
      <c r="Q688" s="86"/>
      <c r="R688" s="86"/>
      <c r="S688" s="86"/>
      <c r="T688" s="87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T688" s="19" t="s">
        <v>152</v>
      </c>
      <c r="AU688" s="19" t="s">
        <v>85</v>
      </c>
    </row>
    <row r="689" s="13" customFormat="1">
      <c r="A689" s="13"/>
      <c r="B689" s="231"/>
      <c r="C689" s="232"/>
      <c r="D689" s="219" t="s">
        <v>192</v>
      </c>
      <c r="E689" s="233" t="s">
        <v>19</v>
      </c>
      <c r="F689" s="234" t="s">
        <v>646</v>
      </c>
      <c r="G689" s="232"/>
      <c r="H689" s="233" t="s">
        <v>19</v>
      </c>
      <c r="I689" s="235"/>
      <c r="J689" s="232"/>
      <c r="K689" s="232"/>
      <c r="L689" s="236"/>
      <c r="M689" s="237"/>
      <c r="N689" s="238"/>
      <c r="O689" s="238"/>
      <c r="P689" s="238"/>
      <c r="Q689" s="238"/>
      <c r="R689" s="238"/>
      <c r="S689" s="238"/>
      <c r="T689" s="239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40" t="s">
        <v>192</v>
      </c>
      <c r="AU689" s="240" t="s">
        <v>85</v>
      </c>
      <c r="AV689" s="13" t="s">
        <v>83</v>
      </c>
      <c r="AW689" s="13" t="s">
        <v>37</v>
      </c>
      <c r="AX689" s="13" t="s">
        <v>75</v>
      </c>
      <c r="AY689" s="240" t="s">
        <v>143</v>
      </c>
    </row>
    <row r="690" s="13" customFormat="1">
      <c r="A690" s="13"/>
      <c r="B690" s="231"/>
      <c r="C690" s="232"/>
      <c r="D690" s="219" t="s">
        <v>192</v>
      </c>
      <c r="E690" s="233" t="s">
        <v>19</v>
      </c>
      <c r="F690" s="234" t="s">
        <v>922</v>
      </c>
      <c r="G690" s="232"/>
      <c r="H690" s="233" t="s">
        <v>19</v>
      </c>
      <c r="I690" s="235"/>
      <c r="J690" s="232"/>
      <c r="K690" s="232"/>
      <c r="L690" s="236"/>
      <c r="M690" s="237"/>
      <c r="N690" s="238"/>
      <c r="O690" s="238"/>
      <c r="P690" s="238"/>
      <c r="Q690" s="238"/>
      <c r="R690" s="238"/>
      <c r="S690" s="238"/>
      <c r="T690" s="239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40" t="s">
        <v>192</v>
      </c>
      <c r="AU690" s="240" t="s">
        <v>85</v>
      </c>
      <c r="AV690" s="13" t="s">
        <v>83</v>
      </c>
      <c r="AW690" s="13" t="s">
        <v>37</v>
      </c>
      <c r="AX690" s="13" t="s">
        <v>75</v>
      </c>
      <c r="AY690" s="240" t="s">
        <v>143</v>
      </c>
    </row>
    <row r="691" s="14" customFormat="1">
      <c r="A691" s="14"/>
      <c r="B691" s="241"/>
      <c r="C691" s="242"/>
      <c r="D691" s="219" t="s">
        <v>192</v>
      </c>
      <c r="E691" s="243" t="s">
        <v>19</v>
      </c>
      <c r="F691" s="244" t="s">
        <v>83</v>
      </c>
      <c r="G691" s="242"/>
      <c r="H691" s="245">
        <v>1</v>
      </c>
      <c r="I691" s="246"/>
      <c r="J691" s="242"/>
      <c r="K691" s="242"/>
      <c r="L691" s="247"/>
      <c r="M691" s="248"/>
      <c r="N691" s="249"/>
      <c r="O691" s="249"/>
      <c r="P691" s="249"/>
      <c r="Q691" s="249"/>
      <c r="R691" s="249"/>
      <c r="S691" s="249"/>
      <c r="T691" s="250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T691" s="251" t="s">
        <v>192</v>
      </c>
      <c r="AU691" s="251" t="s">
        <v>85</v>
      </c>
      <c r="AV691" s="14" t="s">
        <v>85</v>
      </c>
      <c r="AW691" s="14" t="s">
        <v>37</v>
      </c>
      <c r="AX691" s="14" t="s">
        <v>75</v>
      </c>
      <c r="AY691" s="251" t="s">
        <v>143</v>
      </c>
    </row>
    <row r="692" s="15" customFormat="1">
      <c r="A692" s="15"/>
      <c r="B692" s="252"/>
      <c r="C692" s="253"/>
      <c r="D692" s="219" t="s">
        <v>192</v>
      </c>
      <c r="E692" s="254" t="s">
        <v>19</v>
      </c>
      <c r="F692" s="255" t="s">
        <v>203</v>
      </c>
      <c r="G692" s="253"/>
      <c r="H692" s="256">
        <v>1</v>
      </c>
      <c r="I692" s="257"/>
      <c r="J692" s="253"/>
      <c r="K692" s="253"/>
      <c r="L692" s="258"/>
      <c r="M692" s="259"/>
      <c r="N692" s="260"/>
      <c r="O692" s="260"/>
      <c r="P692" s="260"/>
      <c r="Q692" s="260"/>
      <c r="R692" s="260"/>
      <c r="S692" s="260"/>
      <c r="T692" s="261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T692" s="262" t="s">
        <v>192</v>
      </c>
      <c r="AU692" s="262" t="s">
        <v>85</v>
      </c>
      <c r="AV692" s="15" t="s">
        <v>175</v>
      </c>
      <c r="AW692" s="15" t="s">
        <v>37</v>
      </c>
      <c r="AX692" s="15" t="s">
        <v>83</v>
      </c>
      <c r="AY692" s="262" t="s">
        <v>143</v>
      </c>
    </row>
    <row r="693" s="2" customFormat="1" ht="23.68696" customHeight="1">
      <c r="A693" s="40"/>
      <c r="B693" s="41"/>
      <c r="C693" s="206" t="s">
        <v>939</v>
      </c>
      <c r="D693" s="206" t="s">
        <v>146</v>
      </c>
      <c r="E693" s="207" t="s">
        <v>940</v>
      </c>
      <c r="F693" s="208" t="s">
        <v>941</v>
      </c>
      <c r="G693" s="209" t="s">
        <v>370</v>
      </c>
      <c r="H693" s="210">
        <v>4</v>
      </c>
      <c r="I693" s="211"/>
      <c r="J693" s="212">
        <f>ROUND(I693*H693,2)</f>
        <v>0</v>
      </c>
      <c r="K693" s="208" t="s">
        <v>19</v>
      </c>
      <c r="L693" s="46"/>
      <c r="M693" s="213" t="s">
        <v>19</v>
      </c>
      <c r="N693" s="214" t="s">
        <v>46</v>
      </c>
      <c r="O693" s="86"/>
      <c r="P693" s="215">
        <f>O693*H693</f>
        <v>0</v>
      </c>
      <c r="Q693" s="215">
        <v>0</v>
      </c>
      <c r="R693" s="215">
        <f>Q693*H693</f>
        <v>0</v>
      </c>
      <c r="S693" s="215">
        <v>0</v>
      </c>
      <c r="T693" s="216">
        <f>S693*H693</f>
        <v>0</v>
      </c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R693" s="217" t="s">
        <v>150</v>
      </c>
      <c r="AT693" s="217" t="s">
        <v>146</v>
      </c>
      <c r="AU693" s="217" t="s">
        <v>85</v>
      </c>
      <c r="AY693" s="19" t="s">
        <v>143</v>
      </c>
      <c r="BE693" s="218">
        <f>IF(N693="základní",J693,0)</f>
        <v>0</v>
      </c>
      <c r="BF693" s="218">
        <f>IF(N693="snížená",J693,0)</f>
        <v>0</v>
      </c>
      <c r="BG693" s="218">
        <f>IF(N693="zákl. přenesená",J693,0)</f>
        <v>0</v>
      </c>
      <c r="BH693" s="218">
        <f>IF(N693="sníž. přenesená",J693,0)</f>
        <v>0</v>
      </c>
      <c r="BI693" s="218">
        <f>IF(N693="nulová",J693,0)</f>
        <v>0</v>
      </c>
      <c r="BJ693" s="19" t="s">
        <v>83</v>
      </c>
      <c r="BK693" s="218">
        <f>ROUND(I693*H693,2)</f>
        <v>0</v>
      </c>
      <c r="BL693" s="19" t="s">
        <v>150</v>
      </c>
      <c r="BM693" s="217" t="s">
        <v>942</v>
      </c>
    </row>
    <row r="694" s="2" customFormat="1">
      <c r="A694" s="40"/>
      <c r="B694" s="41"/>
      <c r="C694" s="42"/>
      <c r="D694" s="219" t="s">
        <v>152</v>
      </c>
      <c r="E694" s="42"/>
      <c r="F694" s="220" t="s">
        <v>941</v>
      </c>
      <c r="G694" s="42"/>
      <c r="H694" s="42"/>
      <c r="I694" s="221"/>
      <c r="J694" s="42"/>
      <c r="K694" s="42"/>
      <c r="L694" s="46"/>
      <c r="M694" s="222"/>
      <c r="N694" s="223"/>
      <c r="O694" s="86"/>
      <c r="P694" s="86"/>
      <c r="Q694" s="86"/>
      <c r="R694" s="86"/>
      <c r="S694" s="86"/>
      <c r="T694" s="87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T694" s="19" t="s">
        <v>152</v>
      </c>
      <c r="AU694" s="19" t="s">
        <v>85</v>
      </c>
    </row>
    <row r="695" s="13" customFormat="1">
      <c r="A695" s="13"/>
      <c r="B695" s="231"/>
      <c r="C695" s="232"/>
      <c r="D695" s="219" t="s">
        <v>192</v>
      </c>
      <c r="E695" s="233" t="s">
        <v>19</v>
      </c>
      <c r="F695" s="234" t="s">
        <v>646</v>
      </c>
      <c r="G695" s="232"/>
      <c r="H695" s="233" t="s">
        <v>19</v>
      </c>
      <c r="I695" s="235"/>
      <c r="J695" s="232"/>
      <c r="K695" s="232"/>
      <c r="L695" s="236"/>
      <c r="M695" s="237"/>
      <c r="N695" s="238"/>
      <c r="O695" s="238"/>
      <c r="P695" s="238"/>
      <c r="Q695" s="238"/>
      <c r="R695" s="238"/>
      <c r="S695" s="238"/>
      <c r="T695" s="239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40" t="s">
        <v>192</v>
      </c>
      <c r="AU695" s="240" t="s">
        <v>85</v>
      </c>
      <c r="AV695" s="13" t="s">
        <v>83</v>
      </c>
      <c r="AW695" s="13" t="s">
        <v>37</v>
      </c>
      <c r="AX695" s="13" t="s">
        <v>75</v>
      </c>
      <c r="AY695" s="240" t="s">
        <v>143</v>
      </c>
    </row>
    <row r="696" s="13" customFormat="1">
      <c r="A696" s="13"/>
      <c r="B696" s="231"/>
      <c r="C696" s="232"/>
      <c r="D696" s="219" t="s">
        <v>192</v>
      </c>
      <c r="E696" s="233" t="s">
        <v>19</v>
      </c>
      <c r="F696" s="234" t="s">
        <v>919</v>
      </c>
      <c r="G696" s="232"/>
      <c r="H696" s="233" t="s">
        <v>19</v>
      </c>
      <c r="I696" s="235"/>
      <c r="J696" s="232"/>
      <c r="K696" s="232"/>
      <c r="L696" s="236"/>
      <c r="M696" s="237"/>
      <c r="N696" s="238"/>
      <c r="O696" s="238"/>
      <c r="P696" s="238"/>
      <c r="Q696" s="238"/>
      <c r="R696" s="238"/>
      <c r="S696" s="238"/>
      <c r="T696" s="239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40" t="s">
        <v>192</v>
      </c>
      <c r="AU696" s="240" t="s">
        <v>85</v>
      </c>
      <c r="AV696" s="13" t="s">
        <v>83</v>
      </c>
      <c r="AW696" s="13" t="s">
        <v>37</v>
      </c>
      <c r="AX696" s="13" t="s">
        <v>75</v>
      </c>
      <c r="AY696" s="240" t="s">
        <v>143</v>
      </c>
    </row>
    <row r="697" s="14" customFormat="1">
      <c r="A697" s="14"/>
      <c r="B697" s="241"/>
      <c r="C697" s="242"/>
      <c r="D697" s="219" t="s">
        <v>192</v>
      </c>
      <c r="E697" s="243" t="s">
        <v>19</v>
      </c>
      <c r="F697" s="244" t="s">
        <v>83</v>
      </c>
      <c r="G697" s="242"/>
      <c r="H697" s="245">
        <v>1</v>
      </c>
      <c r="I697" s="246"/>
      <c r="J697" s="242"/>
      <c r="K697" s="242"/>
      <c r="L697" s="247"/>
      <c r="M697" s="248"/>
      <c r="N697" s="249"/>
      <c r="O697" s="249"/>
      <c r="P697" s="249"/>
      <c r="Q697" s="249"/>
      <c r="R697" s="249"/>
      <c r="S697" s="249"/>
      <c r="T697" s="250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51" t="s">
        <v>192</v>
      </c>
      <c r="AU697" s="251" t="s">
        <v>85</v>
      </c>
      <c r="AV697" s="14" t="s">
        <v>85</v>
      </c>
      <c r="AW697" s="14" t="s">
        <v>37</v>
      </c>
      <c r="AX697" s="14" t="s">
        <v>75</v>
      </c>
      <c r="AY697" s="251" t="s">
        <v>143</v>
      </c>
    </row>
    <row r="698" s="13" customFormat="1">
      <c r="A698" s="13"/>
      <c r="B698" s="231"/>
      <c r="C698" s="232"/>
      <c r="D698" s="219" t="s">
        <v>192</v>
      </c>
      <c r="E698" s="233" t="s">
        <v>19</v>
      </c>
      <c r="F698" s="234" t="s">
        <v>920</v>
      </c>
      <c r="G698" s="232"/>
      <c r="H698" s="233" t="s">
        <v>19</v>
      </c>
      <c r="I698" s="235"/>
      <c r="J698" s="232"/>
      <c r="K698" s="232"/>
      <c r="L698" s="236"/>
      <c r="M698" s="237"/>
      <c r="N698" s="238"/>
      <c r="O698" s="238"/>
      <c r="P698" s="238"/>
      <c r="Q698" s="238"/>
      <c r="R698" s="238"/>
      <c r="S698" s="238"/>
      <c r="T698" s="239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40" t="s">
        <v>192</v>
      </c>
      <c r="AU698" s="240" t="s">
        <v>85</v>
      </c>
      <c r="AV698" s="13" t="s">
        <v>83</v>
      </c>
      <c r="AW698" s="13" t="s">
        <v>37</v>
      </c>
      <c r="AX698" s="13" t="s">
        <v>75</v>
      </c>
      <c r="AY698" s="240" t="s">
        <v>143</v>
      </c>
    </row>
    <row r="699" s="14" customFormat="1">
      <c r="A699" s="14"/>
      <c r="B699" s="241"/>
      <c r="C699" s="242"/>
      <c r="D699" s="219" t="s">
        <v>192</v>
      </c>
      <c r="E699" s="243" t="s">
        <v>19</v>
      </c>
      <c r="F699" s="244" t="s">
        <v>83</v>
      </c>
      <c r="G699" s="242"/>
      <c r="H699" s="245">
        <v>1</v>
      </c>
      <c r="I699" s="246"/>
      <c r="J699" s="242"/>
      <c r="K699" s="242"/>
      <c r="L699" s="247"/>
      <c r="M699" s="248"/>
      <c r="N699" s="249"/>
      <c r="O699" s="249"/>
      <c r="P699" s="249"/>
      <c r="Q699" s="249"/>
      <c r="R699" s="249"/>
      <c r="S699" s="249"/>
      <c r="T699" s="250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T699" s="251" t="s">
        <v>192</v>
      </c>
      <c r="AU699" s="251" t="s">
        <v>85</v>
      </c>
      <c r="AV699" s="14" t="s">
        <v>85</v>
      </c>
      <c r="AW699" s="14" t="s">
        <v>37</v>
      </c>
      <c r="AX699" s="14" t="s">
        <v>75</v>
      </c>
      <c r="AY699" s="251" t="s">
        <v>143</v>
      </c>
    </row>
    <row r="700" s="13" customFormat="1">
      <c r="A700" s="13"/>
      <c r="B700" s="231"/>
      <c r="C700" s="232"/>
      <c r="D700" s="219" t="s">
        <v>192</v>
      </c>
      <c r="E700" s="233" t="s">
        <v>19</v>
      </c>
      <c r="F700" s="234" t="s">
        <v>921</v>
      </c>
      <c r="G700" s="232"/>
      <c r="H700" s="233" t="s">
        <v>19</v>
      </c>
      <c r="I700" s="235"/>
      <c r="J700" s="232"/>
      <c r="K700" s="232"/>
      <c r="L700" s="236"/>
      <c r="M700" s="237"/>
      <c r="N700" s="238"/>
      <c r="O700" s="238"/>
      <c r="P700" s="238"/>
      <c r="Q700" s="238"/>
      <c r="R700" s="238"/>
      <c r="S700" s="238"/>
      <c r="T700" s="239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40" t="s">
        <v>192</v>
      </c>
      <c r="AU700" s="240" t="s">
        <v>85</v>
      </c>
      <c r="AV700" s="13" t="s">
        <v>83</v>
      </c>
      <c r="AW700" s="13" t="s">
        <v>37</v>
      </c>
      <c r="AX700" s="13" t="s">
        <v>75</v>
      </c>
      <c r="AY700" s="240" t="s">
        <v>143</v>
      </c>
    </row>
    <row r="701" s="14" customFormat="1">
      <c r="A701" s="14"/>
      <c r="B701" s="241"/>
      <c r="C701" s="242"/>
      <c r="D701" s="219" t="s">
        <v>192</v>
      </c>
      <c r="E701" s="243" t="s">
        <v>19</v>
      </c>
      <c r="F701" s="244" t="s">
        <v>83</v>
      </c>
      <c r="G701" s="242"/>
      <c r="H701" s="245">
        <v>1</v>
      </c>
      <c r="I701" s="246"/>
      <c r="J701" s="242"/>
      <c r="K701" s="242"/>
      <c r="L701" s="247"/>
      <c r="M701" s="248"/>
      <c r="N701" s="249"/>
      <c r="O701" s="249"/>
      <c r="P701" s="249"/>
      <c r="Q701" s="249"/>
      <c r="R701" s="249"/>
      <c r="S701" s="249"/>
      <c r="T701" s="250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T701" s="251" t="s">
        <v>192</v>
      </c>
      <c r="AU701" s="251" t="s">
        <v>85</v>
      </c>
      <c r="AV701" s="14" t="s">
        <v>85</v>
      </c>
      <c r="AW701" s="14" t="s">
        <v>37</v>
      </c>
      <c r="AX701" s="14" t="s">
        <v>75</v>
      </c>
      <c r="AY701" s="251" t="s">
        <v>143</v>
      </c>
    </row>
    <row r="702" s="13" customFormat="1">
      <c r="A702" s="13"/>
      <c r="B702" s="231"/>
      <c r="C702" s="232"/>
      <c r="D702" s="219" t="s">
        <v>192</v>
      </c>
      <c r="E702" s="233" t="s">
        <v>19</v>
      </c>
      <c r="F702" s="234" t="s">
        <v>922</v>
      </c>
      <c r="G702" s="232"/>
      <c r="H702" s="233" t="s">
        <v>19</v>
      </c>
      <c r="I702" s="235"/>
      <c r="J702" s="232"/>
      <c r="K702" s="232"/>
      <c r="L702" s="236"/>
      <c r="M702" s="237"/>
      <c r="N702" s="238"/>
      <c r="O702" s="238"/>
      <c r="P702" s="238"/>
      <c r="Q702" s="238"/>
      <c r="R702" s="238"/>
      <c r="S702" s="238"/>
      <c r="T702" s="239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40" t="s">
        <v>192</v>
      </c>
      <c r="AU702" s="240" t="s">
        <v>85</v>
      </c>
      <c r="AV702" s="13" t="s">
        <v>83</v>
      </c>
      <c r="AW702" s="13" t="s">
        <v>37</v>
      </c>
      <c r="AX702" s="13" t="s">
        <v>75</v>
      </c>
      <c r="AY702" s="240" t="s">
        <v>143</v>
      </c>
    </row>
    <row r="703" s="14" customFormat="1">
      <c r="A703" s="14"/>
      <c r="B703" s="241"/>
      <c r="C703" s="242"/>
      <c r="D703" s="219" t="s">
        <v>192</v>
      </c>
      <c r="E703" s="243" t="s">
        <v>19</v>
      </c>
      <c r="F703" s="244" t="s">
        <v>83</v>
      </c>
      <c r="G703" s="242"/>
      <c r="H703" s="245">
        <v>1</v>
      </c>
      <c r="I703" s="246"/>
      <c r="J703" s="242"/>
      <c r="K703" s="242"/>
      <c r="L703" s="247"/>
      <c r="M703" s="248"/>
      <c r="N703" s="249"/>
      <c r="O703" s="249"/>
      <c r="P703" s="249"/>
      <c r="Q703" s="249"/>
      <c r="R703" s="249"/>
      <c r="S703" s="249"/>
      <c r="T703" s="250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51" t="s">
        <v>192</v>
      </c>
      <c r="AU703" s="251" t="s">
        <v>85</v>
      </c>
      <c r="AV703" s="14" t="s">
        <v>85</v>
      </c>
      <c r="AW703" s="14" t="s">
        <v>37</v>
      </c>
      <c r="AX703" s="14" t="s">
        <v>75</v>
      </c>
      <c r="AY703" s="251" t="s">
        <v>143</v>
      </c>
    </row>
    <row r="704" s="15" customFormat="1">
      <c r="A704" s="15"/>
      <c r="B704" s="252"/>
      <c r="C704" s="253"/>
      <c r="D704" s="219" t="s">
        <v>192</v>
      </c>
      <c r="E704" s="254" t="s">
        <v>19</v>
      </c>
      <c r="F704" s="255" t="s">
        <v>203</v>
      </c>
      <c r="G704" s="253"/>
      <c r="H704" s="256">
        <v>4</v>
      </c>
      <c r="I704" s="257"/>
      <c r="J704" s="253"/>
      <c r="K704" s="253"/>
      <c r="L704" s="258"/>
      <c r="M704" s="259"/>
      <c r="N704" s="260"/>
      <c r="O704" s="260"/>
      <c r="P704" s="260"/>
      <c r="Q704" s="260"/>
      <c r="R704" s="260"/>
      <c r="S704" s="260"/>
      <c r="T704" s="261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T704" s="262" t="s">
        <v>192</v>
      </c>
      <c r="AU704" s="262" t="s">
        <v>85</v>
      </c>
      <c r="AV704" s="15" t="s">
        <v>175</v>
      </c>
      <c r="AW704" s="15" t="s">
        <v>37</v>
      </c>
      <c r="AX704" s="15" t="s">
        <v>83</v>
      </c>
      <c r="AY704" s="262" t="s">
        <v>143</v>
      </c>
    </row>
    <row r="705" s="2" customFormat="1" ht="15.02609" customHeight="1">
      <c r="A705" s="40"/>
      <c r="B705" s="41"/>
      <c r="C705" s="206" t="s">
        <v>943</v>
      </c>
      <c r="D705" s="206" t="s">
        <v>146</v>
      </c>
      <c r="E705" s="207" t="s">
        <v>944</v>
      </c>
      <c r="F705" s="208" t="s">
        <v>945</v>
      </c>
      <c r="G705" s="209" t="s">
        <v>370</v>
      </c>
      <c r="H705" s="210">
        <v>8</v>
      </c>
      <c r="I705" s="211"/>
      <c r="J705" s="212">
        <f>ROUND(I705*H705,2)</f>
        <v>0</v>
      </c>
      <c r="K705" s="208" t="s">
        <v>19</v>
      </c>
      <c r="L705" s="46"/>
      <c r="M705" s="213" t="s">
        <v>19</v>
      </c>
      <c r="N705" s="214" t="s">
        <v>46</v>
      </c>
      <c r="O705" s="86"/>
      <c r="P705" s="215">
        <f>O705*H705</f>
        <v>0</v>
      </c>
      <c r="Q705" s="215">
        <v>0</v>
      </c>
      <c r="R705" s="215">
        <f>Q705*H705</f>
        <v>0</v>
      </c>
      <c r="S705" s="215">
        <v>0</v>
      </c>
      <c r="T705" s="216">
        <f>S705*H705</f>
        <v>0</v>
      </c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R705" s="217" t="s">
        <v>150</v>
      </c>
      <c r="AT705" s="217" t="s">
        <v>146</v>
      </c>
      <c r="AU705" s="217" t="s">
        <v>85</v>
      </c>
      <c r="AY705" s="19" t="s">
        <v>143</v>
      </c>
      <c r="BE705" s="218">
        <f>IF(N705="základní",J705,0)</f>
        <v>0</v>
      </c>
      <c r="BF705" s="218">
        <f>IF(N705="snížená",J705,0)</f>
        <v>0</v>
      </c>
      <c r="BG705" s="218">
        <f>IF(N705="zákl. přenesená",J705,0)</f>
        <v>0</v>
      </c>
      <c r="BH705" s="218">
        <f>IF(N705="sníž. přenesená",J705,0)</f>
        <v>0</v>
      </c>
      <c r="BI705" s="218">
        <f>IF(N705="nulová",J705,0)</f>
        <v>0</v>
      </c>
      <c r="BJ705" s="19" t="s">
        <v>83</v>
      </c>
      <c r="BK705" s="218">
        <f>ROUND(I705*H705,2)</f>
        <v>0</v>
      </c>
      <c r="BL705" s="19" t="s">
        <v>150</v>
      </c>
      <c r="BM705" s="217" t="s">
        <v>946</v>
      </c>
    </row>
    <row r="706" s="2" customFormat="1">
      <c r="A706" s="40"/>
      <c r="B706" s="41"/>
      <c r="C706" s="42"/>
      <c r="D706" s="219" t="s">
        <v>152</v>
      </c>
      <c r="E706" s="42"/>
      <c r="F706" s="220" t="s">
        <v>945</v>
      </c>
      <c r="G706" s="42"/>
      <c r="H706" s="42"/>
      <c r="I706" s="221"/>
      <c r="J706" s="42"/>
      <c r="K706" s="42"/>
      <c r="L706" s="46"/>
      <c r="M706" s="222"/>
      <c r="N706" s="223"/>
      <c r="O706" s="86"/>
      <c r="P706" s="86"/>
      <c r="Q706" s="86"/>
      <c r="R706" s="86"/>
      <c r="S706" s="86"/>
      <c r="T706" s="87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T706" s="19" t="s">
        <v>152</v>
      </c>
      <c r="AU706" s="19" t="s">
        <v>85</v>
      </c>
    </row>
    <row r="707" s="13" customFormat="1">
      <c r="A707" s="13"/>
      <c r="B707" s="231"/>
      <c r="C707" s="232"/>
      <c r="D707" s="219" t="s">
        <v>192</v>
      </c>
      <c r="E707" s="233" t="s">
        <v>19</v>
      </c>
      <c r="F707" s="234" t="s">
        <v>646</v>
      </c>
      <c r="G707" s="232"/>
      <c r="H707" s="233" t="s">
        <v>19</v>
      </c>
      <c r="I707" s="235"/>
      <c r="J707" s="232"/>
      <c r="K707" s="232"/>
      <c r="L707" s="236"/>
      <c r="M707" s="237"/>
      <c r="N707" s="238"/>
      <c r="O707" s="238"/>
      <c r="P707" s="238"/>
      <c r="Q707" s="238"/>
      <c r="R707" s="238"/>
      <c r="S707" s="238"/>
      <c r="T707" s="239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40" t="s">
        <v>192</v>
      </c>
      <c r="AU707" s="240" t="s">
        <v>85</v>
      </c>
      <c r="AV707" s="13" t="s">
        <v>83</v>
      </c>
      <c r="AW707" s="13" t="s">
        <v>37</v>
      </c>
      <c r="AX707" s="13" t="s">
        <v>75</v>
      </c>
      <c r="AY707" s="240" t="s">
        <v>143</v>
      </c>
    </row>
    <row r="708" s="13" customFormat="1">
      <c r="A708" s="13"/>
      <c r="B708" s="231"/>
      <c r="C708" s="232"/>
      <c r="D708" s="219" t="s">
        <v>192</v>
      </c>
      <c r="E708" s="233" t="s">
        <v>19</v>
      </c>
      <c r="F708" s="234" t="s">
        <v>906</v>
      </c>
      <c r="G708" s="232"/>
      <c r="H708" s="233" t="s">
        <v>19</v>
      </c>
      <c r="I708" s="235"/>
      <c r="J708" s="232"/>
      <c r="K708" s="232"/>
      <c r="L708" s="236"/>
      <c r="M708" s="237"/>
      <c r="N708" s="238"/>
      <c r="O708" s="238"/>
      <c r="P708" s="238"/>
      <c r="Q708" s="238"/>
      <c r="R708" s="238"/>
      <c r="S708" s="238"/>
      <c r="T708" s="239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40" t="s">
        <v>192</v>
      </c>
      <c r="AU708" s="240" t="s">
        <v>85</v>
      </c>
      <c r="AV708" s="13" t="s">
        <v>83</v>
      </c>
      <c r="AW708" s="13" t="s">
        <v>37</v>
      </c>
      <c r="AX708" s="13" t="s">
        <v>75</v>
      </c>
      <c r="AY708" s="240" t="s">
        <v>143</v>
      </c>
    </row>
    <row r="709" s="14" customFormat="1">
      <c r="A709" s="14"/>
      <c r="B709" s="241"/>
      <c r="C709" s="242"/>
      <c r="D709" s="219" t="s">
        <v>192</v>
      </c>
      <c r="E709" s="243" t="s">
        <v>19</v>
      </c>
      <c r="F709" s="244" t="s">
        <v>83</v>
      </c>
      <c r="G709" s="242"/>
      <c r="H709" s="245">
        <v>1</v>
      </c>
      <c r="I709" s="246"/>
      <c r="J709" s="242"/>
      <c r="K709" s="242"/>
      <c r="L709" s="247"/>
      <c r="M709" s="248"/>
      <c r="N709" s="249"/>
      <c r="O709" s="249"/>
      <c r="P709" s="249"/>
      <c r="Q709" s="249"/>
      <c r="R709" s="249"/>
      <c r="S709" s="249"/>
      <c r="T709" s="250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T709" s="251" t="s">
        <v>192</v>
      </c>
      <c r="AU709" s="251" t="s">
        <v>85</v>
      </c>
      <c r="AV709" s="14" t="s">
        <v>85</v>
      </c>
      <c r="AW709" s="14" t="s">
        <v>37</v>
      </c>
      <c r="AX709" s="14" t="s">
        <v>75</v>
      </c>
      <c r="AY709" s="251" t="s">
        <v>143</v>
      </c>
    </row>
    <row r="710" s="13" customFormat="1">
      <c r="A710" s="13"/>
      <c r="B710" s="231"/>
      <c r="C710" s="232"/>
      <c r="D710" s="219" t="s">
        <v>192</v>
      </c>
      <c r="E710" s="233" t="s">
        <v>19</v>
      </c>
      <c r="F710" s="234" t="s">
        <v>900</v>
      </c>
      <c r="G710" s="232"/>
      <c r="H710" s="233" t="s">
        <v>19</v>
      </c>
      <c r="I710" s="235"/>
      <c r="J710" s="232"/>
      <c r="K710" s="232"/>
      <c r="L710" s="236"/>
      <c r="M710" s="237"/>
      <c r="N710" s="238"/>
      <c r="O710" s="238"/>
      <c r="P710" s="238"/>
      <c r="Q710" s="238"/>
      <c r="R710" s="238"/>
      <c r="S710" s="238"/>
      <c r="T710" s="239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40" t="s">
        <v>192</v>
      </c>
      <c r="AU710" s="240" t="s">
        <v>85</v>
      </c>
      <c r="AV710" s="13" t="s">
        <v>83</v>
      </c>
      <c r="AW710" s="13" t="s">
        <v>37</v>
      </c>
      <c r="AX710" s="13" t="s">
        <v>75</v>
      </c>
      <c r="AY710" s="240" t="s">
        <v>143</v>
      </c>
    </row>
    <row r="711" s="14" customFormat="1">
      <c r="A711" s="14"/>
      <c r="B711" s="241"/>
      <c r="C711" s="242"/>
      <c r="D711" s="219" t="s">
        <v>192</v>
      </c>
      <c r="E711" s="243" t="s">
        <v>19</v>
      </c>
      <c r="F711" s="244" t="s">
        <v>83</v>
      </c>
      <c r="G711" s="242"/>
      <c r="H711" s="245">
        <v>1</v>
      </c>
      <c r="I711" s="246"/>
      <c r="J711" s="242"/>
      <c r="K711" s="242"/>
      <c r="L711" s="247"/>
      <c r="M711" s="248"/>
      <c r="N711" s="249"/>
      <c r="O711" s="249"/>
      <c r="P711" s="249"/>
      <c r="Q711" s="249"/>
      <c r="R711" s="249"/>
      <c r="S711" s="249"/>
      <c r="T711" s="250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251" t="s">
        <v>192</v>
      </c>
      <c r="AU711" s="251" t="s">
        <v>85</v>
      </c>
      <c r="AV711" s="14" t="s">
        <v>85</v>
      </c>
      <c r="AW711" s="14" t="s">
        <v>37</v>
      </c>
      <c r="AX711" s="14" t="s">
        <v>75</v>
      </c>
      <c r="AY711" s="251" t="s">
        <v>143</v>
      </c>
    </row>
    <row r="712" s="13" customFormat="1">
      <c r="A712" s="13"/>
      <c r="B712" s="231"/>
      <c r="C712" s="232"/>
      <c r="D712" s="219" t="s">
        <v>192</v>
      </c>
      <c r="E712" s="233" t="s">
        <v>19</v>
      </c>
      <c r="F712" s="234" t="s">
        <v>947</v>
      </c>
      <c r="G712" s="232"/>
      <c r="H712" s="233" t="s">
        <v>19</v>
      </c>
      <c r="I712" s="235"/>
      <c r="J712" s="232"/>
      <c r="K712" s="232"/>
      <c r="L712" s="236"/>
      <c r="M712" s="237"/>
      <c r="N712" s="238"/>
      <c r="O712" s="238"/>
      <c r="P712" s="238"/>
      <c r="Q712" s="238"/>
      <c r="R712" s="238"/>
      <c r="S712" s="238"/>
      <c r="T712" s="239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40" t="s">
        <v>192</v>
      </c>
      <c r="AU712" s="240" t="s">
        <v>85</v>
      </c>
      <c r="AV712" s="13" t="s">
        <v>83</v>
      </c>
      <c r="AW712" s="13" t="s">
        <v>37</v>
      </c>
      <c r="AX712" s="13" t="s">
        <v>75</v>
      </c>
      <c r="AY712" s="240" t="s">
        <v>143</v>
      </c>
    </row>
    <row r="713" s="14" customFormat="1">
      <c r="A713" s="14"/>
      <c r="B713" s="241"/>
      <c r="C713" s="242"/>
      <c r="D713" s="219" t="s">
        <v>192</v>
      </c>
      <c r="E713" s="243" t="s">
        <v>19</v>
      </c>
      <c r="F713" s="244" t="s">
        <v>85</v>
      </c>
      <c r="G713" s="242"/>
      <c r="H713" s="245">
        <v>2</v>
      </c>
      <c r="I713" s="246"/>
      <c r="J713" s="242"/>
      <c r="K713" s="242"/>
      <c r="L713" s="247"/>
      <c r="M713" s="248"/>
      <c r="N713" s="249"/>
      <c r="O713" s="249"/>
      <c r="P713" s="249"/>
      <c r="Q713" s="249"/>
      <c r="R713" s="249"/>
      <c r="S713" s="249"/>
      <c r="T713" s="250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T713" s="251" t="s">
        <v>192</v>
      </c>
      <c r="AU713" s="251" t="s">
        <v>85</v>
      </c>
      <c r="AV713" s="14" t="s">
        <v>85</v>
      </c>
      <c r="AW713" s="14" t="s">
        <v>37</v>
      </c>
      <c r="AX713" s="14" t="s">
        <v>75</v>
      </c>
      <c r="AY713" s="251" t="s">
        <v>143</v>
      </c>
    </row>
    <row r="714" s="13" customFormat="1">
      <c r="A714" s="13"/>
      <c r="B714" s="231"/>
      <c r="C714" s="232"/>
      <c r="D714" s="219" t="s">
        <v>192</v>
      </c>
      <c r="E714" s="233" t="s">
        <v>19</v>
      </c>
      <c r="F714" s="234" t="s">
        <v>919</v>
      </c>
      <c r="G714" s="232"/>
      <c r="H714" s="233" t="s">
        <v>19</v>
      </c>
      <c r="I714" s="235"/>
      <c r="J714" s="232"/>
      <c r="K714" s="232"/>
      <c r="L714" s="236"/>
      <c r="M714" s="237"/>
      <c r="N714" s="238"/>
      <c r="O714" s="238"/>
      <c r="P714" s="238"/>
      <c r="Q714" s="238"/>
      <c r="R714" s="238"/>
      <c r="S714" s="238"/>
      <c r="T714" s="239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40" t="s">
        <v>192</v>
      </c>
      <c r="AU714" s="240" t="s">
        <v>85</v>
      </c>
      <c r="AV714" s="13" t="s">
        <v>83</v>
      </c>
      <c r="AW714" s="13" t="s">
        <v>37</v>
      </c>
      <c r="AX714" s="13" t="s">
        <v>75</v>
      </c>
      <c r="AY714" s="240" t="s">
        <v>143</v>
      </c>
    </row>
    <row r="715" s="14" customFormat="1">
      <c r="A715" s="14"/>
      <c r="B715" s="241"/>
      <c r="C715" s="242"/>
      <c r="D715" s="219" t="s">
        <v>192</v>
      </c>
      <c r="E715" s="243" t="s">
        <v>19</v>
      </c>
      <c r="F715" s="244" t="s">
        <v>83</v>
      </c>
      <c r="G715" s="242"/>
      <c r="H715" s="245">
        <v>1</v>
      </c>
      <c r="I715" s="246"/>
      <c r="J715" s="242"/>
      <c r="K715" s="242"/>
      <c r="L715" s="247"/>
      <c r="M715" s="248"/>
      <c r="N715" s="249"/>
      <c r="O715" s="249"/>
      <c r="P715" s="249"/>
      <c r="Q715" s="249"/>
      <c r="R715" s="249"/>
      <c r="S715" s="249"/>
      <c r="T715" s="250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T715" s="251" t="s">
        <v>192</v>
      </c>
      <c r="AU715" s="251" t="s">
        <v>85</v>
      </c>
      <c r="AV715" s="14" t="s">
        <v>85</v>
      </c>
      <c r="AW715" s="14" t="s">
        <v>37</v>
      </c>
      <c r="AX715" s="14" t="s">
        <v>75</v>
      </c>
      <c r="AY715" s="251" t="s">
        <v>143</v>
      </c>
    </row>
    <row r="716" s="13" customFormat="1">
      <c r="A716" s="13"/>
      <c r="B716" s="231"/>
      <c r="C716" s="232"/>
      <c r="D716" s="219" t="s">
        <v>192</v>
      </c>
      <c r="E716" s="233" t="s">
        <v>19</v>
      </c>
      <c r="F716" s="234" t="s">
        <v>920</v>
      </c>
      <c r="G716" s="232"/>
      <c r="H716" s="233" t="s">
        <v>19</v>
      </c>
      <c r="I716" s="235"/>
      <c r="J716" s="232"/>
      <c r="K716" s="232"/>
      <c r="L716" s="236"/>
      <c r="M716" s="237"/>
      <c r="N716" s="238"/>
      <c r="O716" s="238"/>
      <c r="P716" s="238"/>
      <c r="Q716" s="238"/>
      <c r="R716" s="238"/>
      <c r="S716" s="238"/>
      <c r="T716" s="239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40" t="s">
        <v>192</v>
      </c>
      <c r="AU716" s="240" t="s">
        <v>85</v>
      </c>
      <c r="AV716" s="13" t="s">
        <v>83</v>
      </c>
      <c r="AW716" s="13" t="s">
        <v>37</v>
      </c>
      <c r="AX716" s="13" t="s">
        <v>75</v>
      </c>
      <c r="AY716" s="240" t="s">
        <v>143</v>
      </c>
    </row>
    <row r="717" s="14" customFormat="1">
      <c r="A717" s="14"/>
      <c r="B717" s="241"/>
      <c r="C717" s="242"/>
      <c r="D717" s="219" t="s">
        <v>192</v>
      </c>
      <c r="E717" s="243" t="s">
        <v>19</v>
      </c>
      <c r="F717" s="244" t="s">
        <v>83</v>
      </c>
      <c r="G717" s="242"/>
      <c r="H717" s="245">
        <v>1</v>
      </c>
      <c r="I717" s="246"/>
      <c r="J717" s="242"/>
      <c r="K717" s="242"/>
      <c r="L717" s="247"/>
      <c r="M717" s="248"/>
      <c r="N717" s="249"/>
      <c r="O717" s="249"/>
      <c r="P717" s="249"/>
      <c r="Q717" s="249"/>
      <c r="R717" s="249"/>
      <c r="S717" s="249"/>
      <c r="T717" s="250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T717" s="251" t="s">
        <v>192</v>
      </c>
      <c r="AU717" s="251" t="s">
        <v>85</v>
      </c>
      <c r="AV717" s="14" t="s">
        <v>85</v>
      </c>
      <c r="AW717" s="14" t="s">
        <v>37</v>
      </c>
      <c r="AX717" s="14" t="s">
        <v>75</v>
      </c>
      <c r="AY717" s="251" t="s">
        <v>143</v>
      </c>
    </row>
    <row r="718" s="13" customFormat="1">
      <c r="A718" s="13"/>
      <c r="B718" s="231"/>
      <c r="C718" s="232"/>
      <c r="D718" s="219" t="s">
        <v>192</v>
      </c>
      <c r="E718" s="233" t="s">
        <v>19</v>
      </c>
      <c r="F718" s="234" t="s">
        <v>921</v>
      </c>
      <c r="G718" s="232"/>
      <c r="H718" s="233" t="s">
        <v>19</v>
      </c>
      <c r="I718" s="235"/>
      <c r="J718" s="232"/>
      <c r="K718" s="232"/>
      <c r="L718" s="236"/>
      <c r="M718" s="237"/>
      <c r="N718" s="238"/>
      <c r="O718" s="238"/>
      <c r="P718" s="238"/>
      <c r="Q718" s="238"/>
      <c r="R718" s="238"/>
      <c r="S718" s="238"/>
      <c r="T718" s="239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40" t="s">
        <v>192</v>
      </c>
      <c r="AU718" s="240" t="s">
        <v>85</v>
      </c>
      <c r="AV718" s="13" t="s">
        <v>83</v>
      </c>
      <c r="AW718" s="13" t="s">
        <v>37</v>
      </c>
      <c r="AX718" s="13" t="s">
        <v>75</v>
      </c>
      <c r="AY718" s="240" t="s">
        <v>143</v>
      </c>
    </row>
    <row r="719" s="14" customFormat="1">
      <c r="A719" s="14"/>
      <c r="B719" s="241"/>
      <c r="C719" s="242"/>
      <c r="D719" s="219" t="s">
        <v>192</v>
      </c>
      <c r="E719" s="243" t="s">
        <v>19</v>
      </c>
      <c r="F719" s="244" t="s">
        <v>83</v>
      </c>
      <c r="G719" s="242"/>
      <c r="H719" s="245">
        <v>1</v>
      </c>
      <c r="I719" s="246"/>
      <c r="J719" s="242"/>
      <c r="K719" s="242"/>
      <c r="L719" s="247"/>
      <c r="M719" s="248"/>
      <c r="N719" s="249"/>
      <c r="O719" s="249"/>
      <c r="P719" s="249"/>
      <c r="Q719" s="249"/>
      <c r="R719" s="249"/>
      <c r="S719" s="249"/>
      <c r="T719" s="250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51" t="s">
        <v>192</v>
      </c>
      <c r="AU719" s="251" t="s">
        <v>85</v>
      </c>
      <c r="AV719" s="14" t="s">
        <v>85</v>
      </c>
      <c r="AW719" s="14" t="s">
        <v>37</v>
      </c>
      <c r="AX719" s="14" t="s">
        <v>75</v>
      </c>
      <c r="AY719" s="251" t="s">
        <v>143</v>
      </c>
    </row>
    <row r="720" s="13" customFormat="1">
      <c r="A720" s="13"/>
      <c r="B720" s="231"/>
      <c r="C720" s="232"/>
      <c r="D720" s="219" t="s">
        <v>192</v>
      </c>
      <c r="E720" s="233" t="s">
        <v>19</v>
      </c>
      <c r="F720" s="234" t="s">
        <v>922</v>
      </c>
      <c r="G720" s="232"/>
      <c r="H720" s="233" t="s">
        <v>19</v>
      </c>
      <c r="I720" s="235"/>
      <c r="J720" s="232"/>
      <c r="K720" s="232"/>
      <c r="L720" s="236"/>
      <c r="M720" s="237"/>
      <c r="N720" s="238"/>
      <c r="O720" s="238"/>
      <c r="P720" s="238"/>
      <c r="Q720" s="238"/>
      <c r="R720" s="238"/>
      <c r="S720" s="238"/>
      <c r="T720" s="239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40" t="s">
        <v>192</v>
      </c>
      <c r="AU720" s="240" t="s">
        <v>85</v>
      </c>
      <c r="AV720" s="13" t="s">
        <v>83</v>
      </c>
      <c r="AW720" s="13" t="s">
        <v>37</v>
      </c>
      <c r="AX720" s="13" t="s">
        <v>75</v>
      </c>
      <c r="AY720" s="240" t="s">
        <v>143</v>
      </c>
    </row>
    <row r="721" s="14" customFormat="1">
      <c r="A721" s="14"/>
      <c r="B721" s="241"/>
      <c r="C721" s="242"/>
      <c r="D721" s="219" t="s">
        <v>192</v>
      </c>
      <c r="E721" s="243" t="s">
        <v>19</v>
      </c>
      <c r="F721" s="244" t="s">
        <v>83</v>
      </c>
      <c r="G721" s="242"/>
      <c r="H721" s="245">
        <v>1</v>
      </c>
      <c r="I721" s="246"/>
      <c r="J721" s="242"/>
      <c r="K721" s="242"/>
      <c r="L721" s="247"/>
      <c r="M721" s="248"/>
      <c r="N721" s="249"/>
      <c r="O721" s="249"/>
      <c r="P721" s="249"/>
      <c r="Q721" s="249"/>
      <c r="R721" s="249"/>
      <c r="S721" s="249"/>
      <c r="T721" s="250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51" t="s">
        <v>192</v>
      </c>
      <c r="AU721" s="251" t="s">
        <v>85</v>
      </c>
      <c r="AV721" s="14" t="s">
        <v>85</v>
      </c>
      <c r="AW721" s="14" t="s">
        <v>37</v>
      </c>
      <c r="AX721" s="14" t="s">
        <v>75</v>
      </c>
      <c r="AY721" s="251" t="s">
        <v>143</v>
      </c>
    </row>
    <row r="722" s="15" customFormat="1">
      <c r="A722" s="15"/>
      <c r="B722" s="252"/>
      <c r="C722" s="253"/>
      <c r="D722" s="219" t="s">
        <v>192</v>
      </c>
      <c r="E722" s="254" t="s">
        <v>19</v>
      </c>
      <c r="F722" s="255" t="s">
        <v>203</v>
      </c>
      <c r="G722" s="253"/>
      <c r="H722" s="256">
        <v>8</v>
      </c>
      <c r="I722" s="257"/>
      <c r="J722" s="253"/>
      <c r="K722" s="253"/>
      <c r="L722" s="258"/>
      <c r="M722" s="259"/>
      <c r="N722" s="260"/>
      <c r="O722" s="260"/>
      <c r="P722" s="260"/>
      <c r="Q722" s="260"/>
      <c r="R722" s="260"/>
      <c r="S722" s="260"/>
      <c r="T722" s="261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T722" s="262" t="s">
        <v>192</v>
      </c>
      <c r="AU722" s="262" t="s">
        <v>85</v>
      </c>
      <c r="AV722" s="15" t="s">
        <v>175</v>
      </c>
      <c r="AW722" s="15" t="s">
        <v>37</v>
      </c>
      <c r="AX722" s="15" t="s">
        <v>83</v>
      </c>
      <c r="AY722" s="262" t="s">
        <v>143</v>
      </c>
    </row>
    <row r="723" s="2" customFormat="1" ht="36.73043" customHeight="1">
      <c r="A723" s="40"/>
      <c r="B723" s="41"/>
      <c r="C723" s="206" t="s">
        <v>948</v>
      </c>
      <c r="D723" s="206" t="s">
        <v>146</v>
      </c>
      <c r="E723" s="207" t="s">
        <v>949</v>
      </c>
      <c r="F723" s="208" t="s">
        <v>950</v>
      </c>
      <c r="G723" s="209" t="s">
        <v>370</v>
      </c>
      <c r="H723" s="210">
        <v>3</v>
      </c>
      <c r="I723" s="211"/>
      <c r="J723" s="212">
        <f>ROUND(I723*H723,2)</f>
        <v>0</v>
      </c>
      <c r="K723" s="208" t="s">
        <v>19</v>
      </c>
      <c r="L723" s="46"/>
      <c r="M723" s="213" t="s">
        <v>19</v>
      </c>
      <c r="N723" s="214" t="s">
        <v>46</v>
      </c>
      <c r="O723" s="86"/>
      <c r="P723" s="215">
        <f>O723*H723</f>
        <v>0</v>
      </c>
      <c r="Q723" s="215">
        <v>0</v>
      </c>
      <c r="R723" s="215">
        <f>Q723*H723</f>
        <v>0</v>
      </c>
      <c r="S723" s="215">
        <v>0</v>
      </c>
      <c r="T723" s="216">
        <f>S723*H723</f>
        <v>0</v>
      </c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R723" s="217" t="s">
        <v>150</v>
      </c>
      <c r="AT723" s="217" t="s">
        <v>146</v>
      </c>
      <c r="AU723" s="217" t="s">
        <v>85</v>
      </c>
      <c r="AY723" s="19" t="s">
        <v>143</v>
      </c>
      <c r="BE723" s="218">
        <f>IF(N723="základní",J723,0)</f>
        <v>0</v>
      </c>
      <c r="BF723" s="218">
        <f>IF(N723="snížená",J723,0)</f>
        <v>0</v>
      </c>
      <c r="BG723" s="218">
        <f>IF(N723="zákl. přenesená",J723,0)</f>
        <v>0</v>
      </c>
      <c r="BH723" s="218">
        <f>IF(N723="sníž. přenesená",J723,0)</f>
        <v>0</v>
      </c>
      <c r="BI723" s="218">
        <f>IF(N723="nulová",J723,0)</f>
        <v>0</v>
      </c>
      <c r="BJ723" s="19" t="s">
        <v>83</v>
      </c>
      <c r="BK723" s="218">
        <f>ROUND(I723*H723,2)</f>
        <v>0</v>
      </c>
      <c r="BL723" s="19" t="s">
        <v>150</v>
      </c>
      <c r="BM723" s="217" t="s">
        <v>951</v>
      </c>
    </row>
    <row r="724" s="2" customFormat="1">
      <c r="A724" s="40"/>
      <c r="B724" s="41"/>
      <c r="C724" s="42"/>
      <c r="D724" s="219" t="s">
        <v>152</v>
      </c>
      <c r="E724" s="42"/>
      <c r="F724" s="220" t="s">
        <v>952</v>
      </c>
      <c r="G724" s="42"/>
      <c r="H724" s="42"/>
      <c r="I724" s="221"/>
      <c r="J724" s="42"/>
      <c r="K724" s="42"/>
      <c r="L724" s="46"/>
      <c r="M724" s="222"/>
      <c r="N724" s="223"/>
      <c r="O724" s="86"/>
      <c r="P724" s="86"/>
      <c r="Q724" s="86"/>
      <c r="R724" s="86"/>
      <c r="S724" s="86"/>
      <c r="T724" s="87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T724" s="19" t="s">
        <v>152</v>
      </c>
      <c r="AU724" s="19" t="s">
        <v>85</v>
      </c>
    </row>
    <row r="725" s="13" customFormat="1">
      <c r="A725" s="13"/>
      <c r="B725" s="231"/>
      <c r="C725" s="232"/>
      <c r="D725" s="219" t="s">
        <v>192</v>
      </c>
      <c r="E725" s="233" t="s">
        <v>19</v>
      </c>
      <c r="F725" s="234" t="s">
        <v>646</v>
      </c>
      <c r="G725" s="232"/>
      <c r="H725" s="233" t="s">
        <v>19</v>
      </c>
      <c r="I725" s="235"/>
      <c r="J725" s="232"/>
      <c r="K725" s="232"/>
      <c r="L725" s="236"/>
      <c r="M725" s="237"/>
      <c r="N725" s="238"/>
      <c r="O725" s="238"/>
      <c r="P725" s="238"/>
      <c r="Q725" s="238"/>
      <c r="R725" s="238"/>
      <c r="S725" s="238"/>
      <c r="T725" s="239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40" t="s">
        <v>192</v>
      </c>
      <c r="AU725" s="240" t="s">
        <v>85</v>
      </c>
      <c r="AV725" s="13" t="s">
        <v>83</v>
      </c>
      <c r="AW725" s="13" t="s">
        <v>37</v>
      </c>
      <c r="AX725" s="13" t="s">
        <v>75</v>
      </c>
      <c r="AY725" s="240" t="s">
        <v>143</v>
      </c>
    </row>
    <row r="726" s="13" customFormat="1">
      <c r="A726" s="13"/>
      <c r="B726" s="231"/>
      <c r="C726" s="232"/>
      <c r="D726" s="219" t="s">
        <v>192</v>
      </c>
      <c r="E726" s="233" t="s">
        <v>19</v>
      </c>
      <c r="F726" s="234" t="s">
        <v>953</v>
      </c>
      <c r="G726" s="232"/>
      <c r="H726" s="233" t="s">
        <v>19</v>
      </c>
      <c r="I726" s="235"/>
      <c r="J726" s="232"/>
      <c r="K726" s="232"/>
      <c r="L726" s="236"/>
      <c r="M726" s="237"/>
      <c r="N726" s="238"/>
      <c r="O726" s="238"/>
      <c r="P726" s="238"/>
      <c r="Q726" s="238"/>
      <c r="R726" s="238"/>
      <c r="S726" s="238"/>
      <c r="T726" s="239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40" t="s">
        <v>192</v>
      </c>
      <c r="AU726" s="240" t="s">
        <v>85</v>
      </c>
      <c r="AV726" s="13" t="s">
        <v>83</v>
      </c>
      <c r="AW726" s="13" t="s">
        <v>37</v>
      </c>
      <c r="AX726" s="13" t="s">
        <v>75</v>
      </c>
      <c r="AY726" s="240" t="s">
        <v>143</v>
      </c>
    </row>
    <row r="727" s="14" customFormat="1">
      <c r="A727" s="14"/>
      <c r="B727" s="241"/>
      <c r="C727" s="242"/>
      <c r="D727" s="219" t="s">
        <v>192</v>
      </c>
      <c r="E727" s="243" t="s">
        <v>19</v>
      </c>
      <c r="F727" s="244" t="s">
        <v>142</v>
      </c>
      <c r="G727" s="242"/>
      <c r="H727" s="245">
        <v>3</v>
      </c>
      <c r="I727" s="246"/>
      <c r="J727" s="242"/>
      <c r="K727" s="242"/>
      <c r="L727" s="247"/>
      <c r="M727" s="248"/>
      <c r="N727" s="249"/>
      <c r="O727" s="249"/>
      <c r="P727" s="249"/>
      <c r="Q727" s="249"/>
      <c r="R727" s="249"/>
      <c r="S727" s="249"/>
      <c r="T727" s="250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T727" s="251" t="s">
        <v>192</v>
      </c>
      <c r="AU727" s="251" t="s">
        <v>85</v>
      </c>
      <c r="AV727" s="14" t="s">
        <v>85</v>
      </c>
      <c r="AW727" s="14" t="s">
        <v>37</v>
      </c>
      <c r="AX727" s="14" t="s">
        <v>75</v>
      </c>
      <c r="AY727" s="251" t="s">
        <v>143</v>
      </c>
    </row>
    <row r="728" s="15" customFormat="1">
      <c r="A728" s="15"/>
      <c r="B728" s="252"/>
      <c r="C728" s="253"/>
      <c r="D728" s="219" t="s">
        <v>192</v>
      </c>
      <c r="E728" s="254" t="s">
        <v>19</v>
      </c>
      <c r="F728" s="255" t="s">
        <v>203</v>
      </c>
      <c r="G728" s="253"/>
      <c r="H728" s="256">
        <v>3</v>
      </c>
      <c r="I728" s="257"/>
      <c r="J728" s="253"/>
      <c r="K728" s="253"/>
      <c r="L728" s="258"/>
      <c r="M728" s="259"/>
      <c r="N728" s="260"/>
      <c r="O728" s="260"/>
      <c r="P728" s="260"/>
      <c r="Q728" s="260"/>
      <c r="R728" s="260"/>
      <c r="S728" s="260"/>
      <c r="T728" s="261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T728" s="262" t="s">
        <v>192</v>
      </c>
      <c r="AU728" s="262" t="s">
        <v>85</v>
      </c>
      <c r="AV728" s="15" t="s">
        <v>175</v>
      </c>
      <c r="AW728" s="15" t="s">
        <v>37</v>
      </c>
      <c r="AX728" s="15" t="s">
        <v>83</v>
      </c>
      <c r="AY728" s="262" t="s">
        <v>143</v>
      </c>
    </row>
    <row r="729" s="2" customFormat="1" ht="36.73043" customHeight="1">
      <c r="A729" s="40"/>
      <c r="B729" s="41"/>
      <c r="C729" s="206" t="s">
        <v>676</v>
      </c>
      <c r="D729" s="206" t="s">
        <v>146</v>
      </c>
      <c r="E729" s="207" t="s">
        <v>954</v>
      </c>
      <c r="F729" s="208" t="s">
        <v>950</v>
      </c>
      <c r="G729" s="209" t="s">
        <v>370</v>
      </c>
      <c r="H729" s="210">
        <v>1</v>
      </c>
      <c r="I729" s="211"/>
      <c r="J729" s="212">
        <f>ROUND(I729*H729,2)</f>
        <v>0</v>
      </c>
      <c r="K729" s="208" t="s">
        <v>19</v>
      </c>
      <c r="L729" s="46"/>
      <c r="M729" s="213" t="s">
        <v>19</v>
      </c>
      <c r="N729" s="214" t="s">
        <v>46</v>
      </c>
      <c r="O729" s="86"/>
      <c r="P729" s="215">
        <f>O729*H729</f>
        <v>0</v>
      </c>
      <c r="Q729" s="215">
        <v>0</v>
      </c>
      <c r="R729" s="215">
        <f>Q729*H729</f>
        <v>0</v>
      </c>
      <c r="S729" s="215">
        <v>0</v>
      </c>
      <c r="T729" s="216">
        <f>S729*H729</f>
        <v>0</v>
      </c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R729" s="217" t="s">
        <v>150</v>
      </c>
      <c r="AT729" s="217" t="s">
        <v>146</v>
      </c>
      <c r="AU729" s="217" t="s">
        <v>85</v>
      </c>
      <c r="AY729" s="19" t="s">
        <v>143</v>
      </c>
      <c r="BE729" s="218">
        <f>IF(N729="základní",J729,0)</f>
        <v>0</v>
      </c>
      <c r="BF729" s="218">
        <f>IF(N729="snížená",J729,0)</f>
        <v>0</v>
      </c>
      <c r="BG729" s="218">
        <f>IF(N729="zákl. přenesená",J729,0)</f>
        <v>0</v>
      </c>
      <c r="BH729" s="218">
        <f>IF(N729="sníž. přenesená",J729,0)</f>
        <v>0</v>
      </c>
      <c r="BI729" s="218">
        <f>IF(N729="nulová",J729,0)</f>
        <v>0</v>
      </c>
      <c r="BJ729" s="19" t="s">
        <v>83</v>
      </c>
      <c r="BK729" s="218">
        <f>ROUND(I729*H729,2)</f>
        <v>0</v>
      </c>
      <c r="BL729" s="19" t="s">
        <v>150</v>
      </c>
      <c r="BM729" s="217" t="s">
        <v>955</v>
      </c>
    </row>
    <row r="730" s="2" customFormat="1">
      <c r="A730" s="40"/>
      <c r="B730" s="41"/>
      <c r="C730" s="42"/>
      <c r="D730" s="219" t="s">
        <v>152</v>
      </c>
      <c r="E730" s="42"/>
      <c r="F730" s="220" t="s">
        <v>956</v>
      </c>
      <c r="G730" s="42"/>
      <c r="H730" s="42"/>
      <c r="I730" s="221"/>
      <c r="J730" s="42"/>
      <c r="K730" s="42"/>
      <c r="L730" s="46"/>
      <c r="M730" s="222"/>
      <c r="N730" s="223"/>
      <c r="O730" s="86"/>
      <c r="P730" s="86"/>
      <c r="Q730" s="86"/>
      <c r="R730" s="86"/>
      <c r="S730" s="86"/>
      <c r="T730" s="87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T730" s="19" t="s">
        <v>152</v>
      </c>
      <c r="AU730" s="19" t="s">
        <v>85</v>
      </c>
    </row>
    <row r="731" s="13" customFormat="1">
      <c r="A731" s="13"/>
      <c r="B731" s="231"/>
      <c r="C731" s="232"/>
      <c r="D731" s="219" t="s">
        <v>192</v>
      </c>
      <c r="E731" s="233" t="s">
        <v>19</v>
      </c>
      <c r="F731" s="234" t="s">
        <v>646</v>
      </c>
      <c r="G731" s="232"/>
      <c r="H731" s="233" t="s">
        <v>19</v>
      </c>
      <c r="I731" s="235"/>
      <c r="J731" s="232"/>
      <c r="K731" s="232"/>
      <c r="L731" s="236"/>
      <c r="M731" s="237"/>
      <c r="N731" s="238"/>
      <c r="O731" s="238"/>
      <c r="P731" s="238"/>
      <c r="Q731" s="238"/>
      <c r="R731" s="238"/>
      <c r="S731" s="238"/>
      <c r="T731" s="239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40" t="s">
        <v>192</v>
      </c>
      <c r="AU731" s="240" t="s">
        <v>85</v>
      </c>
      <c r="AV731" s="13" t="s">
        <v>83</v>
      </c>
      <c r="AW731" s="13" t="s">
        <v>37</v>
      </c>
      <c r="AX731" s="13" t="s">
        <v>75</v>
      </c>
      <c r="AY731" s="240" t="s">
        <v>143</v>
      </c>
    </row>
    <row r="732" s="13" customFormat="1">
      <c r="A732" s="13"/>
      <c r="B732" s="231"/>
      <c r="C732" s="232"/>
      <c r="D732" s="219" t="s">
        <v>192</v>
      </c>
      <c r="E732" s="233" t="s">
        <v>19</v>
      </c>
      <c r="F732" s="234" t="s">
        <v>957</v>
      </c>
      <c r="G732" s="232"/>
      <c r="H732" s="233" t="s">
        <v>19</v>
      </c>
      <c r="I732" s="235"/>
      <c r="J732" s="232"/>
      <c r="K732" s="232"/>
      <c r="L732" s="236"/>
      <c r="M732" s="237"/>
      <c r="N732" s="238"/>
      <c r="O732" s="238"/>
      <c r="P732" s="238"/>
      <c r="Q732" s="238"/>
      <c r="R732" s="238"/>
      <c r="S732" s="238"/>
      <c r="T732" s="239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40" t="s">
        <v>192</v>
      </c>
      <c r="AU732" s="240" t="s">
        <v>85</v>
      </c>
      <c r="AV732" s="13" t="s">
        <v>83</v>
      </c>
      <c r="AW732" s="13" t="s">
        <v>37</v>
      </c>
      <c r="AX732" s="13" t="s">
        <v>75</v>
      </c>
      <c r="AY732" s="240" t="s">
        <v>143</v>
      </c>
    </row>
    <row r="733" s="14" customFormat="1">
      <c r="A733" s="14"/>
      <c r="B733" s="241"/>
      <c r="C733" s="242"/>
      <c r="D733" s="219" t="s">
        <v>192</v>
      </c>
      <c r="E733" s="243" t="s">
        <v>19</v>
      </c>
      <c r="F733" s="244" t="s">
        <v>83</v>
      </c>
      <c r="G733" s="242"/>
      <c r="H733" s="245">
        <v>1</v>
      </c>
      <c r="I733" s="246"/>
      <c r="J733" s="242"/>
      <c r="K733" s="242"/>
      <c r="L733" s="247"/>
      <c r="M733" s="248"/>
      <c r="N733" s="249"/>
      <c r="O733" s="249"/>
      <c r="P733" s="249"/>
      <c r="Q733" s="249"/>
      <c r="R733" s="249"/>
      <c r="S733" s="249"/>
      <c r="T733" s="250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T733" s="251" t="s">
        <v>192</v>
      </c>
      <c r="AU733" s="251" t="s">
        <v>85</v>
      </c>
      <c r="AV733" s="14" t="s">
        <v>85</v>
      </c>
      <c r="AW733" s="14" t="s">
        <v>37</v>
      </c>
      <c r="AX733" s="14" t="s">
        <v>75</v>
      </c>
      <c r="AY733" s="251" t="s">
        <v>143</v>
      </c>
    </row>
    <row r="734" s="15" customFormat="1">
      <c r="A734" s="15"/>
      <c r="B734" s="252"/>
      <c r="C734" s="253"/>
      <c r="D734" s="219" t="s">
        <v>192</v>
      </c>
      <c r="E734" s="254" t="s">
        <v>19</v>
      </c>
      <c r="F734" s="255" t="s">
        <v>203</v>
      </c>
      <c r="G734" s="253"/>
      <c r="H734" s="256">
        <v>1</v>
      </c>
      <c r="I734" s="257"/>
      <c r="J734" s="253"/>
      <c r="K734" s="253"/>
      <c r="L734" s="258"/>
      <c r="M734" s="259"/>
      <c r="N734" s="260"/>
      <c r="O734" s="260"/>
      <c r="P734" s="260"/>
      <c r="Q734" s="260"/>
      <c r="R734" s="260"/>
      <c r="S734" s="260"/>
      <c r="T734" s="261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T734" s="262" t="s">
        <v>192</v>
      </c>
      <c r="AU734" s="262" t="s">
        <v>85</v>
      </c>
      <c r="AV734" s="15" t="s">
        <v>175</v>
      </c>
      <c r="AW734" s="15" t="s">
        <v>37</v>
      </c>
      <c r="AX734" s="15" t="s">
        <v>83</v>
      </c>
      <c r="AY734" s="262" t="s">
        <v>143</v>
      </c>
    </row>
    <row r="735" s="2" customFormat="1" ht="36.73043" customHeight="1">
      <c r="A735" s="40"/>
      <c r="B735" s="41"/>
      <c r="C735" s="206" t="s">
        <v>732</v>
      </c>
      <c r="D735" s="206" t="s">
        <v>146</v>
      </c>
      <c r="E735" s="207" t="s">
        <v>958</v>
      </c>
      <c r="F735" s="208" t="s">
        <v>959</v>
      </c>
      <c r="G735" s="209" t="s">
        <v>370</v>
      </c>
      <c r="H735" s="210">
        <v>8</v>
      </c>
      <c r="I735" s="211"/>
      <c r="J735" s="212">
        <f>ROUND(I735*H735,2)</f>
        <v>0</v>
      </c>
      <c r="K735" s="208" t="s">
        <v>19</v>
      </c>
      <c r="L735" s="46"/>
      <c r="M735" s="213" t="s">
        <v>19</v>
      </c>
      <c r="N735" s="214" t="s">
        <v>46</v>
      </c>
      <c r="O735" s="86"/>
      <c r="P735" s="215">
        <f>O735*H735</f>
        <v>0</v>
      </c>
      <c r="Q735" s="215">
        <v>0</v>
      </c>
      <c r="R735" s="215">
        <f>Q735*H735</f>
        <v>0</v>
      </c>
      <c r="S735" s="215">
        <v>0</v>
      </c>
      <c r="T735" s="216">
        <f>S735*H735</f>
        <v>0</v>
      </c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R735" s="217" t="s">
        <v>150</v>
      </c>
      <c r="AT735" s="217" t="s">
        <v>146</v>
      </c>
      <c r="AU735" s="217" t="s">
        <v>85</v>
      </c>
      <c r="AY735" s="19" t="s">
        <v>143</v>
      </c>
      <c r="BE735" s="218">
        <f>IF(N735="základní",J735,0)</f>
        <v>0</v>
      </c>
      <c r="BF735" s="218">
        <f>IF(N735="snížená",J735,0)</f>
        <v>0</v>
      </c>
      <c r="BG735" s="218">
        <f>IF(N735="zákl. přenesená",J735,0)</f>
        <v>0</v>
      </c>
      <c r="BH735" s="218">
        <f>IF(N735="sníž. přenesená",J735,0)</f>
        <v>0</v>
      </c>
      <c r="BI735" s="218">
        <f>IF(N735="nulová",J735,0)</f>
        <v>0</v>
      </c>
      <c r="BJ735" s="19" t="s">
        <v>83</v>
      </c>
      <c r="BK735" s="218">
        <f>ROUND(I735*H735,2)</f>
        <v>0</v>
      </c>
      <c r="BL735" s="19" t="s">
        <v>150</v>
      </c>
      <c r="BM735" s="217" t="s">
        <v>960</v>
      </c>
    </row>
    <row r="736" s="2" customFormat="1">
      <c r="A736" s="40"/>
      <c r="B736" s="41"/>
      <c r="C736" s="42"/>
      <c r="D736" s="219" t="s">
        <v>152</v>
      </c>
      <c r="E736" s="42"/>
      <c r="F736" s="220" t="s">
        <v>961</v>
      </c>
      <c r="G736" s="42"/>
      <c r="H736" s="42"/>
      <c r="I736" s="221"/>
      <c r="J736" s="42"/>
      <c r="K736" s="42"/>
      <c r="L736" s="46"/>
      <c r="M736" s="222"/>
      <c r="N736" s="223"/>
      <c r="O736" s="86"/>
      <c r="P736" s="86"/>
      <c r="Q736" s="86"/>
      <c r="R736" s="86"/>
      <c r="S736" s="86"/>
      <c r="T736" s="87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T736" s="19" t="s">
        <v>152</v>
      </c>
      <c r="AU736" s="19" t="s">
        <v>85</v>
      </c>
    </row>
    <row r="737" s="13" customFormat="1">
      <c r="A737" s="13"/>
      <c r="B737" s="231"/>
      <c r="C737" s="232"/>
      <c r="D737" s="219" t="s">
        <v>192</v>
      </c>
      <c r="E737" s="233" t="s">
        <v>19</v>
      </c>
      <c r="F737" s="234" t="s">
        <v>646</v>
      </c>
      <c r="G737" s="232"/>
      <c r="H737" s="233" t="s">
        <v>19</v>
      </c>
      <c r="I737" s="235"/>
      <c r="J737" s="232"/>
      <c r="K737" s="232"/>
      <c r="L737" s="236"/>
      <c r="M737" s="237"/>
      <c r="N737" s="238"/>
      <c r="O737" s="238"/>
      <c r="P737" s="238"/>
      <c r="Q737" s="238"/>
      <c r="R737" s="238"/>
      <c r="S737" s="238"/>
      <c r="T737" s="239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40" t="s">
        <v>192</v>
      </c>
      <c r="AU737" s="240" t="s">
        <v>85</v>
      </c>
      <c r="AV737" s="13" t="s">
        <v>83</v>
      </c>
      <c r="AW737" s="13" t="s">
        <v>37</v>
      </c>
      <c r="AX737" s="13" t="s">
        <v>75</v>
      </c>
      <c r="AY737" s="240" t="s">
        <v>143</v>
      </c>
    </row>
    <row r="738" s="13" customFormat="1">
      <c r="A738" s="13"/>
      <c r="B738" s="231"/>
      <c r="C738" s="232"/>
      <c r="D738" s="219" t="s">
        <v>192</v>
      </c>
      <c r="E738" s="233" t="s">
        <v>19</v>
      </c>
      <c r="F738" s="234" t="s">
        <v>962</v>
      </c>
      <c r="G738" s="232"/>
      <c r="H738" s="233" t="s">
        <v>19</v>
      </c>
      <c r="I738" s="235"/>
      <c r="J738" s="232"/>
      <c r="K738" s="232"/>
      <c r="L738" s="236"/>
      <c r="M738" s="237"/>
      <c r="N738" s="238"/>
      <c r="O738" s="238"/>
      <c r="P738" s="238"/>
      <c r="Q738" s="238"/>
      <c r="R738" s="238"/>
      <c r="S738" s="238"/>
      <c r="T738" s="239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40" t="s">
        <v>192</v>
      </c>
      <c r="AU738" s="240" t="s">
        <v>85</v>
      </c>
      <c r="AV738" s="13" t="s">
        <v>83</v>
      </c>
      <c r="AW738" s="13" t="s">
        <v>37</v>
      </c>
      <c r="AX738" s="13" t="s">
        <v>75</v>
      </c>
      <c r="AY738" s="240" t="s">
        <v>143</v>
      </c>
    </row>
    <row r="739" s="14" customFormat="1">
      <c r="A739" s="14"/>
      <c r="B739" s="241"/>
      <c r="C739" s="242"/>
      <c r="D739" s="219" t="s">
        <v>192</v>
      </c>
      <c r="E739" s="243" t="s">
        <v>19</v>
      </c>
      <c r="F739" s="244" t="s">
        <v>241</v>
      </c>
      <c r="G739" s="242"/>
      <c r="H739" s="245">
        <v>8</v>
      </c>
      <c r="I739" s="246"/>
      <c r="J739" s="242"/>
      <c r="K739" s="242"/>
      <c r="L739" s="247"/>
      <c r="M739" s="248"/>
      <c r="N739" s="249"/>
      <c r="O739" s="249"/>
      <c r="P739" s="249"/>
      <c r="Q739" s="249"/>
      <c r="R739" s="249"/>
      <c r="S739" s="249"/>
      <c r="T739" s="250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T739" s="251" t="s">
        <v>192</v>
      </c>
      <c r="AU739" s="251" t="s">
        <v>85</v>
      </c>
      <c r="AV739" s="14" t="s">
        <v>85</v>
      </c>
      <c r="AW739" s="14" t="s">
        <v>37</v>
      </c>
      <c r="AX739" s="14" t="s">
        <v>75</v>
      </c>
      <c r="AY739" s="251" t="s">
        <v>143</v>
      </c>
    </row>
    <row r="740" s="15" customFormat="1">
      <c r="A740" s="15"/>
      <c r="B740" s="252"/>
      <c r="C740" s="253"/>
      <c r="D740" s="219" t="s">
        <v>192</v>
      </c>
      <c r="E740" s="254" t="s">
        <v>19</v>
      </c>
      <c r="F740" s="255" t="s">
        <v>203</v>
      </c>
      <c r="G740" s="253"/>
      <c r="H740" s="256">
        <v>8</v>
      </c>
      <c r="I740" s="257"/>
      <c r="J740" s="253"/>
      <c r="K740" s="253"/>
      <c r="L740" s="258"/>
      <c r="M740" s="259"/>
      <c r="N740" s="260"/>
      <c r="O740" s="260"/>
      <c r="P740" s="260"/>
      <c r="Q740" s="260"/>
      <c r="R740" s="260"/>
      <c r="S740" s="260"/>
      <c r="T740" s="261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T740" s="262" t="s">
        <v>192</v>
      </c>
      <c r="AU740" s="262" t="s">
        <v>85</v>
      </c>
      <c r="AV740" s="15" t="s">
        <v>175</v>
      </c>
      <c r="AW740" s="15" t="s">
        <v>37</v>
      </c>
      <c r="AX740" s="15" t="s">
        <v>83</v>
      </c>
      <c r="AY740" s="262" t="s">
        <v>143</v>
      </c>
    </row>
    <row r="741" s="2" customFormat="1" ht="36.73043" customHeight="1">
      <c r="A741" s="40"/>
      <c r="B741" s="41"/>
      <c r="C741" s="206" t="s">
        <v>963</v>
      </c>
      <c r="D741" s="206" t="s">
        <v>146</v>
      </c>
      <c r="E741" s="207" t="s">
        <v>964</v>
      </c>
      <c r="F741" s="208" t="s">
        <v>965</v>
      </c>
      <c r="G741" s="209" t="s">
        <v>370</v>
      </c>
      <c r="H741" s="210">
        <v>7</v>
      </c>
      <c r="I741" s="211"/>
      <c r="J741" s="212">
        <f>ROUND(I741*H741,2)</f>
        <v>0</v>
      </c>
      <c r="K741" s="208" t="s">
        <v>19</v>
      </c>
      <c r="L741" s="46"/>
      <c r="M741" s="213" t="s">
        <v>19</v>
      </c>
      <c r="N741" s="214" t="s">
        <v>46</v>
      </c>
      <c r="O741" s="86"/>
      <c r="P741" s="215">
        <f>O741*H741</f>
        <v>0</v>
      </c>
      <c r="Q741" s="215">
        <v>0</v>
      </c>
      <c r="R741" s="215">
        <f>Q741*H741</f>
        <v>0</v>
      </c>
      <c r="S741" s="215">
        <v>0</v>
      </c>
      <c r="T741" s="216">
        <f>S741*H741</f>
        <v>0</v>
      </c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R741" s="217" t="s">
        <v>150</v>
      </c>
      <c r="AT741" s="217" t="s">
        <v>146</v>
      </c>
      <c r="AU741" s="217" t="s">
        <v>85</v>
      </c>
      <c r="AY741" s="19" t="s">
        <v>143</v>
      </c>
      <c r="BE741" s="218">
        <f>IF(N741="základní",J741,0)</f>
        <v>0</v>
      </c>
      <c r="BF741" s="218">
        <f>IF(N741="snížená",J741,0)</f>
        <v>0</v>
      </c>
      <c r="BG741" s="218">
        <f>IF(N741="zákl. přenesená",J741,0)</f>
        <v>0</v>
      </c>
      <c r="BH741" s="218">
        <f>IF(N741="sníž. přenesená",J741,0)</f>
        <v>0</v>
      </c>
      <c r="BI741" s="218">
        <f>IF(N741="nulová",J741,0)</f>
        <v>0</v>
      </c>
      <c r="BJ741" s="19" t="s">
        <v>83</v>
      </c>
      <c r="BK741" s="218">
        <f>ROUND(I741*H741,2)</f>
        <v>0</v>
      </c>
      <c r="BL741" s="19" t="s">
        <v>150</v>
      </c>
      <c r="BM741" s="217" t="s">
        <v>966</v>
      </c>
    </row>
    <row r="742" s="2" customFormat="1">
      <c r="A742" s="40"/>
      <c r="B742" s="41"/>
      <c r="C742" s="42"/>
      <c r="D742" s="219" t="s">
        <v>152</v>
      </c>
      <c r="E742" s="42"/>
      <c r="F742" s="220" t="s">
        <v>967</v>
      </c>
      <c r="G742" s="42"/>
      <c r="H742" s="42"/>
      <c r="I742" s="221"/>
      <c r="J742" s="42"/>
      <c r="K742" s="42"/>
      <c r="L742" s="46"/>
      <c r="M742" s="222"/>
      <c r="N742" s="223"/>
      <c r="O742" s="86"/>
      <c r="P742" s="86"/>
      <c r="Q742" s="86"/>
      <c r="R742" s="86"/>
      <c r="S742" s="86"/>
      <c r="T742" s="87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T742" s="19" t="s">
        <v>152</v>
      </c>
      <c r="AU742" s="19" t="s">
        <v>85</v>
      </c>
    </row>
    <row r="743" s="13" customFormat="1">
      <c r="A743" s="13"/>
      <c r="B743" s="231"/>
      <c r="C743" s="232"/>
      <c r="D743" s="219" t="s">
        <v>192</v>
      </c>
      <c r="E743" s="233" t="s">
        <v>19</v>
      </c>
      <c r="F743" s="234" t="s">
        <v>646</v>
      </c>
      <c r="G743" s="232"/>
      <c r="H743" s="233" t="s">
        <v>19</v>
      </c>
      <c r="I743" s="235"/>
      <c r="J743" s="232"/>
      <c r="K743" s="232"/>
      <c r="L743" s="236"/>
      <c r="M743" s="237"/>
      <c r="N743" s="238"/>
      <c r="O743" s="238"/>
      <c r="P743" s="238"/>
      <c r="Q743" s="238"/>
      <c r="R743" s="238"/>
      <c r="S743" s="238"/>
      <c r="T743" s="239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40" t="s">
        <v>192</v>
      </c>
      <c r="AU743" s="240" t="s">
        <v>85</v>
      </c>
      <c r="AV743" s="13" t="s">
        <v>83</v>
      </c>
      <c r="AW743" s="13" t="s">
        <v>37</v>
      </c>
      <c r="AX743" s="13" t="s">
        <v>75</v>
      </c>
      <c r="AY743" s="240" t="s">
        <v>143</v>
      </c>
    </row>
    <row r="744" s="13" customFormat="1">
      <c r="A744" s="13"/>
      <c r="B744" s="231"/>
      <c r="C744" s="232"/>
      <c r="D744" s="219" t="s">
        <v>192</v>
      </c>
      <c r="E744" s="233" t="s">
        <v>19</v>
      </c>
      <c r="F744" s="234" t="s">
        <v>968</v>
      </c>
      <c r="G744" s="232"/>
      <c r="H744" s="233" t="s">
        <v>19</v>
      </c>
      <c r="I744" s="235"/>
      <c r="J744" s="232"/>
      <c r="K744" s="232"/>
      <c r="L744" s="236"/>
      <c r="M744" s="237"/>
      <c r="N744" s="238"/>
      <c r="O744" s="238"/>
      <c r="P744" s="238"/>
      <c r="Q744" s="238"/>
      <c r="R744" s="238"/>
      <c r="S744" s="238"/>
      <c r="T744" s="239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40" t="s">
        <v>192</v>
      </c>
      <c r="AU744" s="240" t="s">
        <v>85</v>
      </c>
      <c r="AV744" s="13" t="s">
        <v>83</v>
      </c>
      <c r="AW744" s="13" t="s">
        <v>37</v>
      </c>
      <c r="AX744" s="13" t="s">
        <v>75</v>
      </c>
      <c r="AY744" s="240" t="s">
        <v>143</v>
      </c>
    </row>
    <row r="745" s="13" customFormat="1">
      <c r="A745" s="13"/>
      <c r="B745" s="231"/>
      <c r="C745" s="232"/>
      <c r="D745" s="219" t="s">
        <v>192</v>
      </c>
      <c r="E745" s="233" t="s">
        <v>19</v>
      </c>
      <c r="F745" s="234" t="s">
        <v>876</v>
      </c>
      <c r="G745" s="232"/>
      <c r="H745" s="233" t="s">
        <v>19</v>
      </c>
      <c r="I745" s="235"/>
      <c r="J745" s="232"/>
      <c r="K745" s="232"/>
      <c r="L745" s="236"/>
      <c r="M745" s="237"/>
      <c r="N745" s="238"/>
      <c r="O745" s="238"/>
      <c r="P745" s="238"/>
      <c r="Q745" s="238"/>
      <c r="R745" s="238"/>
      <c r="S745" s="238"/>
      <c r="T745" s="239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40" t="s">
        <v>192</v>
      </c>
      <c r="AU745" s="240" t="s">
        <v>85</v>
      </c>
      <c r="AV745" s="13" t="s">
        <v>83</v>
      </c>
      <c r="AW745" s="13" t="s">
        <v>37</v>
      </c>
      <c r="AX745" s="13" t="s">
        <v>75</v>
      </c>
      <c r="AY745" s="240" t="s">
        <v>143</v>
      </c>
    </row>
    <row r="746" s="14" customFormat="1">
      <c r="A746" s="14"/>
      <c r="B746" s="241"/>
      <c r="C746" s="242"/>
      <c r="D746" s="219" t="s">
        <v>192</v>
      </c>
      <c r="E746" s="243" t="s">
        <v>19</v>
      </c>
      <c r="F746" s="244" t="s">
        <v>218</v>
      </c>
      <c r="G746" s="242"/>
      <c r="H746" s="245">
        <v>7</v>
      </c>
      <c r="I746" s="246"/>
      <c r="J746" s="242"/>
      <c r="K746" s="242"/>
      <c r="L746" s="247"/>
      <c r="M746" s="248"/>
      <c r="N746" s="249"/>
      <c r="O746" s="249"/>
      <c r="P746" s="249"/>
      <c r="Q746" s="249"/>
      <c r="R746" s="249"/>
      <c r="S746" s="249"/>
      <c r="T746" s="250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51" t="s">
        <v>192</v>
      </c>
      <c r="AU746" s="251" t="s">
        <v>85</v>
      </c>
      <c r="AV746" s="14" t="s">
        <v>85</v>
      </c>
      <c r="AW746" s="14" t="s">
        <v>37</v>
      </c>
      <c r="AX746" s="14" t="s">
        <v>75</v>
      </c>
      <c r="AY746" s="251" t="s">
        <v>143</v>
      </c>
    </row>
    <row r="747" s="15" customFormat="1">
      <c r="A747" s="15"/>
      <c r="B747" s="252"/>
      <c r="C747" s="253"/>
      <c r="D747" s="219" t="s">
        <v>192</v>
      </c>
      <c r="E747" s="254" t="s">
        <v>19</v>
      </c>
      <c r="F747" s="255" t="s">
        <v>203</v>
      </c>
      <c r="G747" s="253"/>
      <c r="H747" s="256">
        <v>7</v>
      </c>
      <c r="I747" s="257"/>
      <c r="J747" s="253"/>
      <c r="K747" s="253"/>
      <c r="L747" s="258"/>
      <c r="M747" s="259"/>
      <c r="N747" s="260"/>
      <c r="O747" s="260"/>
      <c r="P747" s="260"/>
      <c r="Q747" s="260"/>
      <c r="R747" s="260"/>
      <c r="S747" s="260"/>
      <c r="T747" s="261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T747" s="262" t="s">
        <v>192</v>
      </c>
      <c r="AU747" s="262" t="s">
        <v>85</v>
      </c>
      <c r="AV747" s="15" t="s">
        <v>175</v>
      </c>
      <c r="AW747" s="15" t="s">
        <v>37</v>
      </c>
      <c r="AX747" s="15" t="s">
        <v>83</v>
      </c>
      <c r="AY747" s="262" t="s">
        <v>143</v>
      </c>
    </row>
    <row r="748" s="2" customFormat="1" ht="36.73043" customHeight="1">
      <c r="A748" s="40"/>
      <c r="B748" s="41"/>
      <c r="C748" s="206" t="s">
        <v>969</v>
      </c>
      <c r="D748" s="206" t="s">
        <v>146</v>
      </c>
      <c r="E748" s="207" t="s">
        <v>970</v>
      </c>
      <c r="F748" s="208" t="s">
        <v>965</v>
      </c>
      <c r="G748" s="209" t="s">
        <v>370</v>
      </c>
      <c r="H748" s="210">
        <v>5</v>
      </c>
      <c r="I748" s="211"/>
      <c r="J748" s="212">
        <f>ROUND(I748*H748,2)</f>
        <v>0</v>
      </c>
      <c r="K748" s="208" t="s">
        <v>19</v>
      </c>
      <c r="L748" s="46"/>
      <c r="M748" s="213" t="s">
        <v>19</v>
      </c>
      <c r="N748" s="214" t="s">
        <v>46</v>
      </c>
      <c r="O748" s="86"/>
      <c r="P748" s="215">
        <f>O748*H748</f>
        <v>0</v>
      </c>
      <c r="Q748" s="215">
        <v>0</v>
      </c>
      <c r="R748" s="215">
        <f>Q748*H748</f>
        <v>0</v>
      </c>
      <c r="S748" s="215">
        <v>0</v>
      </c>
      <c r="T748" s="216">
        <f>S748*H748</f>
        <v>0</v>
      </c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R748" s="217" t="s">
        <v>150</v>
      </c>
      <c r="AT748" s="217" t="s">
        <v>146</v>
      </c>
      <c r="AU748" s="217" t="s">
        <v>85</v>
      </c>
      <c r="AY748" s="19" t="s">
        <v>143</v>
      </c>
      <c r="BE748" s="218">
        <f>IF(N748="základní",J748,0)</f>
        <v>0</v>
      </c>
      <c r="BF748" s="218">
        <f>IF(N748="snížená",J748,0)</f>
        <v>0</v>
      </c>
      <c r="BG748" s="218">
        <f>IF(N748="zákl. přenesená",J748,0)</f>
        <v>0</v>
      </c>
      <c r="BH748" s="218">
        <f>IF(N748="sníž. přenesená",J748,0)</f>
        <v>0</v>
      </c>
      <c r="BI748" s="218">
        <f>IF(N748="nulová",J748,0)</f>
        <v>0</v>
      </c>
      <c r="BJ748" s="19" t="s">
        <v>83</v>
      </c>
      <c r="BK748" s="218">
        <f>ROUND(I748*H748,2)</f>
        <v>0</v>
      </c>
      <c r="BL748" s="19" t="s">
        <v>150</v>
      </c>
      <c r="BM748" s="217" t="s">
        <v>971</v>
      </c>
    </row>
    <row r="749" s="2" customFormat="1">
      <c r="A749" s="40"/>
      <c r="B749" s="41"/>
      <c r="C749" s="42"/>
      <c r="D749" s="219" t="s">
        <v>152</v>
      </c>
      <c r="E749" s="42"/>
      <c r="F749" s="220" t="s">
        <v>972</v>
      </c>
      <c r="G749" s="42"/>
      <c r="H749" s="42"/>
      <c r="I749" s="221"/>
      <c r="J749" s="42"/>
      <c r="K749" s="42"/>
      <c r="L749" s="46"/>
      <c r="M749" s="222"/>
      <c r="N749" s="223"/>
      <c r="O749" s="86"/>
      <c r="P749" s="86"/>
      <c r="Q749" s="86"/>
      <c r="R749" s="86"/>
      <c r="S749" s="86"/>
      <c r="T749" s="87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T749" s="19" t="s">
        <v>152</v>
      </c>
      <c r="AU749" s="19" t="s">
        <v>85</v>
      </c>
    </row>
    <row r="750" s="13" customFormat="1">
      <c r="A750" s="13"/>
      <c r="B750" s="231"/>
      <c r="C750" s="232"/>
      <c r="D750" s="219" t="s">
        <v>192</v>
      </c>
      <c r="E750" s="233" t="s">
        <v>19</v>
      </c>
      <c r="F750" s="234" t="s">
        <v>646</v>
      </c>
      <c r="G750" s="232"/>
      <c r="H750" s="233" t="s">
        <v>19</v>
      </c>
      <c r="I750" s="235"/>
      <c r="J750" s="232"/>
      <c r="K750" s="232"/>
      <c r="L750" s="236"/>
      <c r="M750" s="237"/>
      <c r="N750" s="238"/>
      <c r="O750" s="238"/>
      <c r="P750" s="238"/>
      <c r="Q750" s="238"/>
      <c r="R750" s="238"/>
      <c r="S750" s="238"/>
      <c r="T750" s="239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40" t="s">
        <v>192</v>
      </c>
      <c r="AU750" s="240" t="s">
        <v>85</v>
      </c>
      <c r="AV750" s="13" t="s">
        <v>83</v>
      </c>
      <c r="AW750" s="13" t="s">
        <v>37</v>
      </c>
      <c r="AX750" s="13" t="s">
        <v>75</v>
      </c>
      <c r="AY750" s="240" t="s">
        <v>143</v>
      </c>
    </row>
    <row r="751" s="13" customFormat="1">
      <c r="A751" s="13"/>
      <c r="B751" s="231"/>
      <c r="C751" s="232"/>
      <c r="D751" s="219" t="s">
        <v>192</v>
      </c>
      <c r="E751" s="233" t="s">
        <v>19</v>
      </c>
      <c r="F751" s="234" t="s">
        <v>973</v>
      </c>
      <c r="G751" s="232"/>
      <c r="H751" s="233" t="s">
        <v>19</v>
      </c>
      <c r="I751" s="235"/>
      <c r="J751" s="232"/>
      <c r="K751" s="232"/>
      <c r="L751" s="236"/>
      <c r="M751" s="237"/>
      <c r="N751" s="238"/>
      <c r="O751" s="238"/>
      <c r="P751" s="238"/>
      <c r="Q751" s="238"/>
      <c r="R751" s="238"/>
      <c r="S751" s="238"/>
      <c r="T751" s="239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40" t="s">
        <v>192</v>
      </c>
      <c r="AU751" s="240" t="s">
        <v>85</v>
      </c>
      <c r="AV751" s="13" t="s">
        <v>83</v>
      </c>
      <c r="AW751" s="13" t="s">
        <v>37</v>
      </c>
      <c r="AX751" s="13" t="s">
        <v>75</v>
      </c>
      <c r="AY751" s="240" t="s">
        <v>143</v>
      </c>
    </row>
    <row r="752" s="13" customFormat="1">
      <c r="A752" s="13"/>
      <c r="B752" s="231"/>
      <c r="C752" s="232"/>
      <c r="D752" s="219" t="s">
        <v>192</v>
      </c>
      <c r="E752" s="233" t="s">
        <v>19</v>
      </c>
      <c r="F752" s="234" t="s">
        <v>655</v>
      </c>
      <c r="G752" s="232"/>
      <c r="H752" s="233" t="s">
        <v>19</v>
      </c>
      <c r="I752" s="235"/>
      <c r="J752" s="232"/>
      <c r="K752" s="232"/>
      <c r="L752" s="236"/>
      <c r="M752" s="237"/>
      <c r="N752" s="238"/>
      <c r="O752" s="238"/>
      <c r="P752" s="238"/>
      <c r="Q752" s="238"/>
      <c r="R752" s="238"/>
      <c r="S752" s="238"/>
      <c r="T752" s="239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40" t="s">
        <v>192</v>
      </c>
      <c r="AU752" s="240" t="s">
        <v>85</v>
      </c>
      <c r="AV752" s="13" t="s">
        <v>83</v>
      </c>
      <c r="AW752" s="13" t="s">
        <v>37</v>
      </c>
      <c r="AX752" s="13" t="s">
        <v>75</v>
      </c>
      <c r="AY752" s="240" t="s">
        <v>143</v>
      </c>
    </row>
    <row r="753" s="14" customFormat="1">
      <c r="A753" s="14"/>
      <c r="B753" s="241"/>
      <c r="C753" s="242"/>
      <c r="D753" s="219" t="s">
        <v>192</v>
      </c>
      <c r="E753" s="243" t="s">
        <v>19</v>
      </c>
      <c r="F753" s="244" t="s">
        <v>161</v>
      </c>
      <c r="G753" s="242"/>
      <c r="H753" s="245">
        <v>5</v>
      </c>
      <c r="I753" s="246"/>
      <c r="J753" s="242"/>
      <c r="K753" s="242"/>
      <c r="L753" s="247"/>
      <c r="M753" s="248"/>
      <c r="N753" s="249"/>
      <c r="O753" s="249"/>
      <c r="P753" s="249"/>
      <c r="Q753" s="249"/>
      <c r="R753" s="249"/>
      <c r="S753" s="249"/>
      <c r="T753" s="250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T753" s="251" t="s">
        <v>192</v>
      </c>
      <c r="AU753" s="251" t="s">
        <v>85</v>
      </c>
      <c r="AV753" s="14" t="s">
        <v>85</v>
      </c>
      <c r="AW753" s="14" t="s">
        <v>37</v>
      </c>
      <c r="AX753" s="14" t="s">
        <v>75</v>
      </c>
      <c r="AY753" s="251" t="s">
        <v>143</v>
      </c>
    </row>
    <row r="754" s="15" customFormat="1">
      <c r="A754" s="15"/>
      <c r="B754" s="252"/>
      <c r="C754" s="253"/>
      <c r="D754" s="219" t="s">
        <v>192</v>
      </c>
      <c r="E754" s="254" t="s">
        <v>19</v>
      </c>
      <c r="F754" s="255" t="s">
        <v>203</v>
      </c>
      <c r="G754" s="253"/>
      <c r="H754" s="256">
        <v>5</v>
      </c>
      <c r="I754" s="257"/>
      <c r="J754" s="253"/>
      <c r="K754" s="253"/>
      <c r="L754" s="258"/>
      <c r="M754" s="259"/>
      <c r="N754" s="260"/>
      <c r="O754" s="260"/>
      <c r="P754" s="260"/>
      <c r="Q754" s="260"/>
      <c r="R754" s="260"/>
      <c r="S754" s="260"/>
      <c r="T754" s="261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T754" s="262" t="s">
        <v>192</v>
      </c>
      <c r="AU754" s="262" t="s">
        <v>85</v>
      </c>
      <c r="AV754" s="15" t="s">
        <v>175</v>
      </c>
      <c r="AW754" s="15" t="s">
        <v>37</v>
      </c>
      <c r="AX754" s="15" t="s">
        <v>83</v>
      </c>
      <c r="AY754" s="262" t="s">
        <v>143</v>
      </c>
    </row>
    <row r="755" s="2" customFormat="1" ht="36.73043" customHeight="1">
      <c r="A755" s="40"/>
      <c r="B755" s="41"/>
      <c r="C755" s="206" t="s">
        <v>974</v>
      </c>
      <c r="D755" s="206" t="s">
        <v>146</v>
      </c>
      <c r="E755" s="207" t="s">
        <v>975</v>
      </c>
      <c r="F755" s="208" t="s">
        <v>976</v>
      </c>
      <c r="G755" s="209" t="s">
        <v>370</v>
      </c>
      <c r="H755" s="210">
        <v>3</v>
      </c>
      <c r="I755" s="211"/>
      <c r="J755" s="212">
        <f>ROUND(I755*H755,2)</f>
        <v>0</v>
      </c>
      <c r="K755" s="208" t="s">
        <v>19</v>
      </c>
      <c r="L755" s="46"/>
      <c r="M755" s="213" t="s">
        <v>19</v>
      </c>
      <c r="N755" s="214" t="s">
        <v>46</v>
      </c>
      <c r="O755" s="86"/>
      <c r="P755" s="215">
        <f>O755*H755</f>
        <v>0</v>
      </c>
      <c r="Q755" s="215">
        <v>0</v>
      </c>
      <c r="R755" s="215">
        <f>Q755*H755</f>
        <v>0</v>
      </c>
      <c r="S755" s="215">
        <v>0</v>
      </c>
      <c r="T755" s="216">
        <f>S755*H755</f>
        <v>0</v>
      </c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R755" s="217" t="s">
        <v>150</v>
      </c>
      <c r="AT755" s="217" t="s">
        <v>146</v>
      </c>
      <c r="AU755" s="217" t="s">
        <v>85</v>
      </c>
      <c r="AY755" s="19" t="s">
        <v>143</v>
      </c>
      <c r="BE755" s="218">
        <f>IF(N755="základní",J755,0)</f>
        <v>0</v>
      </c>
      <c r="BF755" s="218">
        <f>IF(N755="snížená",J755,0)</f>
        <v>0</v>
      </c>
      <c r="BG755" s="218">
        <f>IF(N755="zákl. přenesená",J755,0)</f>
        <v>0</v>
      </c>
      <c r="BH755" s="218">
        <f>IF(N755="sníž. přenesená",J755,0)</f>
        <v>0</v>
      </c>
      <c r="BI755" s="218">
        <f>IF(N755="nulová",J755,0)</f>
        <v>0</v>
      </c>
      <c r="BJ755" s="19" t="s">
        <v>83</v>
      </c>
      <c r="BK755" s="218">
        <f>ROUND(I755*H755,2)</f>
        <v>0</v>
      </c>
      <c r="BL755" s="19" t="s">
        <v>150</v>
      </c>
      <c r="BM755" s="217" t="s">
        <v>977</v>
      </c>
    </row>
    <row r="756" s="2" customFormat="1">
      <c r="A756" s="40"/>
      <c r="B756" s="41"/>
      <c r="C756" s="42"/>
      <c r="D756" s="219" t="s">
        <v>152</v>
      </c>
      <c r="E756" s="42"/>
      <c r="F756" s="220" t="s">
        <v>976</v>
      </c>
      <c r="G756" s="42"/>
      <c r="H756" s="42"/>
      <c r="I756" s="221"/>
      <c r="J756" s="42"/>
      <c r="K756" s="42"/>
      <c r="L756" s="46"/>
      <c r="M756" s="222"/>
      <c r="N756" s="223"/>
      <c r="O756" s="86"/>
      <c r="P756" s="86"/>
      <c r="Q756" s="86"/>
      <c r="R756" s="86"/>
      <c r="S756" s="86"/>
      <c r="T756" s="87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T756" s="19" t="s">
        <v>152</v>
      </c>
      <c r="AU756" s="19" t="s">
        <v>85</v>
      </c>
    </row>
    <row r="757" s="13" customFormat="1">
      <c r="A757" s="13"/>
      <c r="B757" s="231"/>
      <c r="C757" s="232"/>
      <c r="D757" s="219" t="s">
        <v>192</v>
      </c>
      <c r="E757" s="233" t="s">
        <v>19</v>
      </c>
      <c r="F757" s="234" t="s">
        <v>646</v>
      </c>
      <c r="G757" s="232"/>
      <c r="H757" s="233" t="s">
        <v>19</v>
      </c>
      <c r="I757" s="235"/>
      <c r="J757" s="232"/>
      <c r="K757" s="232"/>
      <c r="L757" s="236"/>
      <c r="M757" s="237"/>
      <c r="N757" s="238"/>
      <c r="O757" s="238"/>
      <c r="P757" s="238"/>
      <c r="Q757" s="238"/>
      <c r="R757" s="238"/>
      <c r="S757" s="238"/>
      <c r="T757" s="239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40" t="s">
        <v>192</v>
      </c>
      <c r="AU757" s="240" t="s">
        <v>85</v>
      </c>
      <c r="AV757" s="13" t="s">
        <v>83</v>
      </c>
      <c r="AW757" s="13" t="s">
        <v>37</v>
      </c>
      <c r="AX757" s="13" t="s">
        <v>75</v>
      </c>
      <c r="AY757" s="240" t="s">
        <v>143</v>
      </c>
    </row>
    <row r="758" s="13" customFormat="1">
      <c r="A758" s="13"/>
      <c r="B758" s="231"/>
      <c r="C758" s="232"/>
      <c r="D758" s="219" t="s">
        <v>192</v>
      </c>
      <c r="E758" s="233" t="s">
        <v>19</v>
      </c>
      <c r="F758" s="234" t="s">
        <v>953</v>
      </c>
      <c r="G758" s="232"/>
      <c r="H758" s="233" t="s">
        <v>19</v>
      </c>
      <c r="I758" s="235"/>
      <c r="J758" s="232"/>
      <c r="K758" s="232"/>
      <c r="L758" s="236"/>
      <c r="M758" s="237"/>
      <c r="N758" s="238"/>
      <c r="O758" s="238"/>
      <c r="P758" s="238"/>
      <c r="Q758" s="238"/>
      <c r="R758" s="238"/>
      <c r="S758" s="238"/>
      <c r="T758" s="239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40" t="s">
        <v>192</v>
      </c>
      <c r="AU758" s="240" t="s">
        <v>85</v>
      </c>
      <c r="AV758" s="13" t="s">
        <v>83</v>
      </c>
      <c r="AW758" s="13" t="s">
        <v>37</v>
      </c>
      <c r="AX758" s="13" t="s">
        <v>75</v>
      </c>
      <c r="AY758" s="240" t="s">
        <v>143</v>
      </c>
    </row>
    <row r="759" s="14" customFormat="1">
      <c r="A759" s="14"/>
      <c r="B759" s="241"/>
      <c r="C759" s="242"/>
      <c r="D759" s="219" t="s">
        <v>192</v>
      </c>
      <c r="E759" s="243" t="s">
        <v>19</v>
      </c>
      <c r="F759" s="244" t="s">
        <v>142</v>
      </c>
      <c r="G759" s="242"/>
      <c r="H759" s="245">
        <v>3</v>
      </c>
      <c r="I759" s="246"/>
      <c r="J759" s="242"/>
      <c r="K759" s="242"/>
      <c r="L759" s="247"/>
      <c r="M759" s="248"/>
      <c r="N759" s="249"/>
      <c r="O759" s="249"/>
      <c r="P759" s="249"/>
      <c r="Q759" s="249"/>
      <c r="R759" s="249"/>
      <c r="S759" s="249"/>
      <c r="T759" s="250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51" t="s">
        <v>192</v>
      </c>
      <c r="AU759" s="251" t="s">
        <v>85</v>
      </c>
      <c r="AV759" s="14" t="s">
        <v>85</v>
      </c>
      <c r="AW759" s="14" t="s">
        <v>37</v>
      </c>
      <c r="AX759" s="14" t="s">
        <v>75</v>
      </c>
      <c r="AY759" s="251" t="s">
        <v>143</v>
      </c>
    </row>
    <row r="760" s="15" customFormat="1">
      <c r="A760" s="15"/>
      <c r="B760" s="252"/>
      <c r="C760" s="253"/>
      <c r="D760" s="219" t="s">
        <v>192</v>
      </c>
      <c r="E760" s="254" t="s">
        <v>19</v>
      </c>
      <c r="F760" s="255" t="s">
        <v>203</v>
      </c>
      <c r="G760" s="253"/>
      <c r="H760" s="256">
        <v>3</v>
      </c>
      <c r="I760" s="257"/>
      <c r="J760" s="253"/>
      <c r="K760" s="253"/>
      <c r="L760" s="258"/>
      <c r="M760" s="259"/>
      <c r="N760" s="260"/>
      <c r="O760" s="260"/>
      <c r="P760" s="260"/>
      <c r="Q760" s="260"/>
      <c r="R760" s="260"/>
      <c r="S760" s="260"/>
      <c r="T760" s="261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T760" s="262" t="s">
        <v>192</v>
      </c>
      <c r="AU760" s="262" t="s">
        <v>85</v>
      </c>
      <c r="AV760" s="15" t="s">
        <v>175</v>
      </c>
      <c r="AW760" s="15" t="s">
        <v>37</v>
      </c>
      <c r="AX760" s="15" t="s">
        <v>83</v>
      </c>
      <c r="AY760" s="262" t="s">
        <v>143</v>
      </c>
    </row>
    <row r="761" s="2" customFormat="1" ht="36.73043" customHeight="1">
      <c r="A761" s="40"/>
      <c r="B761" s="41"/>
      <c r="C761" s="206" t="s">
        <v>978</v>
      </c>
      <c r="D761" s="206" t="s">
        <v>146</v>
      </c>
      <c r="E761" s="207" t="s">
        <v>979</v>
      </c>
      <c r="F761" s="208" t="s">
        <v>980</v>
      </c>
      <c r="G761" s="209" t="s">
        <v>370</v>
      </c>
      <c r="H761" s="210">
        <v>1</v>
      </c>
      <c r="I761" s="211"/>
      <c r="J761" s="212">
        <f>ROUND(I761*H761,2)</f>
        <v>0</v>
      </c>
      <c r="K761" s="208" t="s">
        <v>19</v>
      </c>
      <c r="L761" s="46"/>
      <c r="M761" s="213" t="s">
        <v>19</v>
      </c>
      <c r="N761" s="214" t="s">
        <v>46</v>
      </c>
      <c r="O761" s="86"/>
      <c r="P761" s="215">
        <f>O761*H761</f>
        <v>0</v>
      </c>
      <c r="Q761" s="215">
        <v>0</v>
      </c>
      <c r="R761" s="215">
        <f>Q761*H761</f>
        <v>0</v>
      </c>
      <c r="S761" s="215">
        <v>0</v>
      </c>
      <c r="T761" s="216">
        <f>S761*H761</f>
        <v>0</v>
      </c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R761" s="217" t="s">
        <v>150</v>
      </c>
      <c r="AT761" s="217" t="s">
        <v>146</v>
      </c>
      <c r="AU761" s="217" t="s">
        <v>85</v>
      </c>
      <c r="AY761" s="19" t="s">
        <v>143</v>
      </c>
      <c r="BE761" s="218">
        <f>IF(N761="základní",J761,0)</f>
        <v>0</v>
      </c>
      <c r="BF761" s="218">
        <f>IF(N761="snížená",J761,0)</f>
        <v>0</v>
      </c>
      <c r="BG761" s="218">
        <f>IF(N761="zákl. přenesená",J761,0)</f>
        <v>0</v>
      </c>
      <c r="BH761" s="218">
        <f>IF(N761="sníž. přenesená",J761,0)</f>
        <v>0</v>
      </c>
      <c r="BI761" s="218">
        <f>IF(N761="nulová",J761,0)</f>
        <v>0</v>
      </c>
      <c r="BJ761" s="19" t="s">
        <v>83</v>
      </c>
      <c r="BK761" s="218">
        <f>ROUND(I761*H761,2)</f>
        <v>0</v>
      </c>
      <c r="BL761" s="19" t="s">
        <v>150</v>
      </c>
      <c r="BM761" s="217" t="s">
        <v>981</v>
      </c>
    </row>
    <row r="762" s="2" customFormat="1">
      <c r="A762" s="40"/>
      <c r="B762" s="41"/>
      <c r="C762" s="42"/>
      <c r="D762" s="219" t="s">
        <v>152</v>
      </c>
      <c r="E762" s="42"/>
      <c r="F762" s="220" t="s">
        <v>980</v>
      </c>
      <c r="G762" s="42"/>
      <c r="H762" s="42"/>
      <c r="I762" s="221"/>
      <c r="J762" s="42"/>
      <c r="K762" s="42"/>
      <c r="L762" s="46"/>
      <c r="M762" s="222"/>
      <c r="N762" s="223"/>
      <c r="O762" s="86"/>
      <c r="P762" s="86"/>
      <c r="Q762" s="86"/>
      <c r="R762" s="86"/>
      <c r="S762" s="86"/>
      <c r="T762" s="87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T762" s="19" t="s">
        <v>152</v>
      </c>
      <c r="AU762" s="19" t="s">
        <v>85</v>
      </c>
    </row>
    <row r="763" s="13" customFormat="1">
      <c r="A763" s="13"/>
      <c r="B763" s="231"/>
      <c r="C763" s="232"/>
      <c r="D763" s="219" t="s">
        <v>192</v>
      </c>
      <c r="E763" s="233" t="s">
        <v>19</v>
      </c>
      <c r="F763" s="234" t="s">
        <v>646</v>
      </c>
      <c r="G763" s="232"/>
      <c r="H763" s="233" t="s">
        <v>19</v>
      </c>
      <c r="I763" s="235"/>
      <c r="J763" s="232"/>
      <c r="K763" s="232"/>
      <c r="L763" s="236"/>
      <c r="M763" s="237"/>
      <c r="N763" s="238"/>
      <c r="O763" s="238"/>
      <c r="P763" s="238"/>
      <c r="Q763" s="238"/>
      <c r="R763" s="238"/>
      <c r="S763" s="238"/>
      <c r="T763" s="239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40" t="s">
        <v>192</v>
      </c>
      <c r="AU763" s="240" t="s">
        <v>85</v>
      </c>
      <c r="AV763" s="13" t="s">
        <v>83</v>
      </c>
      <c r="AW763" s="13" t="s">
        <v>37</v>
      </c>
      <c r="AX763" s="13" t="s">
        <v>75</v>
      </c>
      <c r="AY763" s="240" t="s">
        <v>143</v>
      </c>
    </row>
    <row r="764" s="13" customFormat="1">
      <c r="A764" s="13"/>
      <c r="B764" s="231"/>
      <c r="C764" s="232"/>
      <c r="D764" s="219" t="s">
        <v>192</v>
      </c>
      <c r="E764" s="233" t="s">
        <v>19</v>
      </c>
      <c r="F764" s="234" t="s">
        <v>957</v>
      </c>
      <c r="G764" s="232"/>
      <c r="H764" s="233" t="s">
        <v>19</v>
      </c>
      <c r="I764" s="235"/>
      <c r="J764" s="232"/>
      <c r="K764" s="232"/>
      <c r="L764" s="236"/>
      <c r="M764" s="237"/>
      <c r="N764" s="238"/>
      <c r="O764" s="238"/>
      <c r="P764" s="238"/>
      <c r="Q764" s="238"/>
      <c r="R764" s="238"/>
      <c r="S764" s="238"/>
      <c r="T764" s="239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40" t="s">
        <v>192</v>
      </c>
      <c r="AU764" s="240" t="s">
        <v>85</v>
      </c>
      <c r="AV764" s="13" t="s">
        <v>83</v>
      </c>
      <c r="AW764" s="13" t="s">
        <v>37</v>
      </c>
      <c r="AX764" s="13" t="s">
        <v>75</v>
      </c>
      <c r="AY764" s="240" t="s">
        <v>143</v>
      </c>
    </row>
    <row r="765" s="14" customFormat="1">
      <c r="A765" s="14"/>
      <c r="B765" s="241"/>
      <c r="C765" s="242"/>
      <c r="D765" s="219" t="s">
        <v>192</v>
      </c>
      <c r="E765" s="243" t="s">
        <v>19</v>
      </c>
      <c r="F765" s="244" t="s">
        <v>83</v>
      </c>
      <c r="G765" s="242"/>
      <c r="H765" s="245">
        <v>1</v>
      </c>
      <c r="I765" s="246"/>
      <c r="J765" s="242"/>
      <c r="K765" s="242"/>
      <c r="L765" s="247"/>
      <c r="M765" s="248"/>
      <c r="N765" s="249"/>
      <c r="O765" s="249"/>
      <c r="P765" s="249"/>
      <c r="Q765" s="249"/>
      <c r="R765" s="249"/>
      <c r="S765" s="249"/>
      <c r="T765" s="250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51" t="s">
        <v>192</v>
      </c>
      <c r="AU765" s="251" t="s">
        <v>85</v>
      </c>
      <c r="AV765" s="14" t="s">
        <v>85</v>
      </c>
      <c r="AW765" s="14" t="s">
        <v>37</v>
      </c>
      <c r="AX765" s="14" t="s">
        <v>75</v>
      </c>
      <c r="AY765" s="251" t="s">
        <v>143</v>
      </c>
    </row>
    <row r="766" s="15" customFormat="1">
      <c r="A766" s="15"/>
      <c r="B766" s="252"/>
      <c r="C766" s="253"/>
      <c r="D766" s="219" t="s">
        <v>192</v>
      </c>
      <c r="E766" s="254" t="s">
        <v>19</v>
      </c>
      <c r="F766" s="255" t="s">
        <v>203</v>
      </c>
      <c r="G766" s="253"/>
      <c r="H766" s="256">
        <v>1</v>
      </c>
      <c r="I766" s="257"/>
      <c r="J766" s="253"/>
      <c r="K766" s="253"/>
      <c r="L766" s="258"/>
      <c r="M766" s="259"/>
      <c r="N766" s="260"/>
      <c r="O766" s="260"/>
      <c r="P766" s="260"/>
      <c r="Q766" s="260"/>
      <c r="R766" s="260"/>
      <c r="S766" s="260"/>
      <c r="T766" s="261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T766" s="262" t="s">
        <v>192</v>
      </c>
      <c r="AU766" s="262" t="s">
        <v>85</v>
      </c>
      <c r="AV766" s="15" t="s">
        <v>175</v>
      </c>
      <c r="AW766" s="15" t="s">
        <v>37</v>
      </c>
      <c r="AX766" s="15" t="s">
        <v>83</v>
      </c>
      <c r="AY766" s="262" t="s">
        <v>143</v>
      </c>
    </row>
    <row r="767" s="2" customFormat="1" ht="15.02609" customHeight="1">
      <c r="A767" s="40"/>
      <c r="B767" s="41"/>
      <c r="C767" s="263" t="s">
        <v>982</v>
      </c>
      <c r="D767" s="263" t="s">
        <v>140</v>
      </c>
      <c r="E767" s="264" t="s">
        <v>983</v>
      </c>
      <c r="F767" s="265" t="s">
        <v>984</v>
      </c>
      <c r="G767" s="266" t="s">
        <v>370</v>
      </c>
      <c r="H767" s="267">
        <v>4</v>
      </c>
      <c r="I767" s="268"/>
      <c r="J767" s="269">
        <f>ROUND(I767*H767,2)</f>
        <v>0</v>
      </c>
      <c r="K767" s="265" t="s">
        <v>19</v>
      </c>
      <c r="L767" s="270"/>
      <c r="M767" s="271" t="s">
        <v>19</v>
      </c>
      <c r="N767" s="272" t="s">
        <v>46</v>
      </c>
      <c r="O767" s="86"/>
      <c r="P767" s="215">
        <f>O767*H767</f>
        <v>0</v>
      </c>
      <c r="Q767" s="215">
        <v>0</v>
      </c>
      <c r="R767" s="215">
        <f>Q767*H767</f>
        <v>0</v>
      </c>
      <c r="S767" s="215">
        <v>0</v>
      </c>
      <c r="T767" s="216">
        <f>S767*H767</f>
        <v>0</v>
      </c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R767" s="217" t="s">
        <v>601</v>
      </c>
      <c r="AT767" s="217" t="s">
        <v>140</v>
      </c>
      <c r="AU767" s="217" t="s">
        <v>85</v>
      </c>
      <c r="AY767" s="19" t="s">
        <v>143</v>
      </c>
      <c r="BE767" s="218">
        <f>IF(N767="základní",J767,0)</f>
        <v>0</v>
      </c>
      <c r="BF767" s="218">
        <f>IF(N767="snížená",J767,0)</f>
        <v>0</v>
      </c>
      <c r="BG767" s="218">
        <f>IF(N767="zákl. přenesená",J767,0)</f>
        <v>0</v>
      </c>
      <c r="BH767" s="218">
        <f>IF(N767="sníž. přenesená",J767,0)</f>
        <v>0</v>
      </c>
      <c r="BI767" s="218">
        <f>IF(N767="nulová",J767,0)</f>
        <v>0</v>
      </c>
      <c r="BJ767" s="19" t="s">
        <v>83</v>
      </c>
      <c r="BK767" s="218">
        <f>ROUND(I767*H767,2)</f>
        <v>0</v>
      </c>
      <c r="BL767" s="19" t="s">
        <v>150</v>
      </c>
      <c r="BM767" s="217" t="s">
        <v>985</v>
      </c>
    </row>
    <row r="768" s="2" customFormat="1">
      <c r="A768" s="40"/>
      <c r="B768" s="41"/>
      <c r="C768" s="42"/>
      <c r="D768" s="219" t="s">
        <v>152</v>
      </c>
      <c r="E768" s="42"/>
      <c r="F768" s="220" t="s">
        <v>984</v>
      </c>
      <c r="G768" s="42"/>
      <c r="H768" s="42"/>
      <c r="I768" s="221"/>
      <c r="J768" s="42"/>
      <c r="K768" s="42"/>
      <c r="L768" s="46"/>
      <c r="M768" s="222"/>
      <c r="N768" s="223"/>
      <c r="O768" s="86"/>
      <c r="P768" s="86"/>
      <c r="Q768" s="86"/>
      <c r="R768" s="86"/>
      <c r="S768" s="86"/>
      <c r="T768" s="87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T768" s="19" t="s">
        <v>152</v>
      </c>
      <c r="AU768" s="19" t="s">
        <v>85</v>
      </c>
    </row>
    <row r="769" s="13" customFormat="1">
      <c r="A769" s="13"/>
      <c r="B769" s="231"/>
      <c r="C769" s="232"/>
      <c r="D769" s="219" t="s">
        <v>192</v>
      </c>
      <c r="E769" s="233" t="s">
        <v>19</v>
      </c>
      <c r="F769" s="234" t="s">
        <v>646</v>
      </c>
      <c r="G769" s="232"/>
      <c r="H769" s="233" t="s">
        <v>19</v>
      </c>
      <c r="I769" s="235"/>
      <c r="J769" s="232"/>
      <c r="K769" s="232"/>
      <c r="L769" s="236"/>
      <c r="M769" s="237"/>
      <c r="N769" s="238"/>
      <c r="O769" s="238"/>
      <c r="P769" s="238"/>
      <c r="Q769" s="238"/>
      <c r="R769" s="238"/>
      <c r="S769" s="238"/>
      <c r="T769" s="239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40" t="s">
        <v>192</v>
      </c>
      <c r="AU769" s="240" t="s">
        <v>85</v>
      </c>
      <c r="AV769" s="13" t="s">
        <v>83</v>
      </c>
      <c r="AW769" s="13" t="s">
        <v>37</v>
      </c>
      <c r="AX769" s="13" t="s">
        <v>75</v>
      </c>
      <c r="AY769" s="240" t="s">
        <v>143</v>
      </c>
    </row>
    <row r="770" s="13" customFormat="1">
      <c r="A770" s="13"/>
      <c r="B770" s="231"/>
      <c r="C770" s="232"/>
      <c r="D770" s="219" t="s">
        <v>192</v>
      </c>
      <c r="E770" s="233" t="s">
        <v>19</v>
      </c>
      <c r="F770" s="234" t="s">
        <v>986</v>
      </c>
      <c r="G770" s="232"/>
      <c r="H770" s="233" t="s">
        <v>19</v>
      </c>
      <c r="I770" s="235"/>
      <c r="J770" s="232"/>
      <c r="K770" s="232"/>
      <c r="L770" s="236"/>
      <c r="M770" s="237"/>
      <c r="N770" s="238"/>
      <c r="O770" s="238"/>
      <c r="P770" s="238"/>
      <c r="Q770" s="238"/>
      <c r="R770" s="238"/>
      <c r="S770" s="238"/>
      <c r="T770" s="239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40" t="s">
        <v>192</v>
      </c>
      <c r="AU770" s="240" t="s">
        <v>85</v>
      </c>
      <c r="AV770" s="13" t="s">
        <v>83</v>
      </c>
      <c r="AW770" s="13" t="s">
        <v>37</v>
      </c>
      <c r="AX770" s="13" t="s">
        <v>75</v>
      </c>
      <c r="AY770" s="240" t="s">
        <v>143</v>
      </c>
    </row>
    <row r="771" s="14" customFormat="1">
      <c r="A771" s="14"/>
      <c r="B771" s="241"/>
      <c r="C771" s="242"/>
      <c r="D771" s="219" t="s">
        <v>192</v>
      </c>
      <c r="E771" s="243" t="s">
        <v>19</v>
      </c>
      <c r="F771" s="244" t="s">
        <v>83</v>
      </c>
      <c r="G771" s="242"/>
      <c r="H771" s="245">
        <v>1</v>
      </c>
      <c r="I771" s="246"/>
      <c r="J771" s="242"/>
      <c r="K771" s="242"/>
      <c r="L771" s="247"/>
      <c r="M771" s="248"/>
      <c r="N771" s="249"/>
      <c r="O771" s="249"/>
      <c r="P771" s="249"/>
      <c r="Q771" s="249"/>
      <c r="R771" s="249"/>
      <c r="S771" s="249"/>
      <c r="T771" s="250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51" t="s">
        <v>192</v>
      </c>
      <c r="AU771" s="251" t="s">
        <v>85</v>
      </c>
      <c r="AV771" s="14" t="s">
        <v>85</v>
      </c>
      <c r="AW771" s="14" t="s">
        <v>37</v>
      </c>
      <c r="AX771" s="14" t="s">
        <v>75</v>
      </c>
      <c r="AY771" s="251" t="s">
        <v>143</v>
      </c>
    </row>
    <row r="772" s="13" customFormat="1">
      <c r="A772" s="13"/>
      <c r="B772" s="231"/>
      <c r="C772" s="232"/>
      <c r="D772" s="219" t="s">
        <v>192</v>
      </c>
      <c r="E772" s="233" t="s">
        <v>19</v>
      </c>
      <c r="F772" s="234" t="s">
        <v>987</v>
      </c>
      <c r="G772" s="232"/>
      <c r="H772" s="233" t="s">
        <v>19</v>
      </c>
      <c r="I772" s="235"/>
      <c r="J772" s="232"/>
      <c r="K772" s="232"/>
      <c r="L772" s="236"/>
      <c r="M772" s="237"/>
      <c r="N772" s="238"/>
      <c r="O772" s="238"/>
      <c r="P772" s="238"/>
      <c r="Q772" s="238"/>
      <c r="R772" s="238"/>
      <c r="S772" s="238"/>
      <c r="T772" s="239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40" t="s">
        <v>192</v>
      </c>
      <c r="AU772" s="240" t="s">
        <v>85</v>
      </c>
      <c r="AV772" s="13" t="s">
        <v>83</v>
      </c>
      <c r="AW772" s="13" t="s">
        <v>37</v>
      </c>
      <c r="AX772" s="13" t="s">
        <v>75</v>
      </c>
      <c r="AY772" s="240" t="s">
        <v>143</v>
      </c>
    </row>
    <row r="773" s="14" customFormat="1">
      <c r="A773" s="14"/>
      <c r="B773" s="241"/>
      <c r="C773" s="242"/>
      <c r="D773" s="219" t="s">
        <v>192</v>
      </c>
      <c r="E773" s="243" t="s">
        <v>19</v>
      </c>
      <c r="F773" s="244" t="s">
        <v>83</v>
      </c>
      <c r="G773" s="242"/>
      <c r="H773" s="245">
        <v>1</v>
      </c>
      <c r="I773" s="246"/>
      <c r="J773" s="242"/>
      <c r="K773" s="242"/>
      <c r="L773" s="247"/>
      <c r="M773" s="248"/>
      <c r="N773" s="249"/>
      <c r="O773" s="249"/>
      <c r="P773" s="249"/>
      <c r="Q773" s="249"/>
      <c r="R773" s="249"/>
      <c r="S773" s="249"/>
      <c r="T773" s="250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51" t="s">
        <v>192</v>
      </c>
      <c r="AU773" s="251" t="s">
        <v>85</v>
      </c>
      <c r="AV773" s="14" t="s">
        <v>85</v>
      </c>
      <c r="AW773" s="14" t="s">
        <v>37</v>
      </c>
      <c r="AX773" s="14" t="s">
        <v>75</v>
      </c>
      <c r="AY773" s="251" t="s">
        <v>143</v>
      </c>
    </row>
    <row r="774" s="13" customFormat="1">
      <c r="A774" s="13"/>
      <c r="B774" s="231"/>
      <c r="C774" s="232"/>
      <c r="D774" s="219" t="s">
        <v>192</v>
      </c>
      <c r="E774" s="233" t="s">
        <v>19</v>
      </c>
      <c r="F774" s="234" t="s">
        <v>988</v>
      </c>
      <c r="G774" s="232"/>
      <c r="H774" s="233" t="s">
        <v>19</v>
      </c>
      <c r="I774" s="235"/>
      <c r="J774" s="232"/>
      <c r="K774" s="232"/>
      <c r="L774" s="236"/>
      <c r="M774" s="237"/>
      <c r="N774" s="238"/>
      <c r="O774" s="238"/>
      <c r="P774" s="238"/>
      <c r="Q774" s="238"/>
      <c r="R774" s="238"/>
      <c r="S774" s="238"/>
      <c r="T774" s="239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40" t="s">
        <v>192</v>
      </c>
      <c r="AU774" s="240" t="s">
        <v>85</v>
      </c>
      <c r="AV774" s="13" t="s">
        <v>83</v>
      </c>
      <c r="AW774" s="13" t="s">
        <v>37</v>
      </c>
      <c r="AX774" s="13" t="s">
        <v>75</v>
      </c>
      <c r="AY774" s="240" t="s">
        <v>143</v>
      </c>
    </row>
    <row r="775" s="14" customFormat="1">
      <c r="A775" s="14"/>
      <c r="B775" s="241"/>
      <c r="C775" s="242"/>
      <c r="D775" s="219" t="s">
        <v>192</v>
      </c>
      <c r="E775" s="243" t="s">
        <v>19</v>
      </c>
      <c r="F775" s="244" t="s">
        <v>83</v>
      </c>
      <c r="G775" s="242"/>
      <c r="H775" s="245">
        <v>1</v>
      </c>
      <c r="I775" s="246"/>
      <c r="J775" s="242"/>
      <c r="K775" s="242"/>
      <c r="L775" s="247"/>
      <c r="M775" s="248"/>
      <c r="N775" s="249"/>
      <c r="O775" s="249"/>
      <c r="P775" s="249"/>
      <c r="Q775" s="249"/>
      <c r="R775" s="249"/>
      <c r="S775" s="249"/>
      <c r="T775" s="250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T775" s="251" t="s">
        <v>192</v>
      </c>
      <c r="AU775" s="251" t="s">
        <v>85</v>
      </c>
      <c r="AV775" s="14" t="s">
        <v>85</v>
      </c>
      <c r="AW775" s="14" t="s">
        <v>37</v>
      </c>
      <c r="AX775" s="14" t="s">
        <v>75</v>
      </c>
      <c r="AY775" s="251" t="s">
        <v>143</v>
      </c>
    </row>
    <row r="776" s="13" customFormat="1">
      <c r="A776" s="13"/>
      <c r="B776" s="231"/>
      <c r="C776" s="232"/>
      <c r="D776" s="219" t="s">
        <v>192</v>
      </c>
      <c r="E776" s="233" t="s">
        <v>19</v>
      </c>
      <c r="F776" s="234" t="s">
        <v>989</v>
      </c>
      <c r="G776" s="232"/>
      <c r="H776" s="233" t="s">
        <v>19</v>
      </c>
      <c r="I776" s="235"/>
      <c r="J776" s="232"/>
      <c r="K776" s="232"/>
      <c r="L776" s="236"/>
      <c r="M776" s="237"/>
      <c r="N776" s="238"/>
      <c r="O776" s="238"/>
      <c r="P776" s="238"/>
      <c r="Q776" s="238"/>
      <c r="R776" s="238"/>
      <c r="S776" s="238"/>
      <c r="T776" s="239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40" t="s">
        <v>192</v>
      </c>
      <c r="AU776" s="240" t="s">
        <v>85</v>
      </c>
      <c r="AV776" s="13" t="s">
        <v>83</v>
      </c>
      <c r="AW776" s="13" t="s">
        <v>37</v>
      </c>
      <c r="AX776" s="13" t="s">
        <v>75</v>
      </c>
      <c r="AY776" s="240" t="s">
        <v>143</v>
      </c>
    </row>
    <row r="777" s="14" customFormat="1">
      <c r="A777" s="14"/>
      <c r="B777" s="241"/>
      <c r="C777" s="242"/>
      <c r="D777" s="219" t="s">
        <v>192</v>
      </c>
      <c r="E777" s="243" t="s">
        <v>19</v>
      </c>
      <c r="F777" s="244" t="s">
        <v>83</v>
      </c>
      <c r="G777" s="242"/>
      <c r="H777" s="245">
        <v>1</v>
      </c>
      <c r="I777" s="246"/>
      <c r="J777" s="242"/>
      <c r="K777" s="242"/>
      <c r="L777" s="247"/>
      <c r="M777" s="248"/>
      <c r="N777" s="249"/>
      <c r="O777" s="249"/>
      <c r="P777" s="249"/>
      <c r="Q777" s="249"/>
      <c r="R777" s="249"/>
      <c r="S777" s="249"/>
      <c r="T777" s="250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T777" s="251" t="s">
        <v>192</v>
      </c>
      <c r="AU777" s="251" t="s">
        <v>85</v>
      </c>
      <c r="AV777" s="14" t="s">
        <v>85</v>
      </c>
      <c r="AW777" s="14" t="s">
        <v>37</v>
      </c>
      <c r="AX777" s="14" t="s">
        <v>75</v>
      </c>
      <c r="AY777" s="251" t="s">
        <v>143</v>
      </c>
    </row>
    <row r="778" s="15" customFormat="1">
      <c r="A778" s="15"/>
      <c r="B778" s="252"/>
      <c r="C778" s="253"/>
      <c r="D778" s="219" t="s">
        <v>192</v>
      </c>
      <c r="E778" s="254" t="s">
        <v>19</v>
      </c>
      <c r="F778" s="255" t="s">
        <v>203</v>
      </c>
      <c r="G778" s="253"/>
      <c r="H778" s="256">
        <v>4</v>
      </c>
      <c r="I778" s="257"/>
      <c r="J778" s="253"/>
      <c r="K778" s="253"/>
      <c r="L778" s="258"/>
      <c r="M778" s="259"/>
      <c r="N778" s="260"/>
      <c r="O778" s="260"/>
      <c r="P778" s="260"/>
      <c r="Q778" s="260"/>
      <c r="R778" s="260"/>
      <c r="S778" s="260"/>
      <c r="T778" s="261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T778" s="262" t="s">
        <v>192</v>
      </c>
      <c r="AU778" s="262" t="s">
        <v>85</v>
      </c>
      <c r="AV778" s="15" t="s">
        <v>175</v>
      </c>
      <c r="AW778" s="15" t="s">
        <v>37</v>
      </c>
      <c r="AX778" s="15" t="s">
        <v>83</v>
      </c>
      <c r="AY778" s="262" t="s">
        <v>143</v>
      </c>
    </row>
    <row r="779" s="2" customFormat="1" ht="15.02609" customHeight="1">
      <c r="A779" s="40"/>
      <c r="B779" s="41"/>
      <c r="C779" s="263" t="s">
        <v>990</v>
      </c>
      <c r="D779" s="263" t="s">
        <v>140</v>
      </c>
      <c r="E779" s="264" t="s">
        <v>991</v>
      </c>
      <c r="F779" s="265" t="s">
        <v>992</v>
      </c>
      <c r="G779" s="266" t="s">
        <v>370</v>
      </c>
      <c r="H779" s="267">
        <v>2</v>
      </c>
      <c r="I779" s="268"/>
      <c r="J779" s="269">
        <f>ROUND(I779*H779,2)</f>
        <v>0</v>
      </c>
      <c r="K779" s="265" t="s">
        <v>19</v>
      </c>
      <c r="L779" s="270"/>
      <c r="M779" s="271" t="s">
        <v>19</v>
      </c>
      <c r="N779" s="272" t="s">
        <v>46</v>
      </c>
      <c r="O779" s="86"/>
      <c r="P779" s="215">
        <f>O779*H779</f>
        <v>0</v>
      </c>
      <c r="Q779" s="215">
        <v>0</v>
      </c>
      <c r="R779" s="215">
        <f>Q779*H779</f>
        <v>0</v>
      </c>
      <c r="S779" s="215">
        <v>0</v>
      </c>
      <c r="T779" s="216">
        <f>S779*H779</f>
        <v>0</v>
      </c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R779" s="217" t="s">
        <v>601</v>
      </c>
      <c r="AT779" s="217" t="s">
        <v>140</v>
      </c>
      <c r="AU779" s="217" t="s">
        <v>85</v>
      </c>
      <c r="AY779" s="19" t="s">
        <v>143</v>
      </c>
      <c r="BE779" s="218">
        <f>IF(N779="základní",J779,0)</f>
        <v>0</v>
      </c>
      <c r="BF779" s="218">
        <f>IF(N779="snížená",J779,0)</f>
        <v>0</v>
      </c>
      <c r="BG779" s="218">
        <f>IF(N779="zákl. přenesená",J779,0)</f>
        <v>0</v>
      </c>
      <c r="BH779" s="218">
        <f>IF(N779="sníž. přenesená",J779,0)</f>
        <v>0</v>
      </c>
      <c r="BI779" s="218">
        <f>IF(N779="nulová",J779,0)</f>
        <v>0</v>
      </c>
      <c r="BJ779" s="19" t="s">
        <v>83</v>
      </c>
      <c r="BK779" s="218">
        <f>ROUND(I779*H779,2)</f>
        <v>0</v>
      </c>
      <c r="BL779" s="19" t="s">
        <v>150</v>
      </c>
      <c r="BM779" s="217" t="s">
        <v>993</v>
      </c>
    </row>
    <row r="780" s="2" customFormat="1">
      <c r="A780" s="40"/>
      <c r="B780" s="41"/>
      <c r="C780" s="42"/>
      <c r="D780" s="219" t="s">
        <v>152</v>
      </c>
      <c r="E780" s="42"/>
      <c r="F780" s="220" t="s">
        <v>992</v>
      </c>
      <c r="G780" s="42"/>
      <c r="H780" s="42"/>
      <c r="I780" s="221"/>
      <c r="J780" s="42"/>
      <c r="K780" s="42"/>
      <c r="L780" s="46"/>
      <c r="M780" s="222"/>
      <c r="N780" s="223"/>
      <c r="O780" s="86"/>
      <c r="P780" s="86"/>
      <c r="Q780" s="86"/>
      <c r="R780" s="86"/>
      <c r="S780" s="86"/>
      <c r="T780" s="87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T780" s="19" t="s">
        <v>152</v>
      </c>
      <c r="AU780" s="19" t="s">
        <v>85</v>
      </c>
    </row>
    <row r="781" s="13" customFormat="1">
      <c r="A781" s="13"/>
      <c r="B781" s="231"/>
      <c r="C781" s="232"/>
      <c r="D781" s="219" t="s">
        <v>192</v>
      </c>
      <c r="E781" s="233" t="s">
        <v>19</v>
      </c>
      <c r="F781" s="234" t="s">
        <v>646</v>
      </c>
      <c r="G781" s="232"/>
      <c r="H781" s="233" t="s">
        <v>19</v>
      </c>
      <c r="I781" s="235"/>
      <c r="J781" s="232"/>
      <c r="K781" s="232"/>
      <c r="L781" s="236"/>
      <c r="M781" s="237"/>
      <c r="N781" s="238"/>
      <c r="O781" s="238"/>
      <c r="P781" s="238"/>
      <c r="Q781" s="238"/>
      <c r="R781" s="238"/>
      <c r="S781" s="238"/>
      <c r="T781" s="239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40" t="s">
        <v>192</v>
      </c>
      <c r="AU781" s="240" t="s">
        <v>85</v>
      </c>
      <c r="AV781" s="13" t="s">
        <v>83</v>
      </c>
      <c r="AW781" s="13" t="s">
        <v>37</v>
      </c>
      <c r="AX781" s="13" t="s">
        <v>75</v>
      </c>
      <c r="AY781" s="240" t="s">
        <v>143</v>
      </c>
    </row>
    <row r="782" s="13" customFormat="1">
      <c r="A782" s="13"/>
      <c r="B782" s="231"/>
      <c r="C782" s="232"/>
      <c r="D782" s="219" t="s">
        <v>192</v>
      </c>
      <c r="E782" s="233" t="s">
        <v>19</v>
      </c>
      <c r="F782" s="234" t="s">
        <v>994</v>
      </c>
      <c r="G782" s="232"/>
      <c r="H782" s="233" t="s">
        <v>19</v>
      </c>
      <c r="I782" s="235"/>
      <c r="J782" s="232"/>
      <c r="K782" s="232"/>
      <c r="L782" s="236"/>
      <c r="M782" s="237"/>
      <c r="N782" s="238"/>
      <c r="O782" s="238"/>
      <c r="P782" s="238"/>
      <c r="Q782" s="238"/>
      <c r="R782" s="238"/>
      <c r="S782" s="238"/>
      <c r="T782" s="239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40" t="s">
        <v>192</v>
      </c>
      <c r="AU782" s="240" t="s">
        <v>85</v>
      </c>
      <c r="AV782" s="13" t="s">
        <v>83</v>
      </c>
      <c r="AW782" s="13" t="s">
        <v>37</v>
      </c>
      <c r="AX782" s="13" t="s">
        <v>75</v>
      </c>
      <c r="AY782" s="240" t="s">
        <v>143</v>
      </c>
    </row>
    <row r="783" s="13" customFormat="1">
      <c r="A783" s="13"/>
      <c r="B783" s="231"/>
      <c r="C783" s="232"/>
      <c r="D783" s="219" t="s">
        <v>192</v>
      </c>
      <c r="E783" s="233" t="s">
        <v>19</v>
      </c>
      <c r="F783" s="234" t="s">
        <v>995</v>
      </c>
      <c r="G783" s="232"/>
      <c r="H783" s="233" t="s">
        <v>19</v>
      </c>
      <c r="I783" s="235"/>
      <c r="J783" s="232"/>
      <c r="K783" s="232"/>
      <c r="L783" s="236"/>
      <c r="M783" s="237"/>
      <c r="N783" s="238"/>
      <c r="O783" s="238"/>
      <c r="P783" s="238"/>
      <c r="Q783" s="238"/>
      <c r="R783" s="238"/>
      <c r="S783" s="238"/>
      <c r="T783" s="239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40" t="s">
        <v>192</v>
      </c>
      <c r="AU783" s="240" t="s">
        <v>85</v>
      </c>
      <c r="AV783" s="13" t="s">
        <v>83</v>
      </c>
      <c r="AW783" s="13" t="s">
        <v>37</v>
      </c>
      <c r="AX783" s="13" t="s">
        <v>75</v>
      </c>
      <c r="AY783" s="240" t="s">
        <v>143</v>
      </c>
    </row>
    <row r="784" s="14" customFormat="1">
      <c r="A784" s="14"/>
      <c r="B784" s="241"/>
      <c r="C784" s="242"/>
      <c r="D784" s="219" t="s">
        <v>192</v>
      </c>
      <c r="E784" s="243" t="s">
        <v>19</v>
      </c>
      <c r="F784" s="244" t="s">
        <v>996</v>
      </c>
      <c r="G784" s="242"/>
      <c r="H784" s="245">
        <v>2</v>
      </c>
      <c r="I784" s="246"/>
      <c r="J784" s="242"/>
      <c r="K784" s="242"/>
      <c r="L784" s="247"/>
      <c r="M784" s="248"/>
      <c r="N784" s="249"/>
      <c r="O784" s="249"/>
      <c r="P784" s="249"/>
      <c r="Q784" s="249"/>
      <c r="R784" s="249"/>
      <c r="S784" s="249"/>
      <c r="T784" s="250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T784" s="251" t="s">
        <v>192</v>
      </c>
      <c r="AU784" s="251" t="s">
        <v>85</v>
      </c>
      <c r="AV784" s="14" t="s">
        <v>85</v>
      </c>
      <c r="AW784" s="14" t="s">
        <v>37</v>
      </c>
      <c r="AX784" s="14" t="s">
        <v>75</v>
      </c>
      <c r="AY784" s="251" t="s">
        <v>143</v>
      </c>
    </row>
    <row r="785" s="15" customFormat="1">
      <c r="A785" s="15"/>
      <c r="B785" s="252"/>
      <c r="C785" s="253"/>
      <c r="D785" s="219" t="s">
        <v>192</v>
      </c>
      <c r="E785" s="254" t="s">
        <v>19</v>
      </c>
      <c r="F785" s="255" t="s">
        <v>203</v>
      </c>
      <c r="G785" s="253"/>
      <c r="H785" s="256">
        <v>2</v>
      </c>
      <c r="I785" s="257"/>
      <c r="J785" s="253"/>
      <c r="K785" s="253"/>
      <c r="L785" s="258"/>
      <c r="M785" s="259"/>
      <c r="N785" s="260"/>
      <c r="O785" s="260"/>
      <c r="P785" s="260"/>
      <c r="Q785" s="260"/>
      <c r="R785" s="260"/>
      <c r="S785" s="260"/>
      <c r="T785" s="261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T785" s="262" t="s">
        <v>192</v>
      </c>
      <c r="AU785" s="262" t="s">
        <v>85</v>
      </c>
      <c r="AV785" s="15" t="s">
        <v>175</v>
      </c>
      <c r="AW785" s="15" t="s">
        <v>37</v>
      </c>
      <c r="AX785" s="15" t="s">
        <v>83</v>
      </c>
      <c r="AY785" s="262" t="s">
        <v>143</v>
      </c>
    </row>
    <row r="786" s="2" customFormat="1" ht="36.73043" customHeight="1">
      <c r="A786" s="40"/>
      <c r="B786" s="41"/>
      <c r="C786" s="206" t="s">
        <v>997</v>
      </c>
      <c r="D786" s="206" t="s">
        <v>146</v>
      </c>
      <c r="E786" s="207" t="s">
        <v>998</v>
      </c>
      <c r="F786" s="208" t="s">
        <v>999</v>
      </c>
      <c r="G786" s="209" t="s">
        <v>370</v>
      </c>
      <c r="H786" s="210">
        <v>14</v>
      </c>
      <c r="I786" s="211"/>
      <c r="J786" s="212">
        <f>ROUND(I786*H786,2)</f>
        <v>0</v>
      </c>
      <c r="K786" s="208" t="s">
        <v>19</v>
      </c>
      <c r="L786" s="46"/>
      <c r="M786" s="213" t="s">
        <v>19</v>
      </c>
      <c r="N786" s="214" t="s">
        <v>46</v>
      </c>
      <c r="O786" s="86"/>
      <c r="P786" s="215">
        <f>O786*H786</f>
        <v>0</v>
      </c>
      <c r="Q786" s="215">
        <v>0</v>
      </c>
      <c r="R786" s="215">
        <f>Q786*H786</f>
        <v>0</v>
      </c>
      <c r="S786" s="215">
        <v>0</v>
      </c>
      <c r="T786" s="216">
        <f>S786*H786</f>
        <v>0</v>
      </c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R786" s="217" t="s">
        <v>150</v>
      </c>
      <c r="AT786" s="217" t="s">
        <v>146</v>
      </c>
      <c r="AU786" s="217" t="s">
        <v>85</v>
      </c>
      <c r="AY786" s="19" t="s">
        <v>143</v>
      </c>
      <c r="BE786" s="218">
        <f>IF(N786="základní",J786,0)</f>
        <v>0</v>
      </c>
      <c r="BF786" s="218">
        <f>IF(N786="snížená",J786,0)</f>
        <v>0</v>
      </c>
      <c r="BG786" s="218">
        <f>IF(N786="zákl. přenesená",J786,0)</f>
        <v>0</v>
      </c>
      <c r="BH786" s="218">
        <f>IF(N786="sníž. přenesená",J786,0)</f>
        <v>0</v>
      </c>
      <c r="BI786" s="218">
        <f>IF(N786="nulová",J786,0)</f>
        <v>0</v>
      </c>
      <c r="BJ786" s="19" t="s">
        <v>83</v>
      </c>
      <c r="BK786" s="218">
        <f>ROUND(I786*H786,2)</f>
        <v>0</v>
      </c>
      <c r="BL786" s="19" t="s">
        <v>150</v>
      </c>
      <c r="BM786" s="217" t="s">
        <v>1000</v>
      </c>
    </row>
    <row r="787" s="2" customFormat="1">
      <c r="A787" s="40"/>
      <c r="B787" s="41"/>
      <c r="C787" s="42"/>
      <c r="D787" s="219" t="s">
        <v>152</v>
      </c>
      <c r="E787" s="42"/>
      <c r="F787" s="220" t="s">
        <v>999</v>
      </c>
      <c r="G787" s="42"/>
      <c r="H787" s="42"/>
      <c r="I787" s="221"/>
      <c r="J787" s="42"/>
      <c r="K787" s="42"/>
      <c r="L787" s="46"/>
      <c r="M787" s="222"/>
      <c r="N787" s="223"/>
      <c r="O787" s="86"/>
      <c r="P787" s="86"/>
      <c r="Q787" s="86"/>
      <c r="R787" s="86"/>
      <c r="S787" s="86"/>
      <c r="T787" s="87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T787" s="19" t="s">
        <v>152</v>
      </c>
      <c r="AU787" s="19" t="s">
        <v>85</v>
      </c>
    </row>
    <row r="788" s="13" customFormat="1">
      <c r="A788" s="13"/>
      <c r="B788" s="231"/>
      <c r="C788" s="232"/>
      <c r="D788" s="219" t="s">
        <v>192</v>
      </c>
      <c r="E788" s="233" t="s">
        <v>19</v>
      </c>
      <c r="F788" s="234" t="s">
        <v>646</v>
      </c>
      <c r="G788" s="232"/>
      <c r="H788" s="233" t="s">
        <v>19</v>
      </c>
      <c r="I788" s="235"/>
      <c r="J788" s="232"/>
      <c r="K788" s="232"/>
      <c r="L788" s="236"/>
      <c r="M788" s="237"/>
      <c r="N788" s="238"/>
      <c r="O788" s="238"/>
      <c r="P788" s="238"/>
      <c r="Q788" s="238"/>
      <c r="R788" s="238"/>
      <c r="S788" s="238"/>
      <c r="T788" s="239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40" t="s">
        <v>192</v>
      </c>
      <c r="AU788" s="240" t="s">
        <v>85</v>
      </c>
      <c r="AV788" s="13" t="s">
        <v>83</v>
      </c>
      <c r="AW788" s="13" t="s">
        <v>37</v>
      </c>
      <c r="AX788" s="13" t="s">
        <v>75</v>
      </c>
      <c r="AY788" s="240" t="s">
        <v>143</v>
      </c>
    </row>
    <row r="789" s="13" customFormat="1">
      <c r="A789" s="13"/>
      <c r="B789" s="231"/>
      <c r="C789" s="232"/>
      <c r="D789" s="219" t="s">
        <v>192</v>
      </c>
      <c r="E789" s="233" t="s">
        <v>19</v>
      </c>
      <c r="F789" s="234" t="s">
        <v>962</v>
      </c>
      <c r="G789" s="232"/>
      <c r="H789" s="233" t="s">
        <v>19</v>
      </c>
      <c r="I789" s="235"/>
      <c r="J789" s="232"/>
      <c r="K789" s="232"/>
      <c r="L789" s="236"/>
      <c r="M789" s="237"/>
      <c r="N789" s="238"/>
      <c r="O789" s="238"/>
      <c r="P789" s="238"/>
      <c r="Q789" s="238"/>
      <c r="R789" s="238"/>
      <c r="S789" s="238"/>
      <c r="T789" s="239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40" t="s">
        <v>192</v>
      </c>
      <c r="AU789" s="240" t="s">
        <v>85</v>
      </c>
      <c r="AV789" s="13" t="s">
        <v>83</v>
      </c>
      <c r="AW789" s="13" t="s">
        <v>37</v>
      </c>
      <c r="AX789" s="13" t="s">
        <v>75</v>
      </c>
      <c r="AY789" s="240" t="s">
        <v>143</v>
      </c>
    </row>
    <row r="790" s="14" customFormat="1">
      <c r="A790" s="14"/>
      <c r="B790" s="241"/>
      <c r="C790" s="242"/>
      <c r="D790" s="219" t="s">
        <v>192</v>
      </c>
      <c r="E790" s="243" t="s">
        <v>19</v>
      </c>
      <c r="F790" s="244" t="s">
        <v>280</v>
      </c>
      <c r="G790" s="242"/>
      <c r="H790" s="245">
        <v>14</v>
      </c>
      <c r="I790" s="246"/>
      <c r="J790" s="242"/>
      <c r="K790" s="242"/>
      <c r="L790" s="247"/>
      <c r="M790" s="248"/>
      <c r="N790" s="249"/>
      <c r="O790" s="249"/>
      <c r="P790" s="249"/>
      <c r="Q790" s="249"/>
      <c r="R790" s="249"/>
      <c r="S790" s="249"/>
      <c r="T790" s="250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51" t="s">
        <v>192</v>
      </c>
      <c r="AU790" s="251" t="s">
        <v>85</v>
      </c>
      <c r="AV790" s="14" t="s">
        <v>85</v>
      </c>
      <c r="AW790" s="14" t="s">
        <v>37</v>
      </c>
      <c r="AX790" s="14" t="s">
        <v>75</v>
      </c>
      <c r="AY790" s="251" t="s">
        <v>143</v>
      </c>
    </row>
    <row r="791" s="15" customFormat="1">
      <c r="A791" s="15"/>
      <c r="B791" s="252"/>
      <c r="C791" s="253"/>
      <c r="D791" s="219" t="s">
        <v>192</v>
      </c>
      <c r="E791" s="254" t="s">
        <v>19</v>
      </c>
      <c r="F791" s="255" t="s">
        <v>203</v>
      </c>
      <c r="G791" s="253"/>
      <c r="H791" s="256">
        <v>14</v>
      </c>
      <c r="I791" s="257"/>
      <c r="J791" s="253"/>
      <c r="K791" s="253"/>
      <c r="L791" s="258"/>
      <c r="M791" s="259"/>
      <c r="N791" s="260"/>
      <c r="O791" s="260"/>
      <c r="P791" s="260"/>
      <c r="Q791" s="260"/>
      <c r="R791" s="260"/>
      <c r="S791" s="260"/>
      <c r="T791" s="261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T791" s="262" t="s">
        <v>192</v>
      </c>
      <c r="AU791" s="262" t="s">
        <v>85</v>
      </c>
      <c r="AV791" s="15" t="s">
        <v>175</v>
      </c>
      <c r="AW791" s="15" t="s">
        <v>37</v>
      </c>
      <c r="AX791" s="15" t="s">
        <v>83</v>
      </c>
      <c r="AY791" s="262" t="s">
        <v>143</v>
      </c>
    </row>
    <row r="792" s="2" customFormat="1" ht="15.02609" customHeight="1">
      <c r="A792" s="40"/>
      <c r="B792" s="41"/>
      <c r="C792" s="263" t="s">
        <v>1001</v>
      </c>
      <c r="D792" s="263" t="s">
        <v>140</v>
      </c>
      <c r="E792" s="264" t="s">
        <v>1002</v>
      </c>
      <c r="F792" s="265" t="s">
        <v>1003</v>
      </c>
      <c r="G792" s="266" t="s">
        <v>370</v>
      </c>
      <c r="H792" s="267">
        <v>8</v>
      </c>
      <c r="I792" s="268"/>
      <c r="J792" s="269">
        <f>ROUND(I792*H792,2)</f>
        <v>0</v>
      </c>
      <c r="K792" s="265" t="s">
        <v>19</v>
      </c>
      <c r="L792" s="270"/>
      <c r="M792" s="271" t="s">
        <v>19</v>
      </c>
      <c r="N792" s="272" t="s">
        <v>46</v>
      </c>
      <c r="O792" s="86"/>
      <c r="P792" s="215">
        <f>O792*H792</f>
        <v>0</v>
      </c>
      <c r="Q792" s="215">
        <v>0</v>
      </c>
      <c r="R792" s="215">
        <f>Q792*H792</f>
        <v>0</v>
      </c>
      <c r="S792" s="215">
        <v>0</v>
      </c>
      <c r="T792" s="216">
        <f>S792*H792</f>
        <v>0</v>
      </c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R792" s="217" t="s">
        <v>601</v>
      </c>
      <c r="AT792" s="217" t="s">
        <v>140</v>
      </c>
      <c r="AU792" s="217" t="s">
        <v>85</v>
      </c>
      <c r="AY792" s="19" t="s">
        <v>143</v>
      </c>
      <c r="BE792" s="218">
        <f>IF(N792="základní",J792,0)</f>
        <v>0</v>
      </c>
      <c r="BF792" s="218">
        <f>IF(N792="snížená",J792,0)</f>
        <v>0</v>
      </c>
      <c r="BG792" s="218">
        <f>IF(N792="zákl. přenesená",J792,0)</f>
        <v>0</v>
      </c>
      <c r="BH792" s="218">
        <f>IF(N792="sníž. přenesená",J792,0)</f>
        <v>0</v>
      </c>
      <c r="BI792" s="218">
        <f>IF(N792="nulová",J792,0)</f>
        <v>0</v>
      </c>
      <c r="BJ792" s="19" t="s">
        <v>83</v>
      </c>
      <c r="BK792" s="218">
        <f>ROUND(I792*H792,2)</f>
        <v>0</v>
      </c>
      <c r="BL792" s="19" t="s">
        <v>150</v>
      </c>
      <c r="BM792" s="217" t="s">
        <v>1004</v>
      </c>
    </row>
    <row r="793" s="2" customFormat="1">
      <c r="A793" s="40"/>
      <c r="B793" s="41"/>
      <c r="C793" s="42"/>
      <c r="D793" s="219" t="s">
        <v>152</v>
      </c>
      <c r="E793" s="42"/>
      <c r="F793" s="220" t="s">
        <v>1003</v>
      </c>
      <c r="G793" s="42"/>
      <c r="H793" s="42"/>
      <c r="I793" s="221"/>
      <c r="J793" s="42"/>
      <c r="K793" s="42"/>
      <c r="L793" s="46"/>
      <c r="M793" s="222"/>
      <c r="N793" s="223"/>
      <c r="O793" s="86"/>
      <c r="P793" s="86"/>
      <c r="Q793" s="86"/>
      <c r="R793" s="86"/>
      <c r="S793" s="86"/>
      <c r="T793" s="87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T793" s="19" t="s">
        <v>152</v>
      </c>
      <c r="AU793" s="19" t="s">
        <v>85</v>
      </c>
    </row>
    <row r="794" s="13" customFormat="1">
      <c r="A794" s="13"/>
      <c r="B794" s="231"/>
      <c r="C794" s="232"/>
      <c r="D794" s="219" t="s">
        <v>192</v>
      </c>
      <c r="E794" s="233" t="s">
        <v>19</v>
      </c>
      <c r="F794" s="234" t="s">
        <v>646</v>
      </c>
      <c r="G794" s="232"/>
      <c r="H794" s="233" t="s">
        <v>19</v>
      </c>
      <c r="I794" s="235"/>
      <c r="J794" s="232"/>
      <c r="K794" s="232"/>
      <c r="L794" s="236"/>
      <c r="M794" s="237"/>
      <c r="N794" s="238"/>
      <c r="O794" s="238"/>
      <c r="P794" s="238"/>
      <c r="Q794" s="238"/>
      <c r="R794" s="238"/>
      <c r="S794" s="238"/>
      <c r="T794" s="239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40" t="s">
        <v>192</v>
      </c>
      <c r="AU794" s="240" t="s">
        <v>85</v>
      </c>
      <c r="AV794" s="13" t="s">
        <v>83</v>
      </c>
      <c r="AW794" s="13" t="s">
        <v>37</v>
      </c>
      <c r="AX794" s="13" t="s">
        <v>75</v>
      </c>
      <c r="AY794" s="240" t="s">
        <v>143</v>
      </c>
    </row>
    <row r="795" s="13" customFormat="1">
      <c r="A795" s="13"/>
      <c r="B795" s="231"/>
      <c r="C795" s="232"/>
      <c r="D795" s="219" t="s">
        <v>192</v>
      </c>
      <c r="E795" s="233" t="s">
        <v>19</v>
      </c>
      <c r="F795" s="234" t="s">
        <v>1005</v>
      </c>
      <c r="G795" s="232"/>
      <c r="H795" s="233" t="s">
        <v>19</v>
      </c>
      <c r="I795" s="235"/>
      <c r="J795" s="232"/>
      <c r="K795" s="232"/>
      <c r="L795" s="236"/>
      <c r="M795" s="237"/>
      <c r="N795" s="238"/>
      <c r="O795" s="238"/>
      <c r="P795" s="238"/>
      <c r="Q795" s="238"/>
      <c r="R795" s="238"/>
      <c r="S795" s="238"/>
      <c r="T795" s="239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40" t="s">
        <v>192</v>
      </c>
      <c r="AU795" s="240" t="s">
        <v>85</v>
      </c>
      <c r="AV795" s="13" t="s">
        <v>83</v>
      </c>
      <c r="AW795" s="13" t="s">
        <v>37</v>
      </c>
      <c r="AX795" s="13" t="s">
        <v>75</v>
      </c>
      <c r="AY795" s="240" t="s">
        <v>143</v>
      </c>
    </row>
    <row r="796" s="14" customFormat="1">
      <c r="A796" s="14"/>
      <c r="B796" s="241"/>
      <c r="C796" s="242"/>
      <c r="D796" s="219" t="s">
        <v>192</v>
      </c>
      <c r="E796" s="243" t="s">
        <v>19</v>
      </c>
      <c r="F796" s="244" t="s">
        <v>241</v>
      </c>
      <c r="G796" s="242"/>
      <c r="H796" s="245">
        <v>8</v>
      </c>
      <c r="I796" s="246"/>
      <c r="J796" s="242"/>
      <c r="K796" s="242"/>
      <c r="L796" s="247"/>
      <c r="M796" s="248"/>
      <c r="N796" s="249"/>
      <c r="O796" s="249"/>
      <c r="P796" s="249"/>
      <c r="Q796" s="249"/>
      <c r="R796" s="249"/>
      <c r="S796" s="249"/>
      <c r="T796" s="250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T796" s="251" t="s">
        <v>192</v>
      </c>
      <c r="AU796" s="251" t="s">
        <v>85</v>
      </c>
      <c r="AV796" s="14" t="s">
        <v>85</v>
      </c>
      <c r="AW796" s="14" t="s">
        <v>37</v>
      </c>
      <c r="AX796" s="14" t="s">
        <v>75</v>
      </c>
      <c r="AY796" s="251" t="s">
        <v>143</v>
      </c>
    </row>
    <row r="797" s="15" customFormat="1">
      <c r="A797" s="15"/>
      <c r="B797" s="252"/>
      <c r="C797" s="253"/>
      <c r="D797" s="219" t="s">
        <v>192</v>
      </c>
      <c r="E797" s="254" t="s">
        <v>19</v>
      </c>
      <c r="F797" s="255" t="s">
        <v>203</v>
      </c>
      <c r="G797" s="253"/>
      <c r="H797" s="256">
        <v>8</v>
      </c>
      <c r="I797" s="257"/>
      <c r="J797" s="253"/>
      <c r="K797" s="253"/>
      <c r="L797" s="258"/>
      <c r="M797" s="259"/>
      <c r="N797" s="260"/>
      <c r="O797" s="260"/>
      <c r="P797" s="260"/>
      <c r="Q797" s="260"/>
      <c r="R797" s="260"/>
      <c r="S797" s="260"/>
      <c r="T797" s="261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T797" s="262" t="s">
        <v>192</v>
      </c>
      <c r="AU797" s="262" t="s">
        <v>85</v>
      </c>
      <c r="AV797" s="15" t="s">
        <v>175</v>
      </c>
      <c r="AW797" s="15" t="s">
        <v>37</v>
      </c>
      <c r="AX797" s="15" t="s">
        <v>83</v>
      </c>
      <c r="AY797" s="262" t="s">
        <v>143</v>
      </c>
    </row>
    <row r="798" s="2" customFormat="1" ht="15.02609" customHeight="1">
      <c r="A798" s="40"/>
      <c r="B798" s="41"/>
      <c r="C798" s="263" t="s">
        <v>1006</v>
      </c>
      <c r="D798" s="263" t="s">
        <v>140</v>
      </c>
      <c r="E798" s="264" t="s">
        <v>1007</v>
      </c>
      <c r="F798" s="265" t="s">
        <v>1008</v>
      </c>
      <c r="G798" s="266" t="s">
        <v>370</v>
      </c>
      <c r="H798" s="267">
        <v>8</v>
      </c>
      <c r="I798" s="268"/>
      <c r="J798" s="269">
        <f>ROUND(I798*H798,2)</f>
        <v>0</v>
      </c>
      <c r="K798" s="265" t="s">
        <v>19</v>
      </c>
      <c r="L798" s="270"/>
      <c r="M798" s="271" t="s">
        <v>19</v>
      </c>
      <c r="N798" s="272" t="s">
        <v>46</v>
      </c>
      <c r="O798" s="86"/>
      <c r="P798" s="215">
        <f>O798*H798</f>
        <v>0</v>
      </c>
      <c r="Q798" s="215">
        <v>0</v>
      </c>
      <c r="R798" s="215">
        <f>Q798*H798</f>
        <v>0</v>
      </c>
      <c r="S798" s="215">
        <v>0</v>
      </c>
      <c r="T798" s="216">
        <f>S798*H798</f>
        <v>0</v>
      </c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R798" s="217" t="s">
        <v>601</v>
      </c>
      <c r="AT798" s="217" t="s">
        <v>140</v>
      </c>
      <c r="AU798" s="217" t="s">
        <v>85</v>
      </c>
      <c r="AY798" s="19" t="s">
        <v>143</v>
      </c>
      <c r="BE798" s="218">
        <f>IF(N798="základní",J798,0)</f>
        <v>0</v>
      </c>
      <c r="BF798" s="218">
        <f>IF(N798="snížená",J798,0)</f>
        <v>0</v>
      </c>
      <c r="BG798" s="218">
        <f>IF(N798="zákl. přenesená",J798,0)</f>
        <v>0</v>
      </c>
      <c r="BH798" s="218">
        <f>IF(N798="sníž. přenesená",J798,0)</f>
        <v>0</v>
      </c>
      <c r="BI798" s="218">
        <f>IF(N798="nulová",J798,0)</f>
        <v>0</v>
      </c>
      <c r="BJ798" s="19" t="s">
        <v>83</v>
      </c>
      <c r="BK798" s="218">
        <f>ROUND(I798*H798,2)</f>
        <v>0</v>
      </c>
      <c r="BL798" s="19" t="s">
        <v>150</v>
      </c>
      <c r="BM798" s="217" t="s">
        <v>1009</v>
      </c>
    </row>
    <row r="799" s="2" customFormat="1">
      <c r="A799" s="40"/>
      <c r="B799" s="41"/>
      <c r="C799" s="42"/>
      <c r="D799" s="219" t="s">
        <v>152</v>
      </c>
      <c r="E799" s="42"/>
      <c r="F799" s="220" t="s">
        <v>1008</v>
      </c>
      <c r="G799" s="42"/>
      <c r="H799" s="42"/>
      <c r="I799" s="221"/>
      <c r="J799" s="42"/>
      <c r="K799" s="42"/>
      <c r="L799" s="46"/>
      <c r="M799" s="222"/>
      <c r="N799" s="223"/>
      <c r="O799" s="86"/>
      <c r="P799" s="86"/>
      <c r="Q799" s="86"/>
      <c r="R799" s="86"/>
      <c r="S799" s="86"/>
      <c r="T799" s="87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T799" s="19" t="s">
        <v>152</v>
      </c>
      <c r="AU799" s="19" t="s">
        <v>85</v>
      </c>
    </row>
    <row r="800" s="13" customFormat="1">
      <c r="A800" s="13"/>
      <c r="B800" s="231"/>
      <c r="C800" s="232"/>
      <c r="D800" s="219" t="s">
        <v>192</v>
      </c>
      <c r="E800" s="233" t="s">
        <v>19</v>
      </c>
      <c r="F800" s="234" t="s">
        <v>646</v>
      </c>
      <c r="G800" s="232"/>
      <c r="H800" s="233" t="s">
        <v>19</v>
      </c>
      <c r="I800" s="235"/>
      <c r="J800" s="232"/>
      <c r="K800" s="232"/>
      <c r="L800" s="236"/>
      <c r="M800" s="237"/>
      <c r="N800" s="238"/>
      <c r="O800" s="238"/>
      <c r="P800" s="238"/>
      <c r="Q800" s="238"/>
      <c r="R800" s="238"/>
      <c r="S800" s="238"/>
      <c r="T800" s="239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40" t="s">
        <v>192</v>
      </c>
      <c r="AU800" s="240" t="s">
        <v>85</v>
      </c>
      <c r="AV800" s="13" t="s">
        <v>83</v>
      </c>
      <c r="AW800" s="13" t="s">
        <v>37</v>
      </c>
      <c r="AX800" s="13" t="s">
        <v>75</v>
      </c>
      <c r="AY800" s="240" t="s">
        <v>143</v>
      </c>
    </row>
    <row r="801" s="13" customFormat="1">
      <c r="A801" s="13"/>
      <c r="B801" s="231"/>
      <c r="C801" s="232"/>
      <c r="D801" s="219" t="s">
        <v>192</v>
      </c>
      <c r="E801" s="233" t="s">
        <v>19</v>
      </c>
      <c r="F801" s="234" t="s">
        <v>665</v>
      </c>
      <c r="G801" s="232"/>
      <c r="H801" s="233" t="s">
        <v>19</v>
      </c>
      <c r="I801" s="235"/>
      <c r="J801" s="232"/>
      <c r="K801" s="232"/>
      <c r="L801" s="236"/>
      <c r="M801" s="237"/>
      <c r="N801" s="238"/>
      <c r="O801" s="238"/>
      <c r="P801" s="238"/>
      <c r="Q801" s="238"/>
      <c r="R801" s="238"/>
      <c r="S801" s="238"/>
      <c r="T801" s="239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40" t="s">
        <v>192</v>
      </c>
      <c r="AU801" s="240" t="s">
        <v>85</v>
      </c>
      <c r="AV801" s="13" t="s">
        <v>83</v>
      </c>
      <c r="AW801" s="13" t="s">
        <v>37</v>
      </c>
      <c r="AX801" s="13" t="s">
        <v>75</v>
      </c>
      <c r="AY801" s="240" t="s">
        <v>143</v>
      </c>
    </row>
    <row r="802" s="14" customFormat="1">
      <c r="A802" s="14"/>
      <c r="B802" s="241"/>
      <c r="C802" s="242"/>
      <c r="D802" s="219" t="s">
        <v>192</v>
      </c>
      <c r="E802" s="243" t="s">
        <v>19</v>
      </c>
      <c r="F802" s="244" t="s">
        <v>241</v>
      </c>
      <c r="G802" s="242"/>
      <c r="H802" s="245">
        <v>8</v>
      </c>
      <c r="I802" s="246"/>
      <c r="J802" s="242"/>
      <c r="K802" s="242"/>
      <c r="L802" s="247"/>
      <c r="M802" s="248"/>
      <c r="N802" s="249"/>
      <c r="O802" s="249"/>
      <c r="P802" s="249"/>
      <c r="Q802" s="249"/>
      <c r="R802" s="249"/>
      <c r="S802" s="249"/>
      <c r="T802" s="250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T802" s="251" t="s">
        <v>192</v>
      </c>
      <c r="AU802" s="251" t="s">
        <v>85</v>
      </c>
      <c r="AV802" s="14" t="s">
        <v>85</v>
      </c>
      <c r="AW802" s="14" t="s">
        <v>37</v>
      </c>
      <c r="AX802" s="14" t="s">
        <v>75</v>
      </c>
      <c r="AY802" s="251" t="s">
        <v>143</v>
      </c>
    </row>
    <row r="803" s="15" customFormat="1">
      <c r="A803" s="15"/>
      <c r="B803" s="252"/>
      <c r="C803" s="253"/>
      <c r="D803" s="219" t="s">
        <v>192</v>
      </c>
      <c r="E803" s="254" t="s">
        <v>19</v>
      </c>
      <c r="F803" s="255" t="s">
        <v>203</v>
      </c>
      <c r="G803" s="253"/>
      <c r="H803" s="256">
        <v>8</v>
      </c>
      <c r="I803" s="257"/>
      <c r="J803" s="253"/>
      <c r="K803" s="253"/>
      <c r="L803" s="258"/>
      <c r="M803" s="259"/>
      <c r="N803" s="260"/>
      <c r="O803" s="260"/>
      <c r="P803" s="260"/>
      <c r="Q803" s="260"/>
      <c r="R803" s="260"/>
      <c r="S803" s="260"/>
      <c r="T803" s="261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T803" s="262" t="s">
        <v>192</v>
      </c>
      <c r="AU803" s="262" t="s">
        <v>85</v>
      </c>
      <c r="AV803" s="15" t="s">
        <v>175</v>
      </c>
      <c r="AW803" s="15" t="s">
        <v>37</v>
      </c>
      <c r="AX803" s="15" t="s">
        <v>83</v>
      </c>
      <c r="AY803" s="262" t="s">
        <v>143</v>
      </c>
    </row>
    <row r="804" s="2" customFormat="1" ht="15.02609" customHeight="1">
      <c r="A804" s="40"/>
      <c r="B804" s="41"/>
      <c r="C804" s="263" t="s">
        <v>1010</v>
      </c>
      <c r="D804" s="263" t="s">
        <v>140</v>
      </c>
      <c r="E804" s="264" t="s">
        <v>1011</v>
      </c>
      <c r="F804" s="265" t="s">
        <v>1012</v>
      </c>
      <c r="G804" s="266" t="s">
        <v>370</v>
      </c>
      <c r="H804" s="267">
        <v>10</v>
      </c>
      <c r="I804" s="268"/>
      <c r="J804" s="269">
        <f>ROUND(I804*H804,2)</f>
        <v>0</v>
      </c>
      <c r="K804" s="265" t="s">
        <v>19</v>
      </c>
      <c r="L804" s="270"/>
      <c r="M804" s="271" t="s">
        <v>19</v>
      </c>
      <c r="N804" s="272" t="s">
        <v>46</v>
      </c>
      <c r="O804" s="86"/>
      <c r="P804" s="215">
        <f>O804*H804</f>
        <v>0</v>
      </c>
      <c r="Q804" s="215">
        <v>0</v>
      </c>
      <c r="R804" s="215">
        <f>Q804*H804</f>
        <v>0</v>
      </c>
      <c r="S804" s="215">
        <v>0</v>
      </c>
      <c r="T804" s="216">
        <f>S804*H804</f>
        <v>0</v>
      </c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R804" s="217" t="s">
        <v>601</v>
      </c>
      <c r="AT804" s="217" t="s">
        <v>140</v>
      </c>
      <c r="AU804" s="217" t="s">
        <v>85</v>
      </c>
      <c r="AY804" s="19" t="s">
        <v>143</v>
      </c>
      <c r="BE804" s="218">
        <f>IF(N804="základní",J804,0)</f>
        <v>0</v>
      </c>
      <c r="BF804" s="218">
        <f>IF(N804="snížená",J804,0)</f>
        <v>0</v>
      </c>
      <c r="BG804" s="218">
        <f>IF(N804="zákl. přenesená",J804,0)</f>
        <v>0</v>
      </c>
      <c r="BH804" s="218">
        <f>IF(N804="sníž. přenesená",J804,0)</f>
        <v>0</v>
      </c>
      <c r="BI804" s="218">
        <f>IF(N804="nulová",J804,0)</f>
        <v>0</v>
      </c>
      <c r="BJ804" s="19" t="s">
        <v>83</v>
      </c>
      <c r="BK804" s="218">
        <f>ROUND(I804*H804,2)</f>
        <v>0</v>
      </c>
      <c r="BL804" s="19" t="s">
        <v>150</v>
      </c>
      <c r="BM804" s="217" t="s">
        <v>1013</v>
      </c>
    </row>
    <row r="805" s="2" customFormat="1">
      <c r="A805" s="40"/>
      <c r="B805" s="41"/>
      <c r="C805" s="42"/>
      <c r="D805" s="219" t="s">
        <v>152</v>
      </c>
      <c r="E805" s="42"/>
      <c r="F805" s="220" t="s">
        <v>1012</v>
      </c>
      <c r="G805" s="42"/>
      <c r="H805" s="42"/>
      <c r="I805" s="221"/>
      <c r="J805" s="42"/>
      <c r="K805" s="42"/>
      <c r="L805" s="46"/>
      <c r="M805" s="222"/>
      <c r="N805" s="223"/>
      <c r="O805" s="86"/>
      <c r="P805" s="86"/>
      <c r="Q805" s="86"/>
      <c r="R805" s="86"/>
      <c r="S805" s="86"/>
      <c r="T805" s="87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T805" s="19" t="s">
        <v>152</v>
      </c>
      <c r="AU805" s="19" t="s">
        <v>85</v>
      </c>
    </row>
    <row r="806" s="13" customFormat="1">
      <c r="A806" s="13"/>
      <c r="B806" s="231"/>
      <c r="C806" s="232"/>
      <c r="D806" s="219" t="s">
        <v>192</v>
      </c>
      <c r="E806" s="233" t="s">
        <v>19</v>
      </c>
      <c r="F806" s="234" t="s">
        <v>646</v>
      </c>
      <c r="G806" s="232"/>
      <c r="H806" s="233" t="s">
        <v>19</v>
      </c>
      <c r="I806" s="235"/>
      <c r="J806" s="232"/>
      <c r="K806" s="232"/>
      <c r="L806" s="236"/>
      <c r="M806" s="237"/>
      <c r="N806" s="238"/>
      <c r="O806" s="238"/>
      <c r="P806" s="238"/>
      <c r="Q806" s="238"/>
      <c r="R806" s="238"/>
      <c r="S806" s="238"/>
      <c r="T806" s="239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40" t="s">
        <v>192</v>
      </c>
      <c r="AU806" s="240" t="s">
        <v>85</v>
      </c>
      <c r="AV806" s="13" t="s">
        <v>83</v>
      </c>
      <c r="AW806" s="13" t="s">
        <v>37</v>
      </c>
      <c r="AX806" s="13" t="s">
        <v>75</v>
      </c>
      <c r="AY806" s="240" t="s">
        <v>143</v>
      </c>
    </row>
    <row r="807" s="13" customFormat="1">
      <c r="A807" s="13"/>
      <c r="B807" s="231"/>
      <c r="C807" s="232"/>
      <c r="D807" s="219" t="s">
        <v>192</v>
      </c>
      <c r="E807" s="233" t="s">
        <v>19</v>
      </c>
      <c r="F807" s="234" t="s">
        <v>665</v>
      </c>
      <c r="G807" s="232"/>
      <c r="H807" s="233" t="s">
        <v>19</v>
      </c>
      <c r="I807" s="235"/>
      <c r="J807" s="232"/>
      <c r="K807" s="232"/>
      <c r="L807" s="236"/>
      <c r="M807" s="237"/>
      <c r="N807" s="238"/>
      <c r="O807" s="238"/>
      <c r="P807" s="238"/>
      <c r="Q807" s="238"/>
      <c r="R807" s="238"/>
      <c r="S807" s="238"/>
      <c r="T807" s="239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40" t="s">
        <v>192</v>
      </c>
      <c r="AU807" s="240" t="s">
        <v>85</v>
      </c>
      <c r="AV807" s="13" t="s">
        <v>83</v>
      </c>
      <c r="AW807" s="13" t="s">
        <v>37</v>
      </c>
      <c r="AX807" s="13" t="s">
        <v>75</v>
      </c>
      <c r="AY807" s="240" t="s">
        <v>143</v>
      </c>
    </row>
    <row r="808" s="14" customFormat="1">
      <c r="A808" s="14"/>
      <c r="B808" s="241"/>
      <c r="C808" s="242"/>
      <c r="D808" s="219" t="s">
        <v>192</v>
      </c>
      <c r="E808" s="243" t="s">
        <v>19</v>
      </c>
      <c r="F808" s="244" t="s">
        <v>241</v>
      </c>
      <c r="G808" s="242"/>
      <c r="H808" s="245">
        <v>8</v>
      </c>
      <c r="I808" s="246"/>
      <c r="J808" s="242"/>
      <c r="K808" s="242"/>
      <c r="L808" s="247"/>
      <c r="M808" s="248"/>
      <c r="N808" s="249"/>
      <c r="O808" s="249"/>
      <c r="P808" s="249"/>
      <c r="Q808" s="249"/>
      <c r="R808" s="249"/>
      <c r="S808" s="249"/>
      <c r="T808" s="250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T808" s="251" t="s">
        <v>192</v>
      </c>
      <c r="AU808" s="251" t="s">
        <v>85</v>
      </c>
      <c r="AV808" s="14" t="s">
        <v>85</v>
      </c>
      <c r="AW808" s="14" t="s">
        <v>37</v>
      </c>
      <c r="AX808" s="14" t="s">
        <v>75</v>
      </c>
      <c r="AY808" s="251" t="s">
        <v>143</v>
      </c>
    </row>
    <row r="809" s="13" customFormat="1">
      <c r="A809" s="13"/>
      <c r="B809" s="231"/>
      <c r="C809" s="232"/>
      <c r="D809" s="219" t="s">
        <v>192</v>
      </c>
      <c r="E809" s="233" t="s">
        <v>19</v>
      </c>
      <c r="F809" s="234" t="s">
        <v>1014</v>
      </c>
      <c r="G809" s="232"/>
      <c r="H809" s="233" t="s">
        <v>19</v>
      </c>
      <c r="I809" s="235"/>
      <c r="J809" s="232"/>
      <c r="K809" s="232"/>
      <c r="L809" s="236"/>
      <c r="M809" s="237"/>
      <c r="N809" s="238"/>
      <c r="O809" s="238"/>
      <c r="P809" s="238"/>
      <c r="Q809" s="238"/>
      <c r="R809" s="238"/>
      <c r="S809" s="238"/>
      <c r="T809" s="239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40" t="s">
        <v>192</v>
      </c>
      <c r="AU809" s="240" t="s">
        <v>85</v>
      </c>
      <c r="AV809" s="13" t="s">
        <v>83</v>
      </c>
      <c r="AW809" s="13" t="s">
        <v>37</v>
      </c>
      <c r="AX809" s="13" t="s">
        <v>75</v>
      </c>
      <c r="AY809" s="240" t="s">
        <v>143</v>
      </c>
    </row>
    <row r="810" s="14" customFormat="1">
      <c r="A810" s="14"/>
      <c r="B810" s="241"/>
      <c r="C810" s="242"/>
      <c r="D810" s="219" t="s">
        <v>192</v>
      </c>
      <c r="E810" s="243" t="s">
        <v>19</v>
      </c>
      <c r="F810" s="244" t="s">
        <v>85</v>
      </c>
      <c r="G810" s="242"/>
      <c r="H810" s="245">
        <v>2</v>
      </c>
      <c r="I810" s="246"/>
      <c r="J810" s="242"/>
      <c r="K810" s="242"/>
      <c r="L810" s="247"/>
      <c r="M810" s="248"/>
      <c r="N810" s="249"/>
      <c r="O810" s="249"/>
      <c r="P810" s="249"/>
      <c r="Q810" s="249"/>
      <c r="R810" s="249"/>
      <c r="S810" s="249"/>
      <c r="T810" s="250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T810" s="251" t="s">
        <v>192</v>
      </c>
      <c r="AU810" s="251" t="s">
        <v>85</v>
      </c>
      <c r="AV810" s="14" t="s">
        <v>85</v>
      </c>
      <c r="AW810" s="14" t="s">
        <v>37</v>
      </c>
      <c r="AX810" s="14" t="s">
        <v>75</v>
      </c>
      <c r="AY810" s="251" t="s">
        <v>143</v>
      </c>
    </row>
    <row r="811" s="15" customFormat="1">
      <c r="A811" s="15"/>
      <c r="B811" s="252"/>
      <c r="C811" s="253"/>
      <c r="D811" s="219" t="s">
        <v>192</v>
      </c>
      <c r="E811" s="254" t="s">
        <v>19</v>
      </c>
      <c r="F811" s="255" t="s">
        <v>203</v>
      </c>
      <c r="G811" s="253"/>
      <c r="H811" s="256">
        <v>10</v>
      </c>
      <c r="I811" s="257"/>
      <c r="J811" s="253"/>
      <c r="K811" s="253"/>
      <c r="L811" s="258"/>
      <c r="M811" s="259"/>
      <c r="N811" s="260"/>
      <c r="O811" s="260"/>
      <c r="P811" s="260"/>
      <c r="Q811" s="260"/>
      <c r="R811" s="260"/>
      <c r="S811" s="260"/>
      <c r="T811" s="261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T811" s="262" t="s">
        <v>192</v>
      </c>
      <c r="AU811" s="262" t="s">
        <v>85</v>
      </c>
      <c r="AV811" s="15" t="s">
        <v>175</v>
      </c>
      <c r="AW811" s="15" t="s">
        <v>37</v>
      </c>
      <c r="AX811" s="15" t="s">
        <v>83</v>
      </c>
      <c r="AY811" s="262" t="s">
        <v>143</v>
      </c>
    </row>
    <row r="812" s="2" customFormat="1" ht="36.73043" customHeight="1">
      <c r="A812" s="40"/>
      <c r="B812" s="41"/>
      <c r="C812" s="206" t="s">
        <v>1015</v>
      </c>
      <c r="D812" s="206" t="s">
        <v>146</v>
      </c>
      <c r="E812" s="207" t="s">
        <v>1016</v>
      </c>
      <c r="F812" s="208" t="s">
        <v>1017</v>
      </c>
      <c r="G812" s="209" t="s">
        <v>370</v>
      </c>
      <c r="H812" s="210">
        <v>7</v>
      </c>
      <c r="I812" s="211"/>
      <c r="J812" s="212">
        <f>ROUND(I812*H812,2)</f>
        <v>0</v>
      </c>
      <c r="K812" s="208" t="s">
        <v>19</v>
      </c>
      <c r="L812" s="46"/>
      <c r="M812" s="213" t="s">
        <v>19</v>
      </c>
      <c r="N812" s="214" t="s">
        <v>46</v>
      </c>
      <c r="O812" s="86"/>
      <c r="P812" s="215">
        <f>O812*H812</f>
        <v>0</v>
      </c>
      <c r="Q812" s="215">
        <v>0</v>
      </c>
      <c r="R812" s="215">
        <f>Q812*H812</f>
        <v>0</v>
      </c>
      <c r="S812" s="215">
        <v>0</v>
      </c>
      <c r="T812" s="216">
        <f>S812*H812</f>
        <v>0</v>
      </c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R812" s="217" t="s">
        <v>150</v>
      </c>
      <c r="AT812" s="217" t="s">
        <v>146</v>
      </c>
      <c r="AU812" s="217" t="s">
        <v>85</v>
      </c>
      <c r="AY812" s="19" t="s">
        <v>143</v>
      </c>
      <c r="BE812" s="218">
        <f>IF(N812="základní",J812,0)</f>
        <v>0</v>
      </c>
      <c r="BF812" s="218">
        <f>IF(N812="snížená",J812,0)</f>
        <v>0</v>
      </c>
      <c r="BG812" s="218">
        <f>IF(N812="zákl. přenesená",J812,0)</f>
        <v>0</v>
      </c>
      <c r="BH812" s="218">
        <f>IF(N812="sníž. přenesená",J812,0)</f>
        <v>0</v>
      </c>
      <c r="BI812" s="218">
        <f>IF(N812="nulová",J812,0)</f>
        <v>0</v>
      </c>
      <c r="BJ812" s="19" t="s">
        <v>83</v>
      </c>
      <c r="BK812" s="218">
        <f>ROUND(I812*H812,2)</f>
        <v>0</v>
      </c>
      <c r="BL812" s="19" t="s">
        <v>150</v>
      </c>
      <c r="BM812" s="217" t="s">
        <v>1018</v>
      </c>
    </row>
    <row r="813" s="2" customFormat="1">
      <c r="A813" s="40"/>
      <c r="B813" s="41"/>
      <c r="C813" s="42"/>
      <c r="D813" s="219" t="s">
        <v>152</v>
      </c>
      <c r="E813" s="42"/>
      <c r="F813" s="220" t="s">
        <v>1017</v>
      </c>
      <c r="G813" s="42"/>
      <c r="H813" s="42"/>
      <c r="I813" s="221"/>
      <c r="J813" s="42"/>
      <c r="K813" s="42"/>
      <c r="L813" s="46"/>
      <c r="M813" s="222"/>
      <c r="N813" s="223"/>
      <c r="O813" s="86"/>
      <c r="P813" s="86"/>
      <c r="Q813" s="86"/>
      <c r="R813" s="86"/>
      <c r="S813" s="86"/>
      <c r="T813" s="87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T813" s="19" t="s">
        <v>152</v>
      </c>
      <c r="AU813" s="19" t="s">
        <v>85</v>
      </c>
    </row>
    <row r="814" s="13" customFormat="1">
      <c r="A814" s="13"/>
      <c r="B814" s="231"/>
      <c r="C814" s="232"/>
      <c r="D814" s="219" t="s">
        <v>192</v>
      </c>
      <c r="E814" s="233" t="s">
        <v>19</v>
      </c>
      <c r="F814" s="234" t="s">
        <v>646</v>
      </c>
      <c r="G814" s="232"/>
      <c r="H814" s="233" t="s">
        <v>19</v>
      </c>
      <c r="I814" s="235"/>
      <c r="J814" s="232"/>
      <c r="K814" s="232"/>
      <c r="L814" s="236"/>
      <c r="M814" s="237"/>
      <c r="N814" s="238"/>
      <c r="O814" s="238"/>
      <c r="P814" s="238"/>
      <c r="Q814" s="238"/>
      <c r="R814" s="238"/>
      <c r="S814" s="238"/>
      <c r="T814" s="239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40" t="s">
        <v>192</v>
      </c>
      <c r="AU814" s="240" t="s">
        <v>85</v>
      </c>
      <c r="AV814" s="13" t="s">
        <v>83</v>
      </c>
      <c r="AW814" s="13" t="s">
        <v>37</v>
      </c>
      <c r="AX814" s="13" t="s">
        <v>75</v>
      </c>
      <c r="AY814" s="240" t="s">
        <v>143</v>
      </c>
    </row>
    <row r="815" s="13" customFormat="1">
      <c r="A815" s="13"/>
      <c r="B815" s="231"/>
      <c r="C815" s="232"/>
      <c r="D815" s="219" t="s">
        <v>192</v>
      </c>
      <c r="E815" s="233" t="s">
        <v>19</v>
      </c>
      <c r="F815" s="234" t="s">
        <v>968</v>
      </c>
      <c r="G815" s="232"/>
      <c r="H815" s="233" t="s">
        <v>19</v>
      </c>
      <c r="I815" s="235"/>
      <c r="J815" s="232"/>
      <c r="K815" s="232"/>
      <c r="L815" s="236"/>
      <c r="M815" s="237"/>
      <c r="N815" s="238"/>
      <c r="O815" s="238"/>
      <c r="P815" s="238"/>
      <c r="Q815" s="238"/>
      <c r="R815" s="238"/>
      <c r="S815" s="238"/>
      <c r="T815" s="239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40" t="s">
        <v>192</v>
      </c>
      <c r="AU815" s="240" t="s">
        <v>85</v>
      </c>
      <c r="AV815" s="13" t="s">
        <v>83</v>
      </c>
      <c r="AW815" s="13" t="s">
        <v>37</v>
      </c>
      <c r="AX815" s="13" t="s">
        <v>75</v>
      </c>
      <c r="AY815" s="240" t="s">
        <v>143</v>
      </c>
    </row>
    <row r="816" s="13" customFormat="1">
      <c r="A816" s="13"/>
      <c r="B816" s="231"/>
      <c r="C816" s="232"/>
      <c r="D816" s="219" t="s">
        <v>192</v>
      </c>
      <c r="E816" s="233" t="s">
        <v>19</v>
      </c>
      <c r="F816" s="234" t="s">
        <v>876</v>
      </c>
      <c r="G816" s="232"/>
      <c r="H816" s="233" t="s">
        <v>19</v>
      </c>
      <c r="I816" s="235"/>
      <c r="J816" s="232"/>
      <c r="K816" s="232"/>
      <c r="L816" s="236"/>
      <c r="M816" s="237"/>
      <c r="N816" s="238"/>
      <c r="O816" s="238"/>
      <c r="P816" s="238"/>
      <c r="Q816" s="238"/>
      <c r="R816" s="238"/>
      <c r="S816" s="238"/>
      <c r="T816" s="239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40" t="s">
        <v>192</v>
      </c>
      <c r="AU816" s="240" t="s">
        <v>85</v>
      </c>
      <c r="AV816" s="13" t="s">
        <v>83</v>
      </c>
      <c r="AW816" s="13" t="s">
        <v>37</v>
      </c>
      <c r="AX816" s="13" t="s">
        <v>75</v>
      </c>
      <c r="AY816" s="240" t="s">
        <v>143</v>
      </c>
    </row>
    <row r="817" s="14" customFormat="1">
      <c r="A817" s="14"/>
      <c r="B817" s="241"/>
      <c r="C817" s="242"/>
      <c r="D817" s="219" t="s">
        <v>192</v>
      </c>
      <c r="E817" s="243" t="s">
        <v>19</v>
      </c>
      <c r="F817" s="244" t="s">
        <v>218</v>
      </c>
      <c r="G817" s="242"/>
      <c r="H817" s="245">
        <v>7</v>
      </c>
      <c r="I817" s="246"/>
      <c r="J817" s="242"/>
      <c r="K817" s="242"/>
      <c r="L817" s="247"/>
      <c r="M817" s="248"/>
      <c r="N817" s="249"/>
      <c r="O817" s="249"/>
      <c r="P817" s="249"/>
      <c r="Q817" s="249"/>
      <c r="R817" s="249"/>
      <c r="S817" s="249"/>
      <c r="T817" s="250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T817" s="251" t="s">
        <v>192</v>
      </c>
      <c r="AU817" s="251" t="s">
        <v>85</v>
      </c>
      <c r="AV817" s="14" t="s">
        <v>85</v>
      </c>
      <c r="AW817" s="14" t="s">
        <v>37</v>
      </c>
      <c r="AX817" s="14" t="s">
        <v>75</v>
      </c>
      <c r="AY817" s="251" t="s">
        <v>143</v>
      </c>
    </row>
    <row r="818" s="15" customFormat="1">
      <c r="A818" s="15"/>
      <c r="B818" s="252"/>
      <c r="C818" s="253"/>
      <c r="D818" s="219" t="s">
        <v>192</v>
      </c>
      <c r="E818" s="254" t="s">
        <v>19</v>
      </c>
      <c r="F818" s="255" t="s">
        <v>203</v>
      </c>
      <c r="G818" s="253"/>
      <c r="H818" s="256">
        <v>7</v>
      </c>
      <c r="I818" s="257"/>
      <c r="J818" s="253"/>
      <c r="K818" s="253"/>
      <c r="L818" s="258"/>
      <c r="M818" s="259"/>
      <c r="N818" s="260"/>
      <c r="O818" s="260"/>
      <c r="P818" s="260"/>
      <c r="Q818" s="260"/>
      <c r="R818" s="260"/>
      <c r="S818" s="260"/>
      <c r="T818" s="261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T818" s="262" t="s">
        <v>192</v>
      </c>
      <c r="AU818" s="262" t="s">
        <v>85</v>
      </c>
      <c r="AV818" s="15" t="s">
        <v>175</v>
      </c>
      <c r="AW818" s="15" t="s">
        <v>37</v>
      </c>
      <c r="AX818" s="15" t="s">
        <v>83</v>
      </c>
      <c r="AY818" s="262" t="s">
        <v>143</v>
      </c>
    </row>
    <row r="819" s="2" customFormat="1" ht="36.73043" customHeight="1">
      <c r="A819" s="40"/>
      <c r="B819" s="41"/>
      <c r="C819" s="206" t="s">
        <v>1019</v>
      </c>
      <c r="D819" s="206" t="s">
        <v>146</v>
      </c>
      <c r="E819" s="207" t="s">
        <v>1020</v>
      </c>
      <c r="F819" s="208" t="s">
        <v>1021</v>
      </c>
      <c r="G819" s="209" t="s">
        <v>370</v>
      </c>
      <c r="H819" s="210">
        <v>5</v>
      </c>
      <c r="I819" s="211"/>
      <c r="J819" s="212">
        <f>ROUND(I819*H819,2)</f>
        <v>0</v>
      </c>
      <c r="K819" s="208" t="s">
        <v>19</v>
      </c>
      <c r="L819" s="46"/>
      <c r="M819" s="213" t="s">
        <v>19</v>
      </c>
      <c r="N819" s="214" t="s">
        <v>46</v>
      </c>
      <c r="O819" s="86"/>
      <c r="P819" s="215">
        <f>O819*H819</f>
        <v>0</v>
      </c>
      <c r="Q819" s="215">
        <v>0</v>
      </c>
      <c r="R819" s="215">
        <f>Q819*H819</f>
        <v>0</v>
      </c>
      <c r="S819" s="215">
        <v>0</v>
      </c>
      <c r="T819" s="216">
        <f>S819*H819</f>
        <v>0</v>
      </c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R819" s="217" t="s">
        <v>150</v>
      </c>
      <c r="AT819" s="217" t="s">
        <v>146</v>
      </c>
      <c r="AU819" s="217" t="s">
        <v>85</v>
      </c>
      <c r="AY819" s="19" t="s">
        <v>143</v>
      </c>
      <c r="BE819" s="218">
        <f>IF(N819="základní",J819,0)</f>
        <v>0</v>
      </c>
      <c r="BF819" s="218">
        <f>IF(N819="snížená",J819,0)</f>
        <v>0</v>
      </c>
      <c r="BG819" s="218">
        <f>IF(N819="zákl. přenesená",J819,0)</f>
        <v>0</v>
      </c>
      <c r="BH819" s="218">
        <f>IF(N819="sníž. přenesená",J819,0)</f>
        <v>0</v>
      </c>
      <c r="BI819" s="218">
        <f>IF(N819="nulová",J819,0)</f>
        <v>0</v>
      </c>
      <c r="BJ819" s="19" t="s">
        <v>83</v>
      </c>
      <c r="BK819" s="218">
        <f>ROUND(I819*H819,2)</f>
        <v>0</v>
      </c>
      <c r="BL819" s="19" t="s">
        <v>150</v>
      </c>
      <c r="BM819" s="217" t="s">
        <v>1022</v>
      </c>
    </row>
    <row r="820" s="2" customFormat="1">
      <c r="A820" s="40"/>
      <c r="B820" s="41"/>
      <c r="C820" s="42"/>
      <c r="D820" s="219" t="s">
        <v>152</v>
      </c>
      <c r="E820" s="42"/>
      <c r="F820" s="220" t="s">
        <v>1021</v>
      </c>
      <c r="G820" s="42"/>
      <c r="H820" s="42"/>
      <c r="I820" s="221"/>
      <c r="J820" s="42"/>
      <c r="K820" s="42"/>
      <c r="L820" s="46"/>
      <c r="M820" s="222"/>
      <c r="N820" s="223"/>
      <c r="O820" s="86"/>
      <c r="P820" s="86"/>
      <c r="Q820" s="86"/>
      <c r="R820" s="86"/>
      <c r="S820" s="86"/>
      <c r="T820" s="87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T820" s="19" t="s">
        <v>152</v>
      </c>
      <c r="AU820" s="19" t="s">
        <v>85</v>
      </c>
    </row>
    <row r="821" s="13" customFormat="1">
      <c r="A821" s="13"/>
      <c r="B821" s="231"/>
      <c r="C821" s="232"/>
      <c r="D821" s="219" t="s">
        <v>192</v>
      </c>
      <c r="E821" s="233" t="s">
        <v>19</v>
      </c>
      <c r="F821" s="234" t="s">
        <v>646</v>
      </c>
      <c r="G821" s="232"/>
      <c r="H821" s="233" t="s">
        <v>19</v>
      </c>
      <c r="I821" s="235"/>
      <c r="J821" s="232"/>
      <c r="K821" s="232"/>
      <c r="L821" s="236"/>
      <c r="M821" s="237"/>
      <c r="N821" s="238"/>
      <c r="O821" s="238"/>
      <c r="P821" s="238"/>
      <c r="Q821" s="238"/>
      <c r="R821" s="238"/>
      <c r="S821" s="238"/>
      <c r="T821" s="239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40" t="s">
        <v>192</v>
      </c>
      <c r="AU821" s="240" t="s">
        <v>85</v>
      </c>
      <c r="AV821" s="13" t="s">
        <v>83</v>
      </c>
      <c r="AW821" s="13" t="s">
        <v>37</v>
      </c>
      <c r="AX821" s="13" t="s">
        <v>75</v>
      </c>
      <c r="AY821" s="240" t="s">
        <v>143</v>
      </c>
    </row>
    <row r="822" s="13" customFormat="1">
      <c r="A822" s="13"/>
      <c r="B822" s="231"/>
      <c r="C822" s="232"/>
      <c r="D822" s="219" t="s">
        <v>192</v>
      </c>
      <c r="E822" s="233" t="s">
        <v>19</v>
      </c>
      <c r="F822" s="234" t="s">
        <v>973</v>
      </c>
      <c r="G822" s="232"/>
      <c r="H822" s="233" t="s">
        <v>19</v>
      </c>
      <c r="I822" s="235"/>
      <c r="J822" s="232"/>
      <c r="K822" s="232"/>
      <c r="L822" s="236"/>
      <c r="M822" s="237"/>
      <c r="N822" s="238"/>
      <c r="O822" s="238"/>
      <c r="P822" s="238"/>
      <c r="Q822" s="238"/>
      <c r="R822" s="238"/>
      <c r="S822" s="238"/>
      <c r="T822" s="239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40" t="s">
        <v>192</v>
      </c>
      <c r="AU822" s="240" t="s">
        <v>85</v>
      </c>
      <c r="AV822" s="13" t="s">
        <v>83</v>
      </c>
      <c r="AW822" s="13" t="s">
        <v>37</v>
      </c>
      <c r="AX822" s="13" t="s">
        <v>75</v>
      </c>
      <c r="AY822" s="240" t="s">
        <v>143</v>
      </c>
    </row>
    <row r="823" s="13" customFormat="1">
      <c r="A823" s="13"/>
      <c r="B823" s="231"/>
      <c r="C823" s="232"/>
      <c r="D823" s="219" t="s">
        <v>192</v>
      </c>
      <c r="E823" s="233" t="s">
        <v>19</v>
      </c>
      <c r="F823" s="234" t="s">
        <v>655</v>
      </c>
      <c r="G823" s="232"/>
      <c r="H823" s="233" t="s">
        <v>19</v>
      </c>
      <c r="I823" s="235"/>
      <c r="J823" s="232"/>
      <c r="K823" s="232"/>
      <c r="L823" s="236"/>
      <c r="M823" s="237"/>
      <c r="N823" s="238"/>
      <c r="O823" s="238"/>
      <c r="P823" s="238"/>
      <c r="Q823" s="238"/>
      <c r="R823" s="238"/>
      <c r="S823" s="238"/>
      <c r="T823" s="239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40" t="s">
        <v>192</v>
      </c>
      <c r="AU823" s="240" t="s">
        <v>85</v>
      </c>
      <c r="AV823" s="13" t="s">
        <v>83</v>
      </c>
      <c r="AW823" s="13" t="s">
        <v>37</v>
      </c>
      <c r="AX823" s="13" t="s">
        <v>75</v>
      </c>
      <c r="AY823" s="240" t="s">
        <v>143</v>
      </c>
    </row>
    <row r="824" s="14" customFormat="1">
      <c r="A824" s="14"/>
      <c r="B824" s="241"/>
      <c r="C824" s="242"/>
      <c r="D824" s="219" t="s">
        <v>192</v>
      </c>
      <c r="E824" s="243" t="s">
        <v>19</v>
      </c>
      <c r="F824" s="244" t="s">
        <v>161</v>
      </c>
      <c r="G824" s="242"/>
      <c r="H824" s="245">
        <v>5</v>
      </c>
      <c r="I824" s="246"/>
      <c r="J824" s="242"/>
      <c r="K824" s="242"/>
      <c r="L824" s="247"/>
      <c r="M824" s="248"/>
      <c r="N824" s="249"/>
      <c r="O824" s="249"/>
      <c r="P824" s="249"/>
      <c r="Q824" s="249"/>
      <c r="R824" s="249"/>
      <c r="S824" s="249"/>
      <c r="T824" s="250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T824" s="251" t="s">
        <v>192</v>
      </c>
      <c r="AU824" s="251" t="s">
        <v>85</v>
      </c>
      <c r="AV824" s="14" t="s">
        <v>85</v>
      </c>
      <c r="AW824" s="14" t="s">
        <v>37</v>
      </c>
      <c r="AX824" s="14" t="s">
        <v>75</v>
      </c>
      <c r="AY824" s="251" t="s">
        <v>143</v>
      </c>
    </row>
    <row r="825" s="15" customFormat="1">
      <c r="A825" s="15"/>
      <c r="B825" s="252"/>
      <c r="C825" s="253"/>
      <c r="D825" s="219" t="s">
        <v>192</v>
      </c>
      <c r="E825" s="254" t="s">
        <v>19</v>
      </c>
      <c r="F825" s="255" t="s">
        <v>203</v>
      </c>
      <c r="G825" s="253"/>
      <c r="H825" s="256">
        <v>5</v>
      </c>
      <c r="I825" s="257"/>
      <c r="J825" s="253"/>
      <c r="K825" s="253"/>
      <c r="L825" s="258"/>
      <c r="M825" s="259"/>
      <c r="N825" s="260"/>
      <c r="O825" s="260"/>
      <c r="P825" s="260"/>
      <c r="Q825" s="260"/>
      <c r="R825" s="260"/>
      <c r="S825" s="260"/>
      <c r="T825" s="261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T825" s="262" t="s">
        <v>192</v>
      </c>
      <c r="AU825" s="262" t="s">
        <v>85</v>
      </c>
      <c r="AV825" s="15" t="s">
        <v>175</v>
      </c>
      <c r="AW825" s="15" t="s">
        <v>37</v>
      </c>
      <c r="AX825" s="15" t="s">
        <v>83</v>
      </c>
      <c r="AY825" s="262" t="s">
        <v>143</v>
      </c>
    </row>
    <row r="826" s="2" customFormat="1" ht="15.02609" customHeight="1">
      <c r="A826" s="40"/>
      <c r="B826" s="41"/>
      <c r="C826" s="263" t="s">
        <v>1023</v>
      </c>
      <c r="D826" s="263" t="s">
        <v>140</v>
      </c>
      <c r="E826" s="264" t="s">
        <v>1024</v>
      </c>
      <c r="F826" s="265" t="s">
        <v>1025</v>
      </c>
      <c r="G826" s="266" t="s">
        <v>370</v>
      </c>
      <c r="H826" s="267">
        <v>12</v>
      </c>
      <c r="I826" s="268"/>
      <c r="J826" s="269">
        <f>ROUND(I826*H826,2)</f>
        <v>0</v>
      </c>
      <c r="K826" s="265" t="s">
        <v>19</v>
      </c>
      <c r="L826" s="270"/>
      <c r="M826" s="271" t="s">
        <v>19</v>
      </c>
      <c r="N826" s="272" t="s">
        <v>46</v>
      </c>
      <c r="O826" s="86"/>
      <c r="P826" s="215">
        <f>O826*H826</f>
        <v>0</v>
      </c>
      <c r="Q826" s="215">
        <v>0</v>
      </c>
      <c r="R826" s="215">
        <f>Q826*H826</f>
        <v>0</v>
      </c>
      <c r="S826" s="215">
        <v>0</v>
      </c>
      <c r="T826" s="216">
        <f>S826*H826</f>
        <v>0</v>
      </c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R826" s="217" t="s">
        <v>601</v>
      </c>
      <c r="AT826" s="217" t="s">
        <v>140</v>
      </c>
      <c r="AU826" s="217" t="s">
        <v>85</v>
      </c>
      <c r="AY826" s="19" t="s">
        <v>143</v>
      </c>
      <c r="BE826" s="218">
        <f>IF(N826="základní",J826,0)</f>
        <v>0</v>
      </c>
      <c r="BF826" s="218">
        <f>IF(N826="snížená",J826,0)</f>
        <v>0</v>
      </c>
      <c r="BG826" s="218">
        <f>IF(N826="zákl. přenesená",J826,0)</f>
        <v>0</v>
      </c>
      <c r="BH826" s="218">
        <f>IF(N826="sníž. přenesená",J826,0)</f>
        <v>0</v>
      </c>
      <c r="BI826" s="218">
        <f>IF(N826="nulová",J826,0)</f>
        <v>0</v>
      </c>
      <c r="BJ826" s="19" t="s">
        <v>83</v>
      </c>
      <c r="BK826" s="218">
        <f>ROUND(I826*H826,2)</f>
        <v>0</v>
      </c>
      <c r="BL826" s="19" t="s">
        <v>150</v>
      </c>
      <c r="BM826" s="217" t="s">
        <v>1026</v>
      </c>
    </row>
    <row r="827" s="2" customFormat="1">
      <c r="A827" s="40"/>
      <c r="B827" s="41"/>
      <c r="C827" s="42"/>
      <c r="D827" s="219" t="s">
        <v>152</v>
      </c>
      <c r="E827" s="42"/>
      <c r="F827" s="220" t="s">
        <v>1025</v>
      </c>
      <c r="G827" s="42"/>
      <c r="H827" s="42"/>
      <c r="I827" s="221"/>
      <c r="J827" s="42"/>
      <c r="K827" s="42"/>
      <c r="L827" s="46"/>
      <c r="M827" s="222"/>
      <c r="N827" s="223"/>
      <c r="O827" s="86"/>
      <c r="P827" s="86"/>
      <c r="Q827" s="86"/>
      <c r="R827" s="86"/>
      <c r="S827" s="86"/>
      <c r="T827" s="87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T827" s="19" t="s">
        <v>152</v>
      </c>
      <c r="AU827" s="19" t="s">
        <v>85</v>
      </c>
    </row>
    <row r="828" s="13" customFormat="1">
      <c r="A828" s="13"/>
      <c r="B828" s="231"/>
      <c r="C828" s="232"/>
      <c r="D828" s="219" t="s">
        <v>192</v>
      </c>
      <c r="E828" s="233" t="s">
        <v>19</v>
      </c>
      <c r="F828" s="234" t="s">
        <v>646</v>
      </c>
      <c r="G828" s="232"/>
      <c r="H828" s="233" t="s">
        <v>19</v>
      </c>
      <c r="I828" s="235"/>
      <c r="J828" s="232"/>
      <c r="K828" s="232"/>
      <c r="L828" s="236"/>
      <c r="M828" s="237"/>
      <c r="N828" s="238"/>
      <c r="O828" s="238"/>
      <c r="P828" s="238"/>
      <c r="Q828" s="238"/>
      <c r="R828" s="238"/>
      <c r="S828" s="238"/>
      <c r="T828" s="239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40" t="s">
        <v>192</v>
      </c>
      <c r="AU828" s="240" t="s">
        <v>85</v>
      </c>
      <c r="AV828" s="13" t="s">
        <v>83</v>
      </c>
      <c r="AW828" s="13" t="s">
        <v>37</v>
      </c>
      <c r="AX828" s="13" t="s">
        <v>75</v>
      </c>
      <c r="AY828" s="240" t="s">
        <v>143</v>
      </c>
    </row>
    <row r="829" s="13" customFormat="1">
      <c r="A829" s="13"/>
      <c r="B829" s="231"/>
      <c r="C829" s="232"/>
      <c r="D829" s="219" t="s">
        <v>192</v>
      </c>
      <c r="E829" s="233" t="s">
        <v>19</v>
      </c>
      <c r="F829" s="234" t="s">
        <v>1027</v>
      </c>
      <c r="G829" s="232"/>
      <c r="H829" s="233" t="s">
        <v>19</v>
      </c>
      <c r="I829" s="235"/>
      <c r="J829" s="232"/>
      <c r="K829" s="232"/>
      <c r="L829" s="236"/>
      <c r="M829" s="237"/>
      <c r="N829" s="238"/>
      <c r="O829" s="238"/>
      <c r="P829" s="238"/>
      <c r="Q829" s="238"/>
      <c r="R829" s="238"/>
      <c r="S829" s="238"/>
      <c r="T829" s="239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40" t="s">
        <v>192</v>
      </c>
      <c r="AU829" s="240" t="s">
        <v>85</v>
      </c>
      <c r="AV829" s="13" t="s">
        <v>83</v>
      </c>
      <c r="AW829" s="13" t="s">
        <v>37</v>
      </c>
      <c r="AX829" s="13" t="s">
        <v>75</v>
      </c>
      <c r="AY829" s="240" t="s">
        <v>143</v>
      </c>
    </row>
    <row r="830" s="14" customFormat="1">
      <c r="A830" s="14"/>
      <c r="B830" s="241"/>
      <c r="C830" s="242"/>
      <c r="D830" s="219" t="s">
        <v>192</v>
      </c>
      <c r="E830" s="243" t="s">
        <v>19</v>
      </c>
      <c r="F830" s="244" t="s">
        <v>218</v>
      </c>
      <c r="G830" s="242"/>
      <c r="H830" s="245">
        <v>7</v>
      </c>
      <c r="I830" s="246"/>
      <c r="J830" s="242"/>
      <c r="K830" s="242"/>
      <c r="L830" s="247"/>
      <c r="M830" s="248"/>
      <c r="N830" s="249"/>
      <c r="O830" s="249"/>
      <c r="P830" s="249"/>
      <c r="Q830" s="249"/>
      <c r="R830" s="249"/>
      <c r="S830" s="249"/>
      <c r="T830" s="250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T830" s="251" t="s">
        <v>192</v>
      </c>
      <c r="AU830" s="251" t="s">
        <v>85</v>
      </c>
      <c r="AV830" s="14" t="s">
        <v>85</v>
      </c>
      <c r="AW830" s="14" t="s">
        <v>37</v>
      </c>
      <c r="AX830" s="14" t="s">
        <v>75</v>
      </c>
      <c r="AY830" s="251" t="s">
        <v>143</v>
      </c>
    </row>
    <row r="831" s="13" customFormat="1">
      <c r="A831" s="13"/>
      <c r="B831" s="231"/>
      <c r="C831" s="232"/>
      <c r="D831" s="219" t="s">
        <v>192</v>
      </c>
      <c r="E831" s="233" t="s">
        <v>19</v>
      </c>
      <c r="F831" s="234" t="s">
        <v>875</v>
      </c>
      <c r="G831" s="232"/>
      <c r="H831" s="233" t="s">
        <v>19</v>
      </c>
      <c r="I831" s="235"/>
      <c r="J831" s="232"/>
      <c r="K831" s="232"/>
      <c r="L831" s="236"/>
      <c r="M831" s="237"/>
      <c r="N831" s="238"/>
      <c r="O831" s="238"/>
      <c r="P831" s="238"/>
      <c r="Q831" s="238"/>
      <c r="R831" s="238"/>
      <c r="S831" s="238"/>
      <c r="T831" s="239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T831" s="240" t="s">
        <v>192</v>
      </c>
      <c r="AU831" s="240" t="s">
        <v>85</v>
      </c>
      <c r="AV831" s="13" t="s">
        <v>83</v>
      </c>
      <c r="AW831" s="13" t="s">
        <v>37</v>
      </c>
      <c r="AX831" s="13" t="s">
        <v>75</v>
      </c>
      <c r="AY831" s="240" t="s">
        <v>143</v>
      </c>
    </row>
    <row r="832" s="14" customFormat="1">
      <c r="A832" s="14"/>
      <c r="B832" s="241"/>
      <c r="C832" s="242"/>
      <c r="D832" s="219" t="s">
        <v>192</v>
      </c>
      <c r="E832" s="243" t="s">
        <v>19</v>
      </c>
      <c r="F832" s="244" t="s">
        <v>142</v>
      </c>
      <c r="G832" s="242"/>
      <c r="H832" s="245">
        <v>3</v>
      </c>
      <c r="I832" s="246"/>
      <c r="J832" s="242"/>
      <c r="K832" s="242"/>
      <c r="L832" s="247"/>
      <c r="M832" s="248"/>
      <c r="N832" s="249"/>
      <c r="O832" s="249"/>
      <c r="P832" s="249"/>
      <c r="Q832" s="249"/>
      <c r="R832" s="249"/>
      <c r="S832" s="249"/>
      <c r="T832" s="250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T832" s="251" t="s">
        <v>192</v>
      </c>
      <c r="AU832" s="251" t="s">
        <v>85</v>
      </c>
      <c r="AV832" s="14" t="s">
        <v>85</v>
      </c>
      <c r="AW832" s="14" t="s">
        <v>37</v>
      </c>
      <c r="AX832" s="14" t="s">
        <v>75</v>
      </c>
      <c r="AY832" s="251" t="s">
        <v>143</v>
      </c>
    </row>
    <row r="833" s="13" customFormat="1">
      <c r="A833" s="13"/>
      <c r="B833" s="231"/>
      <c r="C833" s="232"/>
      <c r="D833" s="219" t="s">
        <v>192</v>
      </c>
      <c r="E833" s="233" t="s">
        <v>19</v>
      </c>
      <c r="F833" s="234" t="s">
        <v>1028</v>
      </c>
      <c r="G833" s="232"/>
      <c r="H833" s="233" t="s">
        <v>19</v>
      </c>
      <c r="I833" s="235"/>
      <c r="J833" s="232"/>
      <c r="K833" s="232"/>
      <c r="L833" s="236"/>
      <c r="M833" s="237"/>
      <c r="N833" s="238"/>
      <c r="O833" s="238"/>
      <c r="P833" s="238"/>
      <c r="Q833" s="238"/>
      <c r="R833" s="238"/>
      <c r="S833" s="238"/>
      <c r="T833" s="239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40" t="s">
        <v>192</v>
      </c>
      <c r="AU833" s="240" t="s">
        <v>85</v>
      </c>
      <c r="AV833" s="13" t="s">
        <v>83</v>
      </c>
      <c r="AW833" s="13" t="s">
        <v>37</v>
      </c>
      <c r="AX833" s="13" t="s">
        <v>75</v>
      </c>
      <c r="AY833" s="240" t="s">
        <v>143</v>
      </c>
    </row>
    <row r="834" s="14" customFormat="1">
      <c r="A834" s="14"/>
      <c r="B834" s="241"/>
      <c r="C834" s="242"/>
      <c r="D834" s="219" t="s">
        <v>192</v>
      </c>
      <c r="E834" s="243" t="s">
        <v>19</v>
      </c>
      <c r="F834" s="244" t="s">
        <v>85</v>
      </c>
      <c r="G834" s="242"/>
      <c r="H834" s="245">
        <v>2</v>
      </c>
      <c r="I834" s="246"/>
      <c r="J834" s="242"/>
      <c r="K834" s="242"/>
      <c r="L834" s="247"/>
      <c r="M834" s="248"/>
      <c r="N834" s="249"/>
      <c r="O834" s="249"/>
      <c r="P834" s="249"/>
      <c r="Q834" s="249"/>
      <c r="R834" s="249"/>
      <c r="S834" s="249"/>
      <c r="T834" s="250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T834" s="251" t="s">
        <v>192</v>
      </c>
      <c r="AU834" s="251" t="s">
        <v>85</v>
      </c>
      <c r="AV834" s="14" t="s">
        <v>85</v>
      </c>
      <c r="AW834" s="14" t="s">
        <v>37</v>
      </c>
      <c r="AX834" s="14" t="s">
        <v>75</v>
      </c>
      <c r="AY834" s="251" t="s">
        <v>143</v>
      </c>
    </row>
    <row r="835" s="15" customFormat="1">
      <c r="A835" s="15"/>
      <c r="B835" s="252"/>
      <c r="C835" s="253"/>
      <c r="D835" s="219" t="s">
        <v>192</v>
      </c>
      <c r="E835" s="254" t="s">
        <v>19</v>
      </c>
      <c r="F835" s="255" t="s">
        <v>203</v>
      </c>
      <c r="G835" s="253"/>
      <c r="H835" s="256">
        <v>12</v>
      </c>
      <c r="I835" s="257"/>
      <c r="J835" s="253"/>
      <c r="K835" s="253"/>
      <c r="L835" s="258"/>
      <c r="M835" s="259"/>
      <c r="N835" s="260"/>
      <c r="O835" s="260"/>
      <c r="P835" s="260"/>
      <c r="Q835" s="260"/>
      <c r="R835" s="260"/>
      <c r="S835" s="260"/>
      <c r="T835" s="261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T835" s="262" t="s">
        <v>192</v>
      </c>
      <c r="AU835" s="262" t="s">
        <v>85</v>
      </c>
      <c r="AV835" s="15" t="s">
        <v>175</v>
      </c>
      <c r="AW835" s="15" t="s">
        <v>37</v>
      </c>
      <c r="AX835" s="15" t="s">
        <v>83</v>
      </c>
      <c r="AY835" s="262" t="s">
        <v>143</v>
      </c>
    </row>
    <row r="836" s="2" customFormat="1" ht="15.02609" customHeight="1">
      <c r="A836" s="40"/>
      <c r="B836" s="41"/>
      <c r="C836" s="263" t="s">
        <v>1029</v>
      </c>
      <c r="D836" s="263" t="s">
        <v>140</v>
      </c>
      <c r="E836" s="264" t="s">
        <v>1030</v>
      </c>
      <c r="F836" s="265" t="s">
        <v>1031</v>
      </c>
      <c r="G836" s="266" t="s">
        <v>370</v>
      </c>
      <c r="H836" s="267">
        <v>9</v>
      </c>
      <c r="I836" s="268"/>
      <c r="J836" s="269">
        <f>ROUND(I836*H836,2)</f>
        <v>0</v>
      </c>
      <c r="K836" s="265" t="s">
        <v>19</v>
      </c>
      <c r="L836" s="270"/>
      <c r="M836" s="271" t="s">
        <v>19</v>
      </c>
      <c r="N836" s="272" t="s">
        <v>46</v>
      </c>
      <c r="O836" s="86"/>
      <c r="P836" s="215">
        <f>O836*H836</f>
        <v>0</v>
      </c>
      <c r="Q836" s="215">
        <v>0</v>
      </c>
      <c r="R836" s="215">
        <f>Q836*H836</f>
        <v>0</v>
      </c>
      <c r="S836" s="215">
        <v>0</v>
      </c>
      <c r="T836" s="216">
        <f>S836*H836</f>
        <v>0</v>
      </c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R836" s="217" t="s">
        <v>601</v>
      </c>
      <c r="AT836" s="217" t="s">
        <v>140</v>
      </c>
      <c r="AU836" s="217" t="s">
        <v>85</v>
      </c>
      <c r="AY836" s="19" t="s">
        <v>143</v>
      </c>
      <c r="BE836" s="218">
        <f>IF(N836="základní",J836,0)</f>
        <v>0</v>
      </c>
      <c r="BF836" s="218">
        <f>IF(N836="snížená",J836,0)</f>
        <v>0</v>
      </c>
      <c r="BG836" s="218">
        <f>IF(N836="zákl. přenesená",J836,0)</f>
        <v>0</v>
      </c>
      <c r="BH836" s="218">
        <f>IF(N836="sníž. přenesená",J836,0)</f>
        <v>0</v>
      </c>
      <c r="BI836" s="218">
        <f>IF(N836="nulová",J836,0)</f>
        <v>0</v>
      </c>
      <c r="BJ836" s="19" t="s">
        <v>83</v>
      </c>
      <c r="BK836" s="218">
        <f>ROUND(I836*H836,2)</f>
        <v>0</v>
      </c>
      <c r="BL836" s="19" t="s">
        <v>150</v>
      </c>
      <c r="BM836" s="217" t="s">
        <v>1032</v>
      </c>
    </row>
    <row r="837" s="2" customFormat="1">
      <c r="A837" s="40"/>
      <c r="B837" s="41"/>
      <c r="C837" s="42"/>
      <c r="D837" s="219" t="s">
        <v>152</v>
      </c>
      <c r="E837" s="42"/>
      <c r="F837" s="220" t="s">
        <v>1031</v>
      </c>
      <c r="G837" s="42"/>
      <c r="H837" s="42"/>
      <c r="I837" s="221"/>
      <c r="J837" s="42"/>
      <c r="K837" s="42"/>
      <c r="L837" s="46"/>
      <c r="M837" s="222"/>
      <c r="N837" s="223"/>
      <c r="O837" s="86"/>
      <c r="P837" s="86"/>
      <c r="Q837" s="86"/>
      <c r="R837" s="86"/>
      <c r="S837" s="86"/>
      <c r="T837" s="87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T837" s="19" t="s">
        <v>152</v>
      </c>
      <c r="AU837" s="19" t="s">
        <v>85</v>
      </c>
    </row>
    <row r="838" s="13" customFormat="1">
      <c r="A838" s="13"/>
      <c r="B838" s="231"/>
      <c r="C838" s="232"/>
      <c r="D838" s="219" t="s">
        <v>192</v>
      </c>
      <c r="E838" s="233" t="s">
        <v>19</v>
      </c>
      <c r="F838" s="234" t="s">
        <v>646</v>
      </c>
      <c r="G838" s="232"/>
      <c r="H838" s="233" t="s">
        <v>19</v>
      </c>
      <c r="I838" s="235"/>
      <c r="J838" s="232"/>
      <c r="K838" s="232"/>
      <c r="L838" s="236"/>
      <c r="M838" s="237"/>
      <c r="N838" s="238"/>
      <c r="O838" s="238"/>
      <c r="P838" s="238"/>
      <c r="Q838" s="238"/>
      <c r="R838" s="238"/>
      <c r="S838" s="238"/>
      <c r="T838" s="239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T838" s="240" t="s">
        <v>192</v>
      </c>
      <c r="AU838" s="240" t="s">
        <v>85</v>
      </c>
      <c r="AV838" s="13" t="s">
        <v>83</v>
      </c>
      <c r="AW838" s="13" t="s">
        <v>37</v>
      </c>
      <c r="AX838" s="13" t="s">
        <v>75</v>
      </c>
      <c r="AY838" s="240" t="s">
        <v>143</v>
      </c>
    </row>
    <row r="839" s="13" customFormat="1">
      <c r="A839" s="13"/>
      <c r="B839" s="231"/>
      <c r="C839" s="232"/>
      <c r="D839" s="219" t="s">
        <v>192</v>
      </c>
      <c r="E839" s="233" t="s">
        <v>19</v>
      </c>
      <c r="F839" s="234" t="s">
        <v>1033</v>
      </c>
      <c r="G839" s="232"/>
      <c r="H839" s="233" t="s">
        <v>19</v>
      </c>
      <c r="I839" s="235"/>
      <c r="J839" s="232"/>
      <c r="K839" s="232"/>
      <c r="L839" s="236"/>
      <c r="M839" s="237"/>
      <c r="N839" s="238"/>
      <c r="O839" s="238"/>
      <c r="P839" s="238"/>
      <c r="Q839" s="238"/>
      <c r="R839" s="238"/>
      <c r="S839" s="238"/>
      <c r="T839" s="239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40" t="s">
        <v>192</v>
      </c>
      <c r="AU839" s="240" t="s">
        <v>85</v>
      </c>
      <c r="AV839" s="13" t="s">
        <v>83</v>
      </c>
      <c r="AW839" s="13" t="s">
        <v>37</v>
      </c>
      <c r="AX839" s="13" t="s">
        <v>75</v>
      </c>
      <c r="AY839" s="240" t="s">
        <v>143</v>
      </c>
    </row>
    <row r="840" s="14" customFormat="1">
      <c r="A840" s="14"/>
      <c r="B840" s="241"/>
      <c r="C840" s="242"/>
      <c r="D840" s="219" t="s">
        <v>192</v>
      </c>
      <c r="E840" s="243" t="s">
        <v>19</v>
      </c>
      <c r="F840" s="244" t="s">
        <v>1034</v>
      </c>
      <c r="G840" s="242"/>
      <c r="H840" s="245">
        <v>9</v>
      </c>
      <c r="I840" s="246"/>
      <c r="J840" s="242"/>
      <c r="K840" s="242"/>
      <c r="L840" s="247"/>
      <c r="M840" s="248"/>
      <c r="N840" s="249"/>
      <c r="O840" s="249"/>
      <c r="P840" s="249"/>
      <c r="Q840" s="249"/>
      <c r="R840" s="249"/>
      <c r="S840" s="249"/>
      <c r="T840" s="250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T840" s="251" t="s">
        <v>192</v>
      </c>
      <c r="AU840" s="251" t="s">
        <v>85</v>
      </c>
      <c r="AV840" s="14" t="s">
        <v>85</v>
      </c>
      <c r="AW840" s="14" t="s">
        <v>37</v>
      </c>
      <c r="AX840" s="14" t="s">
        <v>75</v>
      </c>
      <c r="AY840" s="251" t="s">
        <v>143</v>
      </c>
    </row>
    <row r="841" s="15" customFormat="1">
      <c r="A841" s="15"/>
      <c r="B841" s="252"/>
      <c r="C841" s="253"/>
      <c r="D841" s="219" t="s">
        <v>192</v>
      </c>
      <c r="E841" s="254" t="s">
        <v>19</v>
      </c>
      <c r="F841" s="255" t="s">
        <v>203</v>
      </c>
      <c r="G841" s="253"/>
      <c r="H841" s="256">
        <v>9</v>
      </c>
      <c r="I841" s="257"/>
      <c r="J841" s="253"/>
      <c r="K841" s="253"/>
      <c r="L841" s="258"/>
      <c r="M841" s="259"/>
      <c r="N841" s="260"/>
      <c r="O841" s="260"/>
      <c r="P841" s="260"/>
      <c r="Q841" s="260"/>
      <c r="R841" s="260"/>
      <c r="S841" s="260"/>
      <c r="T841" s="261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T841" s="262" t="s">
        <v>192</v>
      </c>
      <c r="AU841" s="262" t="s">
        <v>85</v>
      </c>
      <c r="AV841" s="15" t="s">
        <v>175</v>
      </c>
      <c r="AW841" s="15" t="s">
        <v>37</v>
      </c>
      <c r="AX841" s="15" t="s">
        <v>83</v>
      </c>
      <c r="AY841" s="262" t="s">
        <v>143</v>
      </c>
    </row>
    <row r="842" s="2" customFormat="1" ht="15.02609" customHeight="1">
      <c r="A842" s="40"/>
      <c r="B842" s="41"/>
      <c r="C842" s="263" t="s">
        <v>1035</v>
      </c>
      <c r="D842" s="263" t="s">
        <v>140</v>
      </c>
      <c r="E842" s="264" t="s">
        <v>1036</v>
      </c>
      <c r="F842" s="265" t="s">
        <v>1037</v>
      </c>
      <c r="G842" s="266" t="s">
        <v>370</v>
      </c>
      <c r="H842" s="267">
        <v>6</v>
      </c>
      <c r="I842" s="268"/>
      <c r="J842" s="269">
        <f>ROUND(I842*H842,2)</f>
        <v>0</v>
      </c>
      <c r="K842" s="265" t="s">
        <v>19</v>
      </c>
      <c r="L842" s="270"/>
      <c r="M842" s="271" t="s">
        <v>19</v>
      </c>
      <c r="N842" s="272" t="s">
        <v>46</v>
      </c>
      <c r="O842" s="86"/>
      <c r="P842" s="215">
        <f>O842*H842</f>
        <v>0</v>
      </c>
      <c r="Q842" s="215">
        <v>0</v>
      </c>
      <c r="R842" s="215">
        <f>Q842*H842</f>
        <v>0</v>
      </c>
      <c r="S842" s="215">
        <v>0</v>
      </c>
      <c r="T842" s="216">
        <f>S842*H842</f>
        <v>0</v>
      </c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R842" s="217" t="s">
        <v>601</v>
      </c>
      <c r="AT842" s="217" t="s">
        <v>140</v>
      </c>
      <c r="AU842" s="217" t="s">
        <v>85</v>
      </c>
      <c r="AY842" s="19" t="s">
        <v>143</v>
      </c>
      <c r="BE842" s="218">
        <f>IF(N842="základní",J842,0)</f>
        <v>0</v>
      </c>
      <c r="BF842" s="218">
        <f>IF(N842="snížená",J842,0)</f>
        <v>0</v>
      </c>
      <c r="BG842" s="218">
        <f>IF(N842="zákl. přenesená",J842,0)</f>
        <v>0</v>
      </c>
      <c r="BH842" s="218">
        <f>IF(N842="sníž. přenesená",J842,0)</f>
        <v>0</v>
      </c>
      <c r="BI842" s="218">
        <f>IF(N842="nulová",J842,0)</f>
        <v>0</v>
      </c>
      <c r="BJ842" s="19" t="s">
        <v>83</v>
      </c>
      <c r="BK842" s="218">
        <f>ROUND(I842*H842,2)</f>
        <v>0</v>
      </c>
      <c r="BL842" s="19" t="s">
        <v>150</v>
      </c>
      <c r="BM842" s="217" t="s">
        <v>1038</v>
      </c>
    </row>
    <row r="843" s="2" customFormat="1">
      <c r="A843" s="40"/>
      <c r="B843" s="41"/>
      <c r="C843" s="42"/>
      <c r="D843" s="219" t="s">
        <v>152</v>
      </c>
      <c r="E843" s="42"/>
      <c r="F843" s="220" t="s">
        <v>1037</v>
      </c>
      <c r="G843" s="42"/>
      <c r="H843" s="42"/>
      <c r="I843" s="221"/>
      <c r="J843" s="42"/>
      <c r="K843" s="42"/>
      <c r="L843" s="46"/>
      <c r="M843" s="222"/>
      <c r="N843" s="223"/>
      <c r="O843" s="86"/>
      <c r="P843" s="86"/>
      <c r="Q843" s="86"/>
      <c r="R843" s="86"/>
      <c r="S843" s="86"/>
      <c r="T843" s="87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T843" s="19" t="s">
        <v>152</v>
      </c>
      <c r="AU843" s="19" t="s">
        <v>85</v>
      </c>
    </row>
    <row r="844" s="13" customFormat="1">
      <c r="A844" s="13"/>
      <c r="B844" s="231"/>
      <c r="C844" s="232"/>
      <c r="D844" s="219" t="s">
        <v>192</v>
      </c>
      <c r="E844" s="233" t="s">
        <v>19</v>
      </c>
      <c r="F844" s="234" t="s">
        <v>646</v>
      </c>
      <c r="G844" s="232"/>
      <c r="H844" s="233" t="s">
        <v>19</v>
      </c>
      <c r="I844" s="235"/>
      <c r="J844" s="232"/>
      <c r="K844" s="232"/>
      <c r="L844" s="236"/>
      <c r="M844" s="237"/>
      <c r="N844" s="238"/>
      <c r="O844" s="238"/>
      <c r="P844" s="238"/>
      <c r="Q844" s="238"/>
      <c r="R844" s="238"/>
      <c r="S844" s="238"/>
      <c r="T844" s="239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40" t="s">
        <v>192</v>
      </c>
      <c r="AU844" s="240" t="s">
        <v>85</v>
      </c>
      <c r="AV844" s="13" t="s">
        <v>83</v>
      </c>
      <c r="AW844" s="13" t="s">
        <v>37</v>
      </c>
      <c r="AX844" s="13" t="s">
        <v>75</v>
      </c>
      <c r="AY844" s="240" t="s">
        <v>143</v>
      </c>
    </row>
    <row r="845" s="13" customFormat="1">
      <c r="A845" s="13"/>
      <c r="B845" s="231"/>
      <c r="C845" s="232"/>
      <c r="D845" s="219" t="s">
        <v>192</v>
      </c>
      <c r="E845" s="233" t="s">
        <v>19</v>
      </c>
      <c r="F845" s="234" t="s">
        <v>1039</v>
      </c>
      <c r="G845" s="232"/>
      <c r="H845" s="233" t="s">
        <v>19</v>
      </c>
      <c r="I845" s="235"/>
      <c r="J845" s="232"/>
      <c r="K845" s="232"/>
      <c r="L845" s="236"/>
      <c r="M845" s="237"/>
      <c r="N845" s="238"/>
      <c r="O845" s="238"/>
      <c r="P845" s="238"/>
      <c r="Q845" s="238"/>
      <c r="R845" s="238"/>
      <c r="S845" s="238"/>
      <c r="T845" s="239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40" t="s">
        <v>192</v>
      </c>
      <c r="AU845" s="240" t="s">
        <v>85</v>
      </c>
      <c r="AV845" s="13" t="s">
        <v>83</v>
      </c>
      <c r="AW845" s="13" t="s">
        <v>37</v>
      </c>
      <c r="AX845" s="13" t="s">
        <v>75</v>
      </c>
      <c r="AY845" s="240" t="s">
        <v>143</v>
      </c>
    </row>
    <row r="846" s="14" customFormat="1">
      <c r="A846" s="14"/>
      <c r="B846" s="241"/>
      <c r="C846" s="242"/>
      <c r="D846" s="219" t="s">
        <v>192</v>
      </c>
      <c r="E846" s="243" t="s">
        <v>19</v>
      </c>
      <c r="F846" s="244" t="s">
        <v>1040</v>
      </c>
      <c r="G846" s="242"/>
      <c r="H846" s="245">
        <v>6</v>
      </c>
      <c r="I846" s="246"/>
      <c r="J846" s="242"/>
      <c r="K846" s="242"/>
      <c r="L846" s="247"/>
      <c r="M846" s="248"/>
      <c r="N846" s="249"/>
      <c r="O846" s="249"/>
      <c r="P846" s="249"/>
      <c r="Q846" s="249"/>
      <c r="R846" s="249"/>
      <c r="S846" s="249"/>
      <c r="T846" s="250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T846" s="251" t="s">
        <v>192</v>
      </c>
      <c r="AU846" s="251" t="s">
        <v>85</v>
      </c>
      <c r="AV846" s="14" t="s">
        <v>85</v>
      </c>
      <c r="AW846" s="14" t="s">
        <v>37</v>
      </c>
      <c r="AX846" s="14" t="s">
        <v>75</v>
      </c>
      <c r="AY846" s="251" t="s">
        <v>143</v>
      </c>
    </row>
    <row r="847" s="15" customFormat="1">
      <c r="A847" s="15"/>
      <c r="B847" s="252"/>
      <c r="C847" s="253"/>
      <c r="D847" s="219" t="s">
        <v>192</v>
      </c>
      <c r="E847" s="254" t="s">
        <v>19</v>
      </c>
      <c r="F847" s="255" t="s">
        <v>203</v>
      </c>
      <c r="G847" s="253"/>
      <c r="H847" s="256">
        <v>6</v>
      </c>
      <c r="I847" s="257"/>
      <c r="J847" s="253"/>
      <c r="K847" s="253"/>
      <c r="L847" s="258"/>
      <c r="M847" s="259"/>
      <c r="N847" s="260"/>
      <c r="O847" s="260"/>
      <c r="P847" s="260"/>
      <c r="Q847" s="260"/>
      <c r="R847" s="260"/>
      <c r="S847" s="260"/>
      <c r="T847" s="261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T847" s="262" t="s">
        <v>192</v>
      </c>
      <c r="AU847" s="262" t="s">
        <v>85</v>
      </c>
      <c r="AV847" s="15" t="s">
        <v>175</v>
      </c>
      <c r="AW847" s="15" t="s">
        <v>37</v>
      </c>
      <c r="AX847" s="15" t="s">
        <v>83</v>
      </c>
      <c r="AY847" s="262" t="s">
        <v>143</v>
      </c>
    </row>
    <row r="848" s="2" customFormat="1" ht="15.02609" customHeight="1">
      <c r="A848" s="40"/>
      <c r="B848" s="41"/>
      <c r="C848" s="206" t="s">
        <v>1041</v>
      </c>
      <c r="D848" s="206" t="s">
        <v>146</v>
      </c>
      <c r="E848" s="207" t="s">
        <v>1042</v>
      </c>
      <c r="F848" s="208" t="s">
        <v>1043</v>
      </c>
      <c r="G848" s="209" t="s">
        <v>370</v>
      </c>
      <c r="H848" s="210">
        <v>8</v>
      </c>
      <c r="I848" s="211"/>
      <c r="J848" s="212">
        <f>ROUND(I848*H848,2)</f>
        <v>0</v>
      </c>
      <c r="K848" s="208" t="s">
        <v>19</v>
      </c>
      <c r="L848" s="46"/>
      <c r="M848" s="213" t="s">
        <v>19</v>
      </c>
      <c r="N848" s="214" t="s">
        <v>46</v>
      </c>
      <c r="O848" s="86"/>
      <c r="P848" s="215">
        <f>O848*H848</f>
        <v>0</v>
      </c>
      <c r="Q848" s="215">
        <v>0</v>
      </c>
      <c r="R848" s="215">
        <f>Q848*H848</f>
        <v>0</v>
      </c>
      <c r="S848" s="215">
        <v>0</v>
      </c>
      <c r="T848" s="216">
        <f>S848*H848</f>
        <v>0</v>
      </c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R848" s="217" t="s">
        <v>150</v>
      </c>
      <c r="AT848" s="217" t="s">
        <v>146</v>
      </c>
      <c r="AU848" s="217" t="s">
        <v>85</v>
      </c>
      <c r="AY848" s="19" t="s">
        <v>143</v>
      </c>
      <c r="BE848" s="218">
        <f>IF(N848="základní",J848,0)</f>
        <v>0</v>
      </c>
      <c r="BF848" s="218">
        <f>IF(N848="snížená",J848,0)</f>
        <v>0</v>
      </c>
      <c r="BG848" s="218">
        <f>IF(N848="zákl. přenesená",J848,0)</f>
        <v>0</v>
      </c>
      <c r="BH848" s="218">
        <f>IF(N848="sníž. přenesená",J848,0)</f>
        <v>0</v>
      </c>
      <c r="BI848" s="218">
        <f>IF(N848="nulová",J848,0)</f>
        <v>0</v>
      </c>
      <c r="BJ848" s="19" t="s">
        <v>83</v>
      </c>
      <c r="BK848" s="218">
        <f>ROUND(I848*H848,2)</f>
        <v>0</v>
      </c>
      <c r="BL848" s="19" t="s">
        <v>150</v>
      </c>
      <c r="BM848" s="217" t="s">
        <v>1044</v>
      </c>
    </row>
    <row r="849" s="2" customFormat="1">
      <c r="A849" s="40"/>
      <c r="B849" s="41"/>
      <c r="C849" s="42"/>
      <c r="D849" s="219" t="s">
        <v>152</v>
      </c>
      <c r="E849" s="42"/>
      <c r="F849" s="220" t="s">
        <v>1043</v>
      </c>
      <c r="G849" s="42"/>
      <c r="H849" s="42"/>
      <c r="I849" s="221"/>
      <c r="J849" s="42"/>
      <c r="K849" s="42"/>
      <c r="L849" s="46"/>
      <c r="M849" s="222"/>
      <c r="N849" s="223"/>
      <c r="O849" s="86"/>
      <c r="P849" s="86"/>
      <c r="Q849" s="86"/>
      <c r="R849" s="86"/>
      <c r="S849" s="86"/>
      <c r="T849" s="87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T849" s="19" t="s">
        <v>152</v>
      </c>
      <c r="AU849" s="19" t="s">
        <v>85</v>
      </c>
    </row>
    <row r="850" s="13" customFormat="1">
      <c r="A850" s="13"/>
      <c r="B850" s="231"/>
      <c r="C850" s="232"/>
      <c r="D850" s="219" t="s">
        <v>192</v>
      </c>
      <c r="E850" s="233" t="s">
        <v>19</v>
      </c>
      <c r="F850" s="234" t="s">
        <v>646</v>
      </c>
      <c r="G850" s="232"/>
      <c r="H850" s="233" t="s">
        <v>19</v>
      </c>
      <c r="I850" s="235"/>
      <c r="J850" s="232"/>
      <c r="K850" s="232"/>
      <c r="L850" s="236"/>
      <c r="M850" s="237"/>
      <c r="N850" s="238"/>
      <c r="O850" s="238"/>
      <c r="P850" s="238"/>
      <c r="Q850" s="238"/>
      <c r="R850" s="238"/>
      <c r="S850" s="238"/>
      <c r="T850" s="239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40" t="s">
        <v>192</v>
      </c>
      <c r="AU850" s="240" t="s">
        <v>85</v>
      </c>
      <c r="AV850" s="13" t="s">
        <v>83</v>
      </c>
      <c r="AW850" s="13" t="s">
        <v>37</v>
      </c>
      <c r="AX850" s="13" t="s">
        <v>75</v>
      </c>
      <c r="AY850" s="240" t="s">
        <v>143</v>
      </c>
    </row>
    <row r="851" s="13" customFormat="1">
      <c r="A851" s="13"/>
      <c r="B851" s="231"/>
      <c r="C851" s="232"/>
      <c r="D851" s="219" t="s">
        <v>192</v>
      </c>
      <c r="E851" s="233" t="s">
        <v>19</v>
      </c>
      <c r="F851" s="234" t="s">
        <v>1045</v>
      </c>
      <c r="G851" s="232"/>
      <c r="H851" s="233" t="s">
        <v>19</v>
      </c>
      <c r="I851" s="235"/>
      <c r="J851" s="232"/>
      <c r="K851" s="232"/>
      <c r="L851" s="236"/>
      <c r="M851" s="237"/>
      <c r="N851" s="238"/>
      <c r="O851" s="238"/>
      <c r="P851" s="238"/>
      <c r="Q851" s="238"/>
      <c r="R851" s="238"/>
      <c r="S851" s="238"/>
      <c r="T851" s="239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40" t="s">
        <v>192</v>
      </c>
      <c r="AU851" s="240" t="s">
        <v>85</v>
      </c>
      <c r="AV851" s="13" t="s">
        <v>83</v>
      </c>
      <c r="AW851" s="13" t="s">
        <v>37</v>
      </c>
      <c r="AX851" s="13" t="s">
        <v>75</v>
      </c>
      <c r="AY851" s="240" t="s">
        <v>143</v>
      </c>
    </row>
    <row r="852" s="14" customFormat="1">
      <c r="A852" s="14"/>
      <c r="B852" s="241"/>
      <c r="C852" s="242"/>
      <c r="D852" s="219" t="s">
        <v>192</v>
      </c>
      <c r="E852" s="243" t="s">
        <v>19</v>
      </c>
      <c r="F852" s="244" t="s">
        <v>241</v>
      </c>
      <c r="G852" s="242"/>
      <c r="H852" s="245">
        <v>8</v>
      </c>
      <c r="I852" s="246"/>
      <c r="J852" s="242"/>
      <c r="K852" s="242"/>
      <c r="L852" s="247"/>
      <c r="M852" s="248"/>
      <c r="N852" s="249"/>
      <c r="O852" s="249"/>
      <c r="P852" s="249"/>
      <c r="Q852" s="249"/>
      <c r="R852" s="249"/>
      <c r="S852" s="249"/>
      <c r="T852" s="250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T852" s="251" t="s">
        <v>192</v>
      </c>
      <c r="AU852" s="251" t="s">
        <v>85</v>
      </c>
      <c r="AV852" s="14" t="s">
        <v>85</v>
      </c>
      <c r="AW852" s="14" t="s">
        <v>37</v>
      </c>
      <c r="AX852" s="14" t="s">
        <v>75</v>
      </c>
      <c r="AY852" s="251" t="s">
        <v>143</v>
      </c>
    </row>
    <row r="853" s="15" customFormat="1">
      <c r="A853" s="15"/>
      <c r="B853" s="252"/>
      <c r="C853" s="253"/>
      <c r="D853" s="219" t="s">
        <v>192</v>
      </c>
      <c r="E853" s="254" t="s">
        <v>19</v>
      </c>
      <c r="F853" s="255" t="s">
        <v>203</v>
      </c>
      <c r="G853" s="253"/>
      <c r="H853" s="256">
        <v>8</v>
      </c>
      <c r="I853" s="257"/>
      <c r="J853" s="253"/>
      <c r="K853" s="253"/>
      <c r="L853" s="258"/>
      <c r="M853" s="259"/>
      <c r="N853" s="260"/>
      <c r="O853" s="260"/>
      <c r="P853" s="260"/>
      <c r="Q853" s="260"/>
      <c r="R853" s="260"/>
      <c r="S853" s="260"/>
      <c r="T853" s="261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T853" s="262" t="s">
        <v>192</v>
      </c>
      <c r="AU853" s="262" t="s">
        <v>85</v>
      </c>
      <c r="AV853" s="15" t="s">
        <v>175</v>
      </c>
      <c r="AW853" s="15" t="s">
        <v>37</v>
      </c>
      <c r="AX853" s="15" t="s">
        <v>83</v>
      </c>
      <c r="AY853" s="262" t="s">
        <v>143</v>
      </c>
    </row>
    <row r="854" s="2" customFormat="1" ht="15.02609" customHeight="1">
      <c r="A854" s="40"/>
      <c r="B854" s="41"/>
      <c r="C854" s="263" t="s">
        <v>1046</v>
      </c>
      <c r="D854" s="263" t="s">
        <v>140</v>
      </c>
      <c r="E854" s="264" t="s">
        <v>1047</v>
      </c>
      <c r="F854" s="265" t="s">
        <v>1048</v>
      </c>
      <c r="G854" s="266" t="s">
        <v>370</v>
      </c>
      <c r="H854" s="267">
        <v>8</v>
      </c>
      <c r="I854" s="268"/>
      <c r="J854" s="269">
        <f>ROUND(I854*H854,2)</f>
        <v>0</v>
      </c>
      <c r="K854" s="265" t="s">
        <v>19</v>
      </c>
      <c r="L854" s="270"/>
      <c r="M854" s="271" t="s">
        <v>19</v>
      </c>
      <c r="N854" s="272" t="s">
        <v>46</v>
      </c>
      <c r="O854" s="86"/>
      <c r="P854" s="215">
        <f>O854*H854</f>
        <v>0</v>
      </c>
      <c r="Q854" s="215">
        <v>0</v>
      </c>
      <c r="R854" s="215">
        <f>Q854*H854</f>
        <v>0</v>
      </c>
      <c r="S854" s="215">
        <v>0</v>
      </c>
      <c r="T854" s="216">
        <f>S854*H854</f>
        <v>0</v>
      </c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R854" s="217" t="s">
        <v>601</v>
      </c>
      <c r="AT854" s="217" t="s">
        <v>140</v>
      </c>
      <c r="AU854" s="217" t="s">
        <v>85</v>
      </c>
      <c r="AY854" s="19" t="s">
        <v>143</v>
      </c>
      <c r="BE854" s="218">
        <f>IF(N854="základní",J854,0)</f>
        <v>0</v>
      </c>
      <c r="BF854" s="218">
        <f>IF(N854="snížená",J854,0)</f>
        <v>0</v>
      </c>
      <c r="BG854" s="218">
        <f>IF(N854="zákl. přenesená",J854,0)</f>
        <v>0</v>
      </c>
      <c r="BH854" s="218">
        <f>IF(N854="sníž. přenesená",J854,0)</f>
        <v>0</v>
      </c>
      <c r="BI854" s="218">
        <f>IF(N854="nulová",J854,0)</f>
        <v>0</v>
      </c>
      <c r="BJ854" s="19" t="s">
        <v>83</v>
      </c>
      <c r="BK854" s="218">
        <f>ROUND(I854*H854,2)</f>
        <v>0</v>
      </c>
      <c r="BL854" s="19" t="s">
        <v>150</v>
      </c>
      <c r="BM854" s="217" t="s">
        <v>1049</v>
      </c>
    </row>
    <row r="855" s="2" customFormat="1">
      <c r="A855" s="40"/>
      <c r="B855" s="41"/>
      <c r="C855" s="42"/>
      <c r="D855" s="219" t="s">
        <v>152</v>
      </c>
      <c r="E855" s="42"/>
      <c r="F855" s="220" t="s">
        <v>1048</v>
      </c>
      <c r="G855" s="42"/>
      <c r="H855" s="42"/>
      <c r="I855" s="221"/>
      <c r="J855" s="42"/>
      <c r="K855" s="42"/>
      <c r="L855" s="46"/>
      <c r="M855" s="222"/>
      <c r="N855" s="223"/>
      <c r="O855" s="86"/>
      <c r="P855" s="86"/>
      <c r="Q855" s="86"/>
      <c r="R855" s="86"/>
      <c r="S855" s="86"/>
      <c r="T855" s="87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T855" s="19" t="s">
        <v>152</v>
      </c>
      <c r="AU855" s="19" t="s">
        <v>85</v>
      </c>
    </row>
    <row r="856" s="13" customFormat="1">
      <c r="A856" s="13"/>
      <c r="B856" s="231"/>
      <c r="C856" s="232"/>
      <c r="D856" s="219" t="s">
        <v>192</v>
      </c>
      <c r="E856" s="233" t="s">
        <v>19</v>
      </c>
      <c r="F856" s="234" t="s">
        <v>646</v>
      </c>
      <c r="G856" s="232"/>
      <c r="H856" s="233" t="s">
        <v>19</v>
      </c>
      <c r="I856" s="235"/>
      <c r="J856" s="232"/>
      <c r="K856" s="232"/>
      <c r="L856" s="236"/>
      <c r="M856" s="237"/>
      <c r="N856" s="238"/>
      <c r="O856" s="238"/>
      <c r="P856" s="238"/>
      <c r="Q856" s="238"/>
      <c r="R856" s="238"/>
      <c r="S856" s="238"/>
      <c r="T856" s="239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40" t="s">
        <v>192</v>
      </c>
      <c r="AU856" s="240" t="s">
        <v>85</v>
      </c>
      <c r="AV856" s="13" t="s">
        <v>83</v>
      </c>
      <c r="AW856" s="13" t="s">
        <v>37</v>
      </c>
      <c r="AX856" s="13" t="s">
        <v>75</v>
      </c>
      <c r="AY856" s="240" t="s">
        <v>143</v>
      </c>
    </row>
    <row r="857" s="13" customFormat="1">
      <c r="A857" s="13"/>
      <c r="B857" s="231"/>
      <c r="C857" s="232"/>
      <c r="D857" s="219" t="s">
        <v>192</v>
      </c>
      <c r="E857" s="233" t="s">
        <v>19</v>
      </c>
      <c r="F857" s="234" t="s">
        <v>1045</v>
      </c>
      <c r="G857" s="232"/>
      <c r="H857" s="233" t="s">
        <v>19</v>
      </c>
      <c r="I857" s="235"/>
      <c r="J857" s="232"/>
      <c r="K857" s="232"/>
      <c r="L857" s="236"/>
      <c r="M857" s="237"/>
      <c r="N857" s="238"/>
      <c r="O857" s="238"/>
      <c r="P857" s="238"/>
      <c r="Q857" s="238"/>
      <c r="R857" s="238"/>
      <c r="S857" s="238"/>
      <c r="T857" s="239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T857" s="240" t="s">
        <v>192</v>
      </c>
      <c r="AU857" s="240" t="s">
        <v>85</v>
      </c>
      <c r="AV857" s="13" t="s">
        <v>83</v>
      </c>
      <c r="AW857" s="13" t="s">
        <v>37</v>
      </c>
      <c r="AX857" s="13" t="s">
        <v>75</v>
      </c>
      <c r="AY857" s="240" t="s">
        <v>143</v>
      </c>
    </row>
    <row r="858" s="14" customFormat="1">
      <c r="A858" s="14"/>
      <c r="B858" s="241"/>
      <c r="C858" s="242"/>
      <c r="D858" s="219" t="s">
        <v>192</v>
      </c>
      <c r="E858" s="243" t="s">
        <v>19</v>
      </c>
      <c r="F858" s="244" t="s">
        <v>241</v>
      </c>
      <c r="G858" s="242"/>
      <c r="H858" s="245">
        <v>8</v>
      </c>
      <c r="I858" s="246"/>
      <c r="J858" s="242"/>
      <c r="K858" s="242"/>
      <c r="L858" s="247"/>
      <c r="M858" s="248"/>
      <c r="N858" s="249"/>
      <c r="O858" s="249"/>
      <c r="P858" s="249"/>
      <c r="Q858" s="249"/>
      <c r="R858" s="249"/>
      <c r="S858" s="249"/>
      <c r="T858" s="250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T858" s="251" t="s">
        <v>192</v>
      </c>
      <c r="AU858" s="251" t="s">
        <v>85</v>
      </c>
      <c r="AV858" s="14" t="s">
        <v>85</v>
      </c>
      <c r="AW858" s="14" t="s">
        <v>37</v>
      </c>
      <c r="AX858" s="14" t="s">
        <v>75</v>
      </c>
      <c r="AY858" s="251" t="s">
        <v>143</v>
      </c>
    </row>
    <row r="859" s="15" customFormat="1">
      <c r="A859" s="15"/>
      <c r="B859" s="252"/>
      <c r="C859" s="253"/>
      <c r="D859" s="219" t="s">
        <v>192</v>
      </c>
      <c r="E859" s="254" t="s">
        <v>19</v>
      </c>
      <c r="F859" s="255" t="s">
        <v>203</v>
      </c>
      <c r="G859" s="253"/>
      <c r="H859" s="256">
        <v>8</v>
      </c>
      <c r="I859" s="257"/>
      <c r="J859" s="253"/>
      <c r="K859" s="253"/>
      <c r="L859" s="258"/>
      <c r="M859" s="259"/>
      <c r="N859" s="260"/>
      <c r="O859" s="260"/>
      <c r="P859" s="260"/>
      <c r="Q859" s="260"/>
      <c r="R859" s="260"/>
      <c r="S859" s="260"/>
      <c r="T859" s="261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T859" s="262" t="s">
        <v>192</v>
      </c>
      <c r="AU859" s="262" t="s">
        <v>85</v>
      </c>
      <c r="AV859" s="15" t="s">
        <v>175</v>
      </c>
      <c r="AW859" s="15" t="s">
        <v>37</v>
      </c>
      <c r="AX859" s="15" t="s">
        <v>83</v>
      </c>
      <c r="AY859" s="262" t="s">
        <v>143</v>
      </c>
    </row>
    <row r="860" s="2" customFormat="1" ht="23.68696" customHeight="1">
      <c r="A860" s="40"/>
      <c r="B860" s="41"/>
      <c r="C860" s="206" t="s">
        <v>1050</v>
      </c>
      <c r="D860" s="206" t="s">
        <v>146</v>
      </c>
      <c r="E860" s="207" t="s">
        <v>1051</v>
      </c>
      <c r="F860" s="208" t="s">
        <v>1052</v>
      </c>
      <c r="G860" s="209" t="s">
        <v>370</v>
      </c>
      <c r="H860" s="210">
        <v>1</v>
      </c>
      <c r="I860" s="211"/>
      <c r="J860" s="212">
        <f>ROUND(I860*H860,2)</f>
        <v>0</v>
      </c>
      <c r="K860" s="208" t="s">
        <v>19</v>
      </c>
      <c r="L860" s="46"/>
      <c r="M860" s="213" t="s">
        <v>19</v>
      </c>
      <c r="N860" s="214" t="s">
        <v>46</v>
      </c>
      <c r="O860" s="86"/>
      <c r="P860" s="215">
        <f>O860*H860</f>
        <v>0</v>
      </c>
      <c r="Q860" s="215">
        <v>0</v>
      </c>
      <c r="R860" s="215">
        <f>Q860*H860</f>
        <v>0</v>
      </c>
      <c r="S860" s="215">
        <v>0</v>
      </c>
      <c r="T860" s="216">
        <f>S860*H860</f>
        <v>0</v>
      </c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R860" s="217" t="s">
        <v>150</v>
      </c>
      <c r="AT860" s="217" t="s">
        <v>146</v>
      </c>
      <c r="AU860" s="217" t="s">
        <v>85</v>
      </c>
      <c r="AY860" s="19" t="s">
        <v>143</v>
      </c>
      <c r="BE860" s="218">
        <f>IF(N860="základní",J860,0)</f>
        <v>0</v>
      </c>
      <c r="BF860" s="218">
        <f>IF(N860="snížená",J860,0)</f>
        <v>0</v>
      </c>
      <c r="BG860" s="218">
        <f>IF(N860="zákl. přenesená",J860,0)</f>
        <v>0</v>
      </c>
      <c r="BH860" s="218">
        <f>IF(N860="sníž. přenesená",J860,0)</f>
        <v>0</v>
      </c>
      <c r="BI860" s="218">
        <f>IF(N860="nulová",J860,0)</f>
        <v>0</v>
      </c>
      <c r="BJ860" s="19" t="s">
        <v>83</v>
      </c>
      <c r="BK860" s="218">
        <f>ROUND(I860*H860,2)</f>
        <v>0</v>
      </c>
      <c r="BL860" s="19" t="s">
        <v>150</v>
      </c>
      <c r="BM860" s="217" t="s">
        <v>1053</v>
      </c>
    </row>
    <row r="861" s="2" customFormat="1">
      <c r="A861" s="40"/>
      <c r="B861" s="41"/>
      <c r="C861" s="42"/>
      <c r="D861" s="219" t="s">
        <v>152</v>
      </c>
      <c r="E861" s="42"/>
      <c r="F861" s="220" t="s">
        <v>1052</v>
      </c>
      <c r="G861" s="42"/>
      <c r="H861" s="42"/>
      <c r="I861" s="221"/>
      <c r="J861" s="42"/>
      <c r="K861" s="42"/>
      <c r="L861" s="46"/>
      <c r="M861" s="222"/>
      <c r="N861" s="223"/>
      <c r="O861" s="86"/>
      <c r="P861" s="86"/>
      <c r="Q861" s="86"/>
      <c r="R861" s="86"/>
      <c r="S861" s="86"/>
      <c r="T861" s="87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T861" s="19" t="s">
        <v>152</v>
      </c>
      <c r="AU861" s="19" t="s">
        <v>85</v>
      </c>
    </row>
    <row r="862" s="13" customFormat="1">
      <c r="A862" s="13"/>
      <c r="B862" s="231"/>
      <c r="C862" s="232"/>
      <c r="D862" s="219" t="s">
        <v>192</v>
      </c>
      <c r="E862" s="233" t="s">
        <v>19</v>
      </c>
      <c r="F862" s="234" t="s">
        <v>1054</v>
      </c>
      <c r="G862" s="232"/>
      <c r="H862" s="233" t="s">
        <v>19</v>
      </c>
      <c r="I862" s="235"/>
      <c r="J862" s="232"/>
      <c r="K862" s="232"/>
      <c r="L862" s="236"/>
      <c r="M862" s="237"/>
      <c r="N862" s="238"/>
      <c r="O862" s="238"/>
      <c r="P862" s="238"/>
      <c r="Q862" s="238"/>
      <c r="R862" s="238"/>
      <c r="S862" s="238"/>
      <c r="T862" s="239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40" t="s">
        <v>192</v>
      </c>
      <c r="AU862" s="240" t="s">
        <v>85</v>
      </c>
      <c r="AV862" s="13" t="s">
        <v>83</v>
      </c>
      <c r="AW862" s="13" t="s">
        <v>37</v>
      </c>
      <c r="AX862" s="13" t="s">
        <v>75</v>
      </c>
      <c r="AY862" s="240" t="s">
        <v>143</v>
      </c>
    </row>
    <row r="863" s="13" customFormat="1">
      <c r="A863" s="13"/>
      <c r="B863" s="231"/>
      <c r="C863" s="232"/>
      <c r="D863" s="219" t="s">
        <v>192</v>
      </c>
      <c r="E863" s="233" t="s">
        <v>19</v>
      </c>
      <c r="F863" s="234" t="s">
        <v>1055</v>
      </c>
      <c r="G863" s="232"/>
      <c r="H863" s="233" t="s">
        <v>19</v>
      </c>
      <c r="I863" s="235"/>
      <c r="J863" s="232"/>
      <c r="K863" s="232"/>
      <c r="L863" s="236"/>
      <c r="M863" s="237"/>
      <c r="N863" s="238"/>
      <c r="O863" s="238"/>
      <c r="P863" s="238"/>
      <c r="Q863" s="238"/>
      <c r="R863" s="238"/>
      <c r="S863" s="238"/>
      <c r="T863" s="239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40" t="s">
        <v>192</v>
      </c>
      <c r="AU863" s="240" t="s">
        <v>85</v>
      </c>
      <c r="AV863" s="13" t="s">
        <v>83</v>
      </c>
      <c r="AW863" s="13" t="s">
        <v>37</v>
      </c>
      <c r="AX863" s="13" t="s">
        <v>75</v>
      </c>
      <c r="AY863" s="240" t="s">
        <v>143</v>
      </c>
    </row>
    <row r="864" s="14" customFormat="1">
      <c r="A864" s="14"/>
      <c r="B864" s="241"/>
      <c r="C864" s="242"/>
      <c r="D864" s="219" t="s">
        <v>192</v>
      </c>
      <c r="E864" s="243" t="s">
        <v>19</v>
      </c>
      <c r="F864" s="244" t="s">
        <v>83</v>
      </c>
      <c r="G864" s="242"/>
      <c r="H864" s="245">
        <v>1</v>
      </c>
      <c r="I864" s="246"/>
      <c r="J864" s="242"/>
      <c r="K864" s="242"/>
      <c r="L864" s="247"/>
      <c r="M864" s="248"/>
      <c r="N864" s="249"/>
      <c r="O864" s="249"/>
      <c r="P864" s="249"/>
      <c r="Q864" s="249"/>
      <c r="R864" s="249"/>
      <c r="S864" s="249"/>
      <c r="T864" s="250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T864" s="251" t="s">
        <v>192</v>
      </c>
      <c r="AU864" s="251" t="s">
        <v>85</v>
      </c>
      <c r="AV864" s="14" t="s">
        <v>85</v>
      </c>
      <c r="AW864" s="14" t="s">
        <v>37</v>
      </c>
      <c r="AX864" s="14" t="s">
        <v>75</v>
      </c>
      <c r="AY864" s="251" t="s">
        <v>143</v>
      </c>
    </row>
    <row r="865" s="15" customFormat="1">
      <c r="A865" s="15"/>
      <c r="B865" s="252"/>
      <c r="C865" s="253"/>
      <c r="D865" s="219" t="s">
        <v>192</v>
      </c>
      <c r="E865" s="254" t="s">
        <v>19</v>
      </c>
      <c r="F865" s="255" t="s">
        <v>203</v>
      </c>
      <c r="G865" s="253"/>
      <c r="H865" s="256">
        <v>1</v>
      </c>
      <c r="I865" s="257"/>
      <c r="J865" s="253"/>
      <c r="K865" s="253"/>
      <c r="L865" s="258"/>
      <c r="M865" s="259"/>
      <c r="N865" s="260"/>
      <c r="O865" s="260"/>
      <c r="P865" s="260"/>
      <c r="Q865" s="260"/>
      <c r="R865" s="260"/>
      <c r="S865" s="260"/>
      <c r="T865" s="261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T865" s="262" t="s">
        <v>192</v>
      </c>
      <c r="AU865" s="262" t="s">
        <v>85</v>
      </c>
      <c r="AV865" s="15" t="s">
        <v>175</v>
      </c>
      <c r="AW865" s="15" t="s">
        <v>37</v>
      </c>
      <c r="AX865" s="15" t="s">
        <v>83</v>
      </c>
      <c r="AY865" s="262" t="s">
        <v>143</v>
      </c>
    </row>
    <row r="866" s="2" customFormat="1" ht="15.02609" customHeight="1">
      <c r="A866" s="40"/>
      <c r="B866" s="41"/>
      <c r="C866" s="263" t="s">
        <v>1056</v>
      </c>
      <c r="D866" s="263" t="s">
        <v>140</v>
      </c>
      <c r="E866" s="264" t="s">
        <v>1057</v>
      </c>
      <c r="F866" s="265" t="s">
        <v>1058</v>
      </c>
      <c r="G866" s="266" t="s">
        <v>370</v>
      </c>
      <c r="H866" s="267">
        <v>1</v>
      </c>
      <c r="I866" s="268"/>
      <c r="J866" s="269">
        <f>ROUND(I866*H866,2)</f>
        <v>0</v>
      </c>
      <c r="K866" s="265" t="s">
        <v>19</v>
      </c>
      <c r="L866" s="270"/>
      <c r="M866" s="271" t="s">
        <v>19</v>
      </c>
      <c r="N866" s="272" t="s">
        <v>46</v>
      </c>
      <c r="O866" s="86"/>
      <c r="P866" s="215">
        <f>O866*H866</f>
        <v>0</v>
      </c>
      <c r="Q866" s="215">
        <v>0</v>
      </c>
      <c r="R866" s="215">
        <f>Q866*H866</f>
        <v>0</v>
      </c>
      <c r="S866" s="215">
        <v>0</v>
      </c>
      <c r="T866" s="216">
        <f>S866*H866</f>
        <v>0</v>
      </c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R866" s="217" t="s">
        <v>601</v>
      </c>
      <c r="AT866" s="217" t="s">
        <v>140</v>
      </c>
      <c r="AU866" s="217" t="s">
        <v>85</v>
      </c>
      <c r="AY866" s="19" t="s">
        <v>143</v>
      </c>
      <c r="BE866" s="218">
        <f>IF(N866="základní",J866,0)</f>
        <v>0</v>
      </c>
      <c r="BF866" s="218">
        <f>IF(N866="snížená",J866,0)</f>
        <v>0</v>
      </c>
      <c r="BG866" s="218">
        <f>IF(N866="zákl. přenesená",J866,0)</f>
        <v>0</v>
      </c>
      <c r="BH866" s="218">
        <f>IF(N866="sníž. přenesená",J866,0)</f>
        <v>0</v>
      </c>
      <c r="BI866" s="218">
        <f>IF(N866="nulová",J866,0)</f>
        <v>0</v>
      </c>
      <c r="BJ866" s="19" t="s">
        <v>83</v>
      </c>
      <c r="BK866" s="218">
        <f>ROUND(I866*H866,2)</f>
        <v>0</v>
      </c>
      <c r="BL866" s="19" t="s">
        <v>150</v>
      </c>
      <c r="BM866" s="217" t="s">
        <v>1059</v>
      </c>
    </row>
    <row r="867" s="2" customFormat="1">
      <c r="A867" s="40"/>
      <c r="B867" s="41"/>
      <c r="C867" s="42"/>
      <c r="D867" s="219" t="s">
        <v>152</v>
      </c>
      <c r="E867" s="42"/>
      <c r="F867" s="220" t="s">
        <v>1058</v>
      </c>
      <c r="G867" s="42"/>
      <c r="H867" s="42"/>
      <c r="I867" s="221"/>
      <c r="J867" s="42"/>
      <c r="K867" s="42"/>
      <c r="L867" s="46"/>
      <c r="M867" s="222"/>
      <c r="N867" s="223"/>
      <c r="O867" s="86"/>
      <c r="P867" s="86"/>
      <c r="Q867" s="86"/>
      <c r="R867" s="86"/>
      <c r="S867" s="86"/>
      <c r="T867" s="87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T867" s="19" t="s">
        <v>152</v>
      </c>
      <c r="AU867" s="19" t="s">
        <v>85</v>
      </c>
    </row>
    <row r="868" s="13" customFormat="1">
      <c r="A868" s="13"/>
      <c r="B868" s="231"/>
      <c r="C868" s="232"/>
      <c r="D868" s="219" t="s">
        <v>192</v>
      </c>
      <c r="E868" s="233" t="s">
        <v>19</v>
      </c>
      <c r="F868" s="234" t="s">
        <v>1054</v>
      </c>
      <c r="G868" s="232"/>
      <c r="H868" s="233" t="s">
        <v>19</v>
      </c>
      <c r="I868" s="235"/>
      <c r="J868" s="232"/>
      <c r="K868" s="232"/>
      <c r="L868" s="236"/>
      <c r="M868" s="237"/>
      <c r="N868" s="238"/>
      <c r="O868" s="238"/>
      <c r="P868" s="238"/>
      <c r="Q868" s="238"/>
      <c r="R868" s="238"/>
      <c r="S868" s="238"/>
      <c r="T868" s="239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40" t="s">
        <v>192</v>
      </c>
      <c r="AU868" s="240" t="s">
        <v>85</v>
      </c>
      <c r="AV868" s="13" t="s">
        <v>83</v>
      </c>
      <c r="AW868" s="13" t="s">
        <v>37</v>
      </c>
      <c r="AX868" s="13" t="s">
        <v>75</v>
      </c>
      <c r="AY868" s="240" t="s">
        <v>143</v>
      </c>
    </row>
    <row r="869" s="13" customFormat="1">
      <c r="A869" s="13"/>
      <c r="B869" s="231"/>
      <c r="C869" s="232"/>
      <c r="D869" s="219" t="s">
        <v>192</v>
      </c>
      <c r="E869" s="233" t="s">
        <v>19</v>
      </c>
      <c r="F869" s="234" t="s">
        <v>1055</v>
      </c>
      <c r="G869" s="232"/>
      <c r="H869" s="233" t="s">
        <v>19</v>
      </c>
      <c r="I869" s="235"/>
      <c r="J869" s="232"/>
      <c r="K869" s="232"/>
      <c r="L869" s="236"/>
      <c r="M869" s="237"/>
      <c r="N869" s="238"/>
      <c r="O869" s="238"/>
      <c r="P869" s="238"/>
      <c r="Q869" s="238"/>
      <c r="R869" s="238"/>
      <c r="S869" s="238"/>
      <c r="T869" s="239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T869" s="240" t="s">
        <v>192</v>
      </c>
      <c r="AU869" s="240" t="s">
        <v>85</v>
      </c>
      <c r="AV869" s="13" t="s">
        <v>83</v>
      </c>
      <c r="AW869" s="13" t="s">
        <v>37</v>
      </c>
      <c r="AX869" s="13" t="s">
        <v>75</v>
      </c>
      <c r="AY869" s="240" t="s">
        <v>143</v>
      </c>
    </row>
    <row r="870" s="14" customFormat="1">
      <c r="A870" s="14"/>
      <c r="B870" s="241"/>
      <c r="C870" s="242"/>
      <c r="D870" s="219" t="s">
        <v>192</v>
      </c>
      <c r="E870" s="243" t="s">
        <v>19</v>
      </c>
      <c r="F870" s="244" t="s">
        <v>83</v>
      </c>
      <c r="G870" s="242"/>
      <c r="H870" s="245">
        <v>1</v>
      </c>
      <c r="I870" s="246"/>
      <c r="J870" s="242"/>
      <c r="K870" s="242"/>
      <c r="L870" s="247"/>
      <c r="M870" s="248"/>
      <c r="N870" s="249"/>
      <c r="O870" s="249"/>
      <c r="P870" s="249"/>
      <c r="Q870" s="249"/>
      <c r="R870" s="249"/>
      <c r="S870" s="249"/>
      <c r="T870" s="250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T870" s="251" t="s">
        <v>192</v>
      </c>
      <c r="AU870" s="251" t="s">
        <v>85</v>
      </c>
      <c r="AV870" s="14" t="s">
        <v>85</v>
      </c>
      <c r="AW870" s="14" t="s">
        <v>37</v>
      </c>
      <c r="AX870" s="14" t="s">
        <v>75</v>
      </c>
      <c r="AY870" s="251" t="s">
        <v>143</v>
      </c>
    </row>
    <row r="871" s="15" customFormat="1">
      <c r="A871" s="15"/>
      <c r="B871" s="252"/>
      <c r="C871" s="253"/>
      <c r="D871" s="219" t="s">
        <v>192</v>
      </c>
      <c r="E871" s="254" t="s">
        <v>19</v>
      </c>
      <c r="F871" s="255" t="s">
        <v>203</v>
      </c>
      <c r="G871" s="253"/>
      <c r="H871" s="256">
        <v>1</v>
      </c>
      <c r="I871" s="257"/>
      <c r="J871" s="253"/>
      <c r="K871" s="253"/>
      <c r="L871" s="258"/>
      <c r="M871" s="259"/>
      <c r="N871" s="260"/>
      <c r="O871" s="260"/>
      <c r="P871" s="260"/>
      <c r="Q871" s="260"/>
      <c r="R871" s="260"/>
      <c r="S871" s="260"/>
      <c r="T871" s="261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T871" s="262" t="s">
        <v>192</v>
      </c>
      <c r="AU871" s="262" t="s">
        <v>85</v>
      </c>
      <c r="AV871" s="15" t="s">
        <v>175</v>
      </c>
      <c r="AW871" s="15" t="s">
        <v>37</v>
      </c>
      <c r="AX871" s="15" t="s">
        <v>83</v>
      </c>
      <c r="AY871" s="262" t="s">
        <v>143</v>
      </c>
    </row>
    <row r="872" s="2" customFormat="1" ht="31.93044" customHeight="1">
      <c r="A872" s="40"/>
      <c r="B872" s="41"/>
      <c r="C872" s="206" t="s">
        <v>1060</v>
      </c>
      <c r="D872" s="206" t="s">
        <v>146</v>
      </c>
      <c r="E872" s="207" t="s">
        <v>1061</v>
      </c>
      <c r="F872" s="208" t="s">
        <v>1062</v>
      </c>
      <c r="G872" s="209" t="s">
        <v>370</v>
      </c>
      <c r="H872" s="210">
        <v>2</v>
      </c>
      <c r="I872" s="211"/>
      <c r="J872" s="212">
        <f>ROUND(I872*H872,2)</f>
        <v>0</v>
      </c>
      <c r="K872" s="208" t="s">
        <v>19</v>
      </c>
      <c r="L872" s="46"/>
      <c r="M872" s="213" t="s">
        <v>19</v>
      </c>
      <c r="N872" s="214" t="s">
        <v>46</v>
      </c>
      <c r="O872" s="86"/>
      <c r="P872" s="215">
        <f>O872*H872</f>
        <v>0</v>
      </c>
      <c r="Q872" s="215">
        <v>0</v>
      </c>
      <c r="R872" s="215">
        <f>Q872*H872</f>
        <v>0</v>
      </c>
      <c r="S872" s="215">
        <v>0</v>
      </c>
      <c r="T872" s="216">
        <f>S872*H872</f>
        <v>0</v>
      </c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R872" s="217" t="s">
        <v>150</v>
      </c>
      <c r="AT872" s="217" t="s">
        <v>146</v>
      </c>
      <c r="AU872" s="217" t="s">
        <v>85</v>
      </c>
      <c r="AY872" s="19" t="s">
        <v>143</v>
      </c>
      <c r="BE872" s="218">
        <f>IF(N872="základní",J872,0)</f>
        <v>0</v>
      </c>
      <c r="BF872" s="218">
        <f>IF(N872="snížená",J872,0)</f>
        <v>0</v>
      </c>
      <c r="BG872" s="218">
        <f>IF(N872="zákl. přenesená",J872,0)</f>
        <v>0</v>
      </c>
      <c r="BH872" s="218">
        <f>IF(N872="sníž. přenesená",J872,0)</f>
        <v>0</v>
      </c>
      <c r="BI872" s="218">
        <f>IF(N872="nulová",J872,0)</f>
        <v>0</v>
      </c>
      <c r="BJ872" s="19" t="s">
        <v>83</v>
      </c>
      <c r="BK872" s="218">
        <f>ROUND(I872*H872,2)</f>
        <v>0</v>
      </c>
      <c r="BL872" s="19" t="s">
        <v>150</v>
      </c>
      <c r="BM872" s="217" t="s">
        <v>1063</v>
      </c>
    </row>
    <row r="873" s="2" customFormat="1">
      <c r="A873" s="40"/>
      <c r="B873" s="41"/>
      <c r="C873" s="42"/>
      <c r="D873" s="219" t="s">
        <v>152</v>
      </c>
      <c r="E873" s="42"/>
      <c r="F873" s="220" t="s">
        <v>1062</v>
      </c>
      <c r="G873" s="42"/>
      <c r="H873" s="42"/>
      <c r="I873" s="221"/>
      <c r="J873" s="42"/>
      <c r="K873" s="42"/>
      <c r="L873" s="46"/>
      <c r="M873" s="222"/>
      <c r="N873" s="223"/>
      <c r="O873" s="86"/>
      <c r="P873" s="86"/>
      <c r="Q873" s="86"/>
      <c r="R873" s="86"/>
      <c r="S873" s="86"/>
      <c r="T873" s="87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T873" s="19" t="s">
        <v>152</v>
      </c>
      <c r="AU873" s="19" t="s">
        <v>85</v>
      </c>
    </row>
    <row r="874" s="13" customFormat="1">
      <c r="A874" s="13"/>
      <c r="B874" s="231"/>
      <c r="C874" s="232"/>
      <c r="D874" s="219" t="s">
        <v>192</v>
      </c>
      <c r="E874" s="233" t="s">
        <v>19</v>
      </c>
      <c r="F874" s="234" t="s">
        <v>646</v>
      </c>
      <c r="G874" s="232"/>
      <c r="H874" s="233" t="s">
        <v>19</v>
      </c>
      <c r="I874" s="235"/>
      <c r="J874" s="232"/>
      <c r="K874" s="232"/>
      <c r="L874" s="236"/>
      <c r="M874" s="237"/>
      <c r="N874" s="238"/>
      <c r="O874" s="238"/>
      <c r="P874" s="238"/>
      <c r="Q874" s="238"/>
      <c r="R874" s="238"/>
      <c r="S874" s="238"/>
      <c r="T874" s="239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40" t="s">
        <v>192</v>
      </c>
      <c r="AU874" s="240" t="s">
        <v>85</v>
      </c>
      <c r="AV874" s="13" t="s">
        <v>83</v>
      </c>
      <c r="AW874" s="13" t="s">
        <v>37</v>
      </c>
      <c r="AX874" s="13" t="s">
        <v>75</v>
      </c>
      <c r="AY874" s="240" t="s">
        <v>143</v>
      </c>
    </row>
    <row r="875" s="13" customFormat="1">
      <c r="A875" s="13"/>
      <c r="B875" s="231"/>
      <c r="C875" s="232"/>
      <c r="D875" s="219" t="s">
        <v>192</v>
      </c>
      <c r="E875" s="233" t="s">
        <v>19</v>
      </c>
      <c r="F875" s="234" t="s">
        <v>1064</v>
      </c>
      <c r="G875" s="232"/>
      <c r="H875" s="233" t="s">
        <v>19</v>
      </c>
      <c r="I875" s="235"/>
      <c r="J875" s="232"/>
      <c r="K875" s="232"/>
      <c r="L875" s="236"/>
      <c r="M875" s="237"/>
      <c r="N875" s="238"/>
      <c r="O875" s="238"/>
      <c r="P875" s="238"/>
      <c r="Q875" s="238"/>
      <c r="R875" s="238"/>
      <c r="S875" s="238"/>
      <c r="T875" s="239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40" t="s">
        <v>192</v>
      </c>
      <c r="AU875" s="240" t="s">
        <v>85</v>
      </c>
      <c r="AV875" s="13" t="s">
        <v>83</v>
      </c>
      <c r="AW875" s="13" t="s">
        <v>37</v>
      </c>
      <c r="AX875" s="13" t="s">
        <v>75</v>
      </c>
      <c r="AY875" s="240" t="s">
        <v>143</v>
      </c>
    </row>
    <row r="876" s="14" customFormat="1">
      <c r="A876" s="14"/>
      <c r="B876" s="241"/>
      <c r="C876" s="242"/>
      <c r="D876" s="219" t="s">
        <v>192</v>
      </c>
      <c r="E876" s="243" t="s">
        <v>19</v>
      </c>
      <c r="F876" s="244" t="s">
        <v>85</v>
      </c>
      <c r="G876" s="242"/>
      <c r="H876" s="245">
        <v>2</v>
      </c>
      <c r="I876" s="246"/>
      <c r="J876" s="242"/>
      <c r="K876" s="242"/>
      <c r="L876" s="247"/>
      <c r="M876" s="248"/>
      <c r="N876" s="249"/>
      <c r="O876" s="249"/>
      <c r="P876" s="249"/>
      <c r="Q876" s="249"/>
      <c r="R876" s="249"/>
      <c r="S876" s="249"/>
      <c r="T876" s="250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T876" s="251" t="s">
        <v>192</v>
      </c>
      <c r="AU876" s="251" t="s">
        <v>85</v>
      </c>
      <c r="AV876" s="14" t="s">
        <v>85</v>
      </c>
      <c r="AW876" s="14" t="s">
        <v>37</v>
      </c>
      <c r="AX876" s="14" t="s">
        <v>75</v>
      </c>
      <c r="AY876" s="251" t="s">
        <v>143</v>
      </c>
    </row>
    <row r="877" s="15" customFormat="1">
      <c r="A877" s="15"/>
      <c r="B877" s="252"/>
      <c r="C877" s="253"/>
      <c r="D877" s="219" t="s">
        <v>192</v>
      </c>
      <c r="E877" s="254" t="s">
        <v>19</v>
      </c>
      <c r="F877" s="255" t="s">
        <v>203</v>
      </c>
      <c r="G877" s="253"/>
      <c r="H877" s="256">
        <v>2</v>
      </c>
      <c r="I877" s="257"/>
      <c r="J877" s="253"/>
      <c r="K877" s="253"/>
      <c r="L877" s="258"/>
      <c r="M877" s="259"/>
      <c r="N877" s="260"/>
      <c r="O877" s="260"/>
      <c r="P877" s="260"/>
      <c r="Q877" s="260"/>
      <c r="R877" s="260"/>
      <c r="S877" s="260"/>
      <c r="T877" s="261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T877" s="262" t="s">
        <v>192</v>
      </c>
      <c r="AU877" s="262" t="s">
        <v>85</v>
      </c>
      <c r="AV877" s="15" t="s">
        <v>175</v>
      </c>
      <c r="AW877" s="15" t="s">
        <v>37</v>
      </c>
      <c r="AX877" s="15" t="s">
        <v>83</v>
      </c>
      <c r="AY877" s="262" t="s">
        <v>143</v>
      </c>
    </row>
    <row r="878" s="2" customFormat="1" ht="15.02609" customHeight="1">
      <c r="A878" s="40"/>
      <c r="B878" s="41"/>
      <c r="C878" s="263" t="s">
        <v>1065</v>
      </c>
      <c r="D878" s="263" t="s">
        <v>140</v>
      </c>
      <c r="E878" s="264" t="s">
        <v>1066</v>
      </c>
      <c r="F878" s="265" t="s">
        <v>1067</v>
      </c>
      <c r="G878" s="266" t="s">
        <v>370</v>
      </c>
      <c r="H878" s="267">
        <v>2</v>
      </c>
      <c r="I878" s="268"/>
      <c r="J878" s="269">
        <f>ROUND(I878*H878,2)</f>
        <v>0</v>
      </c>
      <c r="K878" s="265" t="s">
        <v>19</v>
      </c>
      <c r="L878" s="270"/>
      <c r="M878" s="271" t="s">
        <v>19</v>
      </c>
      <c r="N878" s="272" t="s">
        <v>46</v>
      </c>
      <c r="O878" s="86"/>
      <c r="P878" s="215">
        <f>O878*H878</f>
        <v>0</v>
      </c>
      <c r="Q878" s="215">
        <v>0</v>
      </c>
      <c r="R878" s="215">
        <f>Q878*H878</f>
        <v>0</v>
      </c>
      <c r="S878" s="215">
        <v>0</v>
      </c>
      <c r="T878" s="216">
        <f>S878*H878</f>
        <v>0</v>
      </c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R878" s="217" t="s">
        <v>601</v>
      </c>
      <c r="AT878" s="217" t="s">
        <v>140</v>
      </c>
      <c r="AU878" s="217" t="s">
        <v>85</v>
      </c>
      <c r="AY878" s="19" t="s">
        <v>143</v>
      </c>
      <c r="BE878" s="218">
        <f>IF(N878="základní",J878,0)</f>
        <v>0</v>
      </c>
      <c r="BF878" s="218">
        <f>IF(N878="snížená",J878,0)</f>
        <v>0</v>
      </c>
      <c r="BG878" s="218">
        <f>IF(N878="zákl. přenesená",J878,0)</f>
        <v>0</v>
      </c>
      <c r="BH878" s="218">
        <f>IF(N878="sníž. přenesená",J878,0)</f>
        <v>0</v>
      </c>
      <c r="BI878" s="218">
        <f>IF(N878="nulová",J878,0)</f>
        <v>0</v>
      </c>
      <c r="BJ878" s="19" t="s">
        <v>83</v>
      </c>
      <c r="BK878" s="218">
        <f>ROUND(I878*H878,2)</f>
        <v>0</v>
      </c>
      <c r="BL878" s="19" t="s">
        <v>150</v>
      </c>
      <c r="BM878" s="217" t="s">
        <v>1068</v>
      </c>
    </row>
    <row r="879" s="2" customFormat="1">
      <c r="A879" s="40"/>
      <c r="B879" s="41"/>
      <c r="C879" s="42"/>
      <c r="D879" s="219" t="s">
        <v>152</v>
      </c>
      <c r="E879" s="42"/>
      <c r="F879" s="220" t="s">
        <v>1067</v>
      </c>
      <c r="G879" s="42"/>
      <c r="H879" s="42"/>
      <c r="I879" s="221"/>
      <c r="J879" s="42"/>
      <c r="K879" s="42"/>
      <c r="L879" s="46"/>
      <c r="M879" s="222"/>
      <c r="N879" s="223"/>
      <c r="O879" s="86"/>
      <c r="P879" s="86"/>
      <c r="Q879" s="86"/>
      <c r="R879" s="86"/>
      <c r="S879" s="86"/>
      <c r="T879" s="87"/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  <c r="AE879" s="40"/>
      <c r="AT879" s="19" t="s">
        <v>152</v>
      </c>
      <c r="AU879" s="19" t="s">
        <v>85</v>
      </c>
    </row>
    <row r="880" s="13" customFormat="1">
      <c r="A880" s="13"/>
      <c r="B880" s="231"/>
      <c r="C880" s="232"/>
      <c r="D880" s="219" t="s">
        <v>192</v>
      </c>
      <c r="E880" s="233" t="s">
        <v>19</v>
      </c>
      <c r="F880" s="234" t="s">
        <v>646</v>
      </c>
      <c r="G880" s="232"/>
      <c r="H880" s="233" t="s">
        <v>19</v>
      </c>
      <c r="I880" s="235"/>
      <c r="J880" s="232"/>
      <c r="K880" s="232"/>
      <c r="L880" s="236"/>
      <c r="M880" s="237"/>
      <c r="N880" s="238"/>
      <c r="O880" s="238"/>
      <c r="P880" s="238"/>
      <c r="Q880" s="238"/>
      <c r="R880" s="238"/>
      <c r="S880" s="238"/>
      <c r="T880" s="239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40" t="s">
        <v>192</v>
      </c>
      <c r="AU880" s="240" t="s">
        <v>85</v>
      </c>
      <c r="AV880" s="13" t="s">
        <v>83</v>
      </c>
      <c r="AW880" s="13" t="s">
        <v>37</v>
      </c>
      <c r="AX880" s="13" t="s">
        <v>75</v>
      </c>
      <c r="AY880" s="240" t="s">
        <v>143</v>
      </c>
    </row>
    <row r="881" s="13" customFormat="1">
      <c r="A881" s="13"/>
      <c r="B881" s="231"/>
      <c r="C881" s="232"/>
      <c r="D881" s="219" t="s">
        <v>192</v>
      </c>
      <c r="E881" s="233" t="s">
        <v>19</v>
      </c>
      <c r="F881" s="234" t="s">
        <v>1069</v>
      </c>
      <c r="G881" s="232"/>
      <c r="H881" s="233" t="s">
        <v>19</v>
      </c>
      <c r="I881" s="235"/>
      <c r="J881" s="232"/>
      <c r="K881" s="232"/>
      <c r="L881" s="236"/>
      <c r="M881" s="237"/>
      <c r="N881" s="238"/>
      <c r="O881" s="238"/>
      <c r="P881" s="238"/>
      <c r="Q881" s="238"/>
      <c r="R881" s="238"/>
      <c r="S881" s="238"/>
      <c r="T881" s="239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40" t="s">
        <v>192</v>
      </c>
      <c r="AU881" s="240" t="s">
        <v>85</v>
      </c>
      <c r="AV881" s="13" t="s">
        <v>83</v>
      </c>
      <c r="AW881" s="13" t="s">
        <v>37</v>
      </c>
      <c r="AX881" s="13" t="s">
        <v>75</v>
      </c>
      <c r="AY881" s="240" t="s">
        <v>143</v>
      </c>
    </row>
    <row r="882" s="14" customFormat="1">
      <c r="A882" s="14"/>
      <c r="B882" s="241"/>
      <c r="C882" s="242"/>
      <c r="D882" s="219" t="s">
        <v>192</v>
      </c>
      <c r="E882" s="243" t="s">
        <v>19</v>
      </c>
      <c r="F882" s="244" t="s">
        <v>85</v>
      </c>
      <c r="G882" s="242"/>
      <c r="H882" s="245">
        <v>2</v>
      </c>
      <c r="I882" s="246"/>
      <c r="J882" s="242"/>
      <c r="K882" s="242"/>
      <c r="L882" s="247"/>
      <c r="M882" s="248"/>
      <c r="N882" s="249"/>
      <c r="O882" s="249"/>
      <c r="P882" s="249"/>
      <c r="Q882" s="249"/>
      <c r="R882" s="249"/>
      <c r="S882" s="249"/>
      <c r="T882" s="250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T882" s="251" t="s">
        <v>192</v>
      </c>
      <c r="AU882" s="251" t="s">
        <v>85</v>
      </c>
      <c r="AV882" s="14" t="s">
        <v>85</v>
      </c>
      <c r="AW882" s="14" t="s">
        <v>37</v>
      </c>
      <c r="AX882" s="14" t="s">
        <v>75</v>
      </c>
      <c r="AY882" s="251" t="s">
        <v>143</v>
      </c>
    </row>
    <row r="883" s="15" customFormat="1">
      <c r="A883" s="15"/>
      <c r="B883" s="252"/>
      <c r="C883" s="253"/>
      <c r="D883" s="219" t="s">
        <v>192</v>
      </c>
      <c r="E883" s="254" t="s">
        <v>19</v>
      </c>
      <c r="F883" s="255" t="s">
        <v>203</v>
      </c>
      <c r="G883" s="253"/>
      <c r="H883" s="256">
        <v>2</v>
      </c>
      <c r="I883" s="257"/>
      <c r="J883" s="253"/>
      <c r="K883" s="253"/>
      <c r="L883" s="258"/>
      <c r="M883" s="259"/>
      <c r="N883" s="260"/>
      <c r="O883" s="260"/>
      <c r="P883" s="260"/>
      <c r="Q883" s="260"/>
      <c r="R883" s="260"/>
      <c r="S883" s="260"/>
      <c r="T883" s="261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T883" s="262" t="s">
        <v>192</v>
      </c>
      <c r="AU883" s="262" t="s">
        <v>85</v>
      </c>
      <c r="AV883" s="15" t="s">
        <v>175</v>
      </c>
      <c r="AW883" s="15" t="s">
        <v>37</v>
      </c>
      <c r="AX883" s="15" t="s">
        <v>83</v>
      </c>
      <c r="AY883" s="262" t="s">
        <v>143</v>
      </c>
    </row>
    <row r="884" s="2" customFormat="1" ht="15.02609" customHeight="1">
      <c r="A884" s="40"/>
      <c r="B884" s="41"/>
      <c r="C884" s="263" t="s">
        <v>1070</v>
      </c>
      <c r="D884" s="263" t="s">
        <v>140</v>
      </c>
      <c r="E884" s="264" t="s">
        <v>1071</v>
      </c>
      <c r="F884" s="265" t="s">
        <v>1072</v>
      </c>
      <c r="G884" s="266" t="s">
        <v>370</v>
      </c>
      <c r="H884" s="267">
        <v>1</v>
      </c>
      <c r="I884" s="268"/>
      <c r="J884" s="269">
        <f>ROUND(I884*H884,2)</f>
        <v>0</v>
      </c>
      <c r="K884" s="265" t="s">
        <v>19</v>
      </c>
      <c r="L884" s="270"/>
      <c r="M884" s="271" t="s">
        <v>19</v>
      </c>
      <c r="N884" s="272" t="s">
        <v>46</v>
      </c>
      <c r="O884" s="86"/>
      <c r="P884" s="215">
        <f>O884*H884</f>
        <v>0</v>
      </c>
      <c r="Q884" s="215">
        <v>0</v>
      </c>
      <c r="R884" s="215">
        <f>Q884*H884</f>
        <v>0</v>
      </c>
      <c r="S884" s="215">
        <v>0</v>
      </c>
      <c r="T884" s="216">
        <f>S884*H884</f>
        <v>0</v>
      </c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R884" s="217" t="s">
        <v>601</v>
      </c>
      <c r="AT884" s="217" t="s">
        <v>140</v>
      </c>
      <c r="AU884" s="217" t="s">
        <v>85</v>
      </c>
      <c r="AY884" s="19" t="s">
        <v>143</v>
      </c>
      <c r="BE884" s="218">
        <f>IF(N884="základní",J884,0)</f>
        <v>0</v>
      </c>
      <c r="BF884" s="218">
        <f>IF(N884="snížená",J884,0)</f>
        <v>0</v>
      </c>
      <c r="BG884" s="218">
        <f>IF(N884="zákl. přenesená",J884,0)</f>
        <v>0</v>
      </c>
      <c r="BH884" s="218">
        <f>IF(N884="sníž. přenesená",J884,0)</f>
        <v>0</v>
      </c>
      <c r="BI884" s="218">
        <f>IF(N884="nulová",J884,0)</f>
        <v>0</v>
      </c>
      <c r="BJ884" s="19" t="s">
        <v>83</v>
      </c>
      <c r="BK884" s="218">
        <f>ROUND(I884*H884,2)</f>
        <v>0</v>
      </c>
      <c r="BL884" s="19" t="s">
        <v>150</v>
      </c>
      <c r="BM884" s="217" t="s">
        <v>1073</v>
      </c>
    </row>
    <row r="885" s="2" customFormat="1">
      <c r="A885" s="40"/>
      <c r="B885" s="41"/>
      <c r="C885" s="42"/>
      <c r="D885" s="219" t="s">
        <v>152</v>
      </c>
      <c r="E885" s="42"/>
      <c r="F885" s="220" t="s">
        <v>1072</v>
      </c>
      <c r="G885" s="42"/>
      <c r="H885" s="42"/>
      <c r="I885" s="221"/>
      <c r="J885" s="42"/>
      <c r="K885" s="42"/>
      <c r="L885" s="46"/>
      <c r="M885" s="222"/>
      <c r="N885" s="223"/>
      <c r="O885" s="86"/>
      <c r="P885" s="86"/>
      <c r="Q885" s="86"/>
      <c r="R885" s="86"/>
      <c r="S885" s="86"/>
      <c r="T885" s="87"/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  <c r="AE885" s="40"/>
      <c r="AT885" s="19" t="s">
        <v>152</v>
      </c>
      <c r="AU885" s="19" t="s">
        <v>85</v>
      </c>
    </row>
    <row r="886" s="13" customFormat="1">
      <c r="A886" s="13"/>
      <c r="B886" s="231"/>
      <c r="C886" s="232"/>
      <c r="D886" s="219" t="s">
        <v>192</v>
      </c>
      <c r="E886" s="233" t="s">
        <v>19</v>
      </c>
      <c r="F886" s="234" t="s">
        <v>1074</v>
      </c>
      <c r="G886" s="232"/>
      <c r="H886" s="233" t="s">
        <v>19</v>
      </c>
      <c r="I886" s="235"/>
      <c r="J886" s="232"/>
      <c r="K886" s="232"/>
      <c r="L886" s="236"/>
      <c r="M886" s="237"/>
      <c r="N886" s="238"/>
      <c r="O886" s="238"/>
      <c r="P886" s="238"/>
      <c r="Q886" s="238"/>
      <c r="R886" s="238"/>
      <c r="S886" s="238"/>
      <c r="T886" s="239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T886" s="240" t="s">
        <v>192</v>
      </c>
      <c r="AU886" s="240" t="s">
        <v>85</v>
      </c>
      <c r="AV886" s="13" t="s">
        <v>83</v>
      </c>
      <c r="AW886" s="13" t="s">
        <v>37</v>
      </c>
      <c r="AX886" s="13" t="s">
        <v>75</v>
      </c>
      <c r="AY886" s="240" t="s">
        <v>143</v>
      </c>
    </row>
    <row r="887" s="14" customFormat="1">
      <c r="A887" s="14"/>
      <c r="B887" s="241"/>
      <c r="C887" s="242"/>
      <c r="D887" s="219" t="s">
        <v>192</v>
      </c>
      <c r="E887" s="243" t="s">
        <v>19</v>
      </c>
      <c r="F887" s="244" t="s">
        <v>83</v>
      </c>
      <c r="G887" s="242"/>
      <c r="H887" s="245">
        <v>1</v>
      </c>
      <c r="I887" s="246"/>
      <c r="J887" s="242"/>
      <c r="K887" s="242"/>
      <c r="L887" s="247"/>
      <c r="M887" s="248"/>
      <c r="N887" s="249"/>
      <c r="O887" s="249"/>
      <c r="P887" s="249"/>
      <c r="Q887" s="249"/>
      <c r="R887" s="249"/>
      <c r="S887" s="249"/>
      <c r="T887" s="250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T887" s="251" t="s">
        <v>192</v>
      </c>
      <c r="AU887" s="251" t="s">
        <v>85</v>
      </c>
      <c r="AV887" s="14" t="s">
        <v>85</v>
      </c>
      <c r="AW887" s="14" t="s">
        <v>37</v>
      </c>
      <c r="AX887" s="14" t="s">
        <v>75</v>
      </c>
      <c r="AY887" s="251" t="s">
        <v>143</v>
      </c>
    </row>
    <row r="888" s="15" customFormat="1">
      <c r="A888" s="15"/>
      <c r="B888" s="252"/>
      <c r="C888" s="253"/>
      <c r="D888" s="219" t="s">
        <v>192</v>
      </c>
      <c r="E888" s="254" t="s">
        <v>19</v>
      </c>
      <c r="F888" s="255" t="s">
        <v>203</v>
      </c>
      <c r="G888" s="253"/>
      <c r="H888" s="256">
        <v>1</v>
      </c>
      <c r="I888" s="257"/>
      <c r="J888" s="253"/>
      <c r="K888" s="253"/>
      <c r="L888" s="258"/>
      <c r="M888" s="259"/>
      <c r="N888" s="260"/>
      <c r="O888" s="260"/>
      <c r="P888" s="260"/>
      <c r="Q888" s="260"/>
      <c r="R888" s="260"/>
      <c r="S888" s="260"/>
      <c r="T888" s="261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T888" s="262" t="s">
        <v>192</v>
      </c>
      <c r="AU888" s="262" t="s">
        <v>85</v>
      </c>
      <c r="AV888" s="15" t="s">
        <v>175</v>
      </c>
      <c r="AW888" s="15" t="s">
        <v>37</v>
      </c>
      <c r="AX888" s="15" t="s">
        <v>83</v>
      </c>
      <c r="AY888" s="262" t="s">
        <v>143</v>
      </c>
    </row>
    <row r="889" s="2" customFormat="1" ht="15.02609" customHeight="1">
      <c r="A889" s="40"/>
      <c r="B889" s="41"/>
      <c r="C889" s="263" t="s">
        <v>1075</v>
      </c>
      <c r="D889" s="263" t="s">
        <v>140</v>
      </c>
      <c r="E889" s="264" t="s">
        <v>1076</v>
      </c>
      <c r="F889" s="265" t="s">
        <v>1077</v>
      </c>
      <c r="G889" s="266" t="s">
        <v>370</v>
      </c>
      <c r="H889" s="267">
        <v>1</v>
      </c>
      <c r="I889" s="268"/>
      <c r="J889" s="269">
        <f>ROUND(I889*H889,2)</f>
        <v>0</v>
      </c>
      <c r="K889" s="265" t="s">
        <v>19</v>
      </c>
      <c r="L889" s="270"/>
      <c r="M889" s="271" t="s">
        <v>19</v>
      </c>
      <c r="N889" s="272" t="s">
        <v>46</v>
      </c>
      <c r="O889" s="86"/>
      <c r="P889" s="215">
        <f>O889*H889</f>
        <v>0</v>
      </c>
      <c r="Q889" s="215">
        <v>0</v>
      </c>
      <c r="R889" s="215">
        <f>Q889*H889</f>
        <v>0</v>
      </c>
      <c r="S889" s="215">
        <v>0</v>
      </c>
      <c r="T889" s="216">
        <f>S889*H889</f>
        <v>0</v>
      </c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  <c r="AR889" s="217" t="s">
        <v>601</v>
      </c>
      <c r="AT889" s="217" t="s">
        <v>140</v>
      </c>
      <c r="AU889" s="217" t="s">
        <v>85</v>
      </c>
      <c r="AY889" s="19" t="s">
        <v>143</v>
      </c>
      <c r="BE889" s="218">
        <f>IF(N889="základní",J889,0)</f>
        <v>0</v>
      </c>
      <c r="BF889" s="218">
        <f>IF(N889="snížená",J889,0)</f>
        <v>0</v>
      </c>
      <c r="BG889" s="218">
        <f>IF(N889="zákl. přenesená",J889,0)</f>
        <v>0</v>
      </c>
      <c r="BH889" s="218">
        <f>IF(N889="sníž. přenesená",J889,0)</f>
        <v>0</v>
      </c>
      <c r="BI889" s="218">
        <f>IF(N889="nulová",J889,0)</f>
        <v>0</v>
      </c>
      <c r="BJ889" s="19" t="s">
        <v>83</v>
      </c>
      <c r="BK889" s="218">
        <f>ROUND(I889*H889,2)</f>
        <v>0</v>
      </c>
      <c r="BL889" s="19" t="s">
        <v>150</v>
      </c>
      <c r="BM889" s="217" t="s">
        <v>1078</v>
      </c>
    </row>
    <row r="890" s="2" customFormat="1">
      <c r="A890" s="40"/>
      <c r="B890" s="41"/>
      <c r="C890" s="42"/>
      <c r="D890" s="219" t="s">
        <v>152</v>
      </c>
      <c r="E890" s="42"/>
      <c r="F890" s="220" t="s">
        <v>1077</v>
      </c>
      <c r="G890" s="42"/>
      <c r="H890" s="42"/>
      <c r="I890" s="221"/>
      <c r="J890" s="42"/>
      <c r="K890" s="42"/>
      <c r="L890" s="46"/>
      <c r="M890" s="222"/>
      <c r="N890" s="223"/>
      <c r="O890" s="86"/>
      <c r="P890" s="86"/>
      <c r="Q890" s="86"/>
      <c r="R890" s="86"/>
      <c r="S890" s="86"/>
      <c r="T890" s="87"/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T890" s="19" t="s">
        <v>152</v>
      </c>
      <c r="AU890" s="19" t="s">
        <v>85</v>
      </c>
    </row>
    <row r="891" s="13" customFormat="1">
      <c r="A891" s="13"/>
      <c r="B891" s="231"/>
      <c r="C891" s="232"/>
      <c r="D891" s="219" t="s">
        <v>192</v>
      </c>
      <c r="E891" s="233" t="s">
        <v>19</v>
      </c>
      <c r="F891" s="234" t="s">
        <v>1074</v>
      </c>
      <c r="G891" s="232"/>
      <c r="H891" s="233" t="s">
        <v>19</v>
      </c>
      <c r="I891" s="235"/>
      <c r="J891" s="232"/>
      <c r="K891" s="232"/>
      <c r="L891" s="236"/>
      <c r="M891" s="237"/>
      <c r="N891" s="238"/>
      <c r="O891" s="238"/>
      <c r="P891" s="238"/>
      <c r="Q891" s="238"/>
      <c r="R891" s="238"/>
      <c r="S891" s="238"/>
      <c r="T891" s="239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40" t="s">
        <v>192</v>
      </c>
      <c r="AU891" s="240" t="s">
        <v>85</v>
      </c>
      <c r="AV891" s="13" t="s">
        <v>83</v>
      </c>
      <c r="AW891" s="13" t="s">
        <v>37</v>
      </c>
      <c r="AX891" s="13" t="s">
        <v>75</v>
      </c>
      <c r="AY891" s="240" t="s">
        <v>143</v>
      </c>
    </row>
    <row r="892" s="14" customFormat="1">
      <c r="A892" s="14"/>
      <c r="B892" s="241"/>
      <c r="C892" s="242"/>
      <c r="D892" s="219" t="s">
        <v>192</v>
      </c>
      <c r="E892" s="243" t="s">
        <v>19</v>
      </c>
      <c r="F892" s="244" t="s">
        <v>83</v>
      </c>
      <c r="G892" s="242"/>
      <c r="H892" s="245">
        <v>1</v>
      </c>
      <c r="I892" s="246"/>
      <c r="J892" s="242"/>
      <c r="K892" s="242"/>
      <c r="L892" s="247"/>
      <c r="M892" s="248"/>
      <c r="N892" s="249"/>
      <c r="O892" s="249"/>
      <c r="P892" s="249"/>
      <c r="Q892" s="249"/>
      <c r="R892" s="249"/>
      <c r="S892" s="249"/>
      <c r="T892" s="250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T892" s="251" t="s">
        <v>192</v>
      </c>
      <c r="AU892" s="251" t="s">
        <v>85</v>
      </c>
      <c r="AV892" s="14" t="s">
        <v>85</v>
      </c>
      <c r="AW892" s="14" t="s">
        <v>37</v>
      </c>
      <c r="AX892" s="14" t="s">
        <v>75</v>
      </c>
      <c r="AY892" s="251" t="s">
        <v>143</v>
      </c>
    </row>
    <row r="893" s="15" customFormat="1">
      <c r="A893" s="15"/>
      <c r="B893" s="252"/>
      <c r="C893" s="253"/>
      <c r="D893" s="219" t="s">
        <v>192</v>
      </c>
      <c r="E893" s="254" t="s">
        <v>19</v>
      </c>
      <c r="F893" s="255" t="s">
        <v>203</v>
      </c>
      <c r="G893" s="253"/>
      <c r="H893" s="256">
        <v>1</v>
      </c>
      <c r="I893" s="257"/>
      <c r="J893" s="253"/>
      <c r="K893" s="253"/>
      <c r="L893" s="258"/>
      <c r="M893" s="259"/>
      <c r="N893" s="260"/>
      <c r="O893" s="260"/>
      <c r="P893" s="260"/>
      <c r="Q893" s="260"/>
      <c r="R893" s="260"/>
      <c r="S893" s="260"/>
      <c r="T893" s="261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T893" s="262" t="s">
        <v>192</v>
      </c>
      <c r="AU893" s="262" t="s">
        <v>85</v>
      </c>
      <c r="AV893" s="15" t="s">
        <v>175</v>
      </c>
      <c r="AW893" s="15" t="s">
        <v>37</v>
      </c>
      <c r="AX893" s="15" t="s">
        <v>83</v>
      </c>
      <c r="AY893" s="262" t="s">
        <v>143</v>
      </c>
    </row>
    <row r="894" s="2" customFormat="1" ht="31.93044" customHeight="1">
      <c r="A894" s="40"/>
      <c r="B894" s="41"/>
      <c r="C894" s="206" t="s">
        <v>1079</v>
      </c>
      <c r="D894" s="206" t="s">
        <v>146</v>
      </c>
      <c r="E894" s="207" t="s">
        <v>1080</v>
      </c>
      <c r="F894" s="208" t="s">
        <v>1081</v>
      </c>
      <c r="G894" s="209" t="s">
        <v>370</v>
      </c>
      <c r="H894" s="210">
        <v>6</v>
      </c>
      <c r="I894" s="211"/>
      <c r="J894" s="212">
        <f>ROUND(I894*H894,2)</f>
        <v>0</v>
      </c>
      <c r="K894" s="208" t="s">
        <v>19</v>
      </c>
      <c r="L894" s="46"/>
      <c r="M894" s="213" t="s">
        <v>19</v>
      </c>
      <c r="N894" s="214" t="s">
        <v>46</v>
      </c>
      <c r="O894" s="86"/>
      <c r="P894" s="215">
        <f>O894*H894</f>
        <v>0</v>
      </c>
      <c r="Q894" s="215">
        <v>0</v>
      </c>
      <c r="R894" s="215">
        <f>Q894*H894</f>
        <v>0</v>
      </c>
      <c r="S894" s="215">
        <v>0</v>
      </c>
      <c r="T894" s="216">
        <f>S894*H894</f>
        <v>0</v>
      </c>
      <c r="U894" s="40"/>
      <c r="V894" s="40"/>
      <c r="W894" s="40"/>
      <c r="X894" s="40"/>
      <c r="Y894" s="40"/>
      <c r="Z894" s="40"/>
      <c r="AA894" s="40"/>
      <c r="AB894" s="40"/>
      <c r="AC894" s="40"/>
      <c r="AD894" s="40"/>
      <c r="AE894" s="40"/>
      <c r="AR894" s="217" t="s">
        <v>150</v>
      </c>
      <c r="AT894" s="217" t="s">
        <v>146</v>
      </c>
      <c r="AU894" s="217" t="s">
        <v>85</v>
      </c>
      <c r="AY894" s="19" t="s">
        <v>143</v>
      </c>
      <c r="BE894" s="218">
        <f>IF(N894="základní",J894,0)</f>
        <v>0</v>
      </c>
      <c r="BF894" s="218">
        <f>IF(N894="snížená",J894,0)</f>
        <v>0</v>
      </c>
      <c r="BG894" s="218">
        <f>IF(N894="zákl. přenesená",J894,0)</f>
        <v>0</v>
      </c>
      <c r="BH894" s="218">
        <f>IF(N894="sníž. přenesená",J894,0)</f>
        <v>0</v>
      </c>
      <c r="BI894" s="218">
        <f>IF(N894="nulová",J894,0)</f>
        <v>0</v>
      </c>
      <c r="BJ894" s="19" t="s">
        <v>83</v>
      </c>
      <c r="BK894" s="218">
        <f>ROUND(I894*H894,2)</f>
        <v>0</v>
      </c>
      <c r="BL894" s="19" t="s">
        <v>150</v>
      </c>
      <c r="BM894" s="217" t="s">
        <v>1082</v>
      </c>
    </row>
    <row r="895" s="2" customFormat="1">
      <c r="A895" s="40"/>
      <c r="B895" s="41"/>
      <c r="C895" s="42"/>
      <c r="D895" s="219" t="s">
        <v>152</v>
      </c>
      <c r="E895" s="42"/>
      <c r="F895" s="220" t="s">
        <v>1081</v>
      </c>
      <c r="G895" s="42"/>
      <c r="H895" s="42"/>
      <c r="I895" s="221"/>
      <c r="J895" s="42"/>
      <c r="K895" s="42"/>
      <c r="L895" s="46"/>
      <c r="M895" s="222"/>
      <c r="N895" s="223"/>
      <c r="O895" s="86"/>
      <c r="P895" s="86"/>
      <c r="Q895" s="86"/>
      <c r="R895" s="86"/>
      <c r="S895" s="86"/>
      <c r="T895" s="87"/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40"/>
      <c r="AT895" s="19" t="s">
        <v>152</v>
      </c>
      <c r="AU895" s="19" t="s">
        <v>85</v>
      </c>
    </row>
    <row r="896" s="13" customFormat="1">
      <c r="A896" s="13"/>
      <c r="B896" s="231"/>
      <c r="C896" s="232"/>
      <c r="D896" s="219" t="s">
        <v>192</v>
      </c>
      <c r="E896" s="233" t="s">
        <v>19</v>
      </c>
      <c r="F896" s="234" t="s">
        <v>1083</v>
      </c>
      <c r="G896" s="232"/>
      <c r="H896" s="233" t="s">
        <v>19</v>
      </c>
      <c r="I896" s="235"/>
      <c r="J896" s="232"/>
      <c r="K896" s="232"/>
      <c r="L896" s="236"/>
      <c r="M896" s="237"/>
      <c r="N896" s="238"/>
      <c r="O896" s="238"/>
      <c r="P896" s="238"/>
      <c r="Q896" s="238"/>
      <c r="R896" s="238"/>
      <c r="S896" s="238"/>
      <c r="T896" s="239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40" t="s">
        <v>192</v>
      </c>
      <c r="AU896" s="240" t="s">
        <v>85</v>
      </c>
      <c r="AV896" s="13" t="s">
        <v>83</v>
      </c>
      <c r="AW896" s="13" t="s">
        <v>37</v>
      </c>
      <c r="AX896" s="13" t="s">
        <v>75</v>
      </c>
      <c r="AY896" s="240" t="s">
        <v>143</v>
      </c>
    </row>
    <row r="897" s="13" customFormat="1">
      <c r="A897" s="13"/>
      <c r="B897" s="231"/>
      <c r="C897" s="232"/>
      <c r="D897" s="219" t="s">
        <v>192</v>
      </c>
      <c r="E897" s="233" t="s">
        <v>19</v>
      </c>
      <c r="F897" s="234" t="s">
        <v>1084</v>
      </c>
      <c r="G897" s="232"/>
      <c r="H897" s="233" t="s">
        <v>19</v>
      </c>
      <c r="I897" s="235"/>
      <c r="J897" s="232"/>
      <c r="K897" s="232"/>
      <c r="L897" s="236"/>
      <c r="M897" s="237"/>
      <c r="N897" s="238"/>
      <c r="O897" s="238"/>
      <c r="P897" s="238"/>
      <c r="Q897" s="238"/>
      <c r="R897" s="238"/>
      <c r="S897" s="238"/>
      <c r="T897" s="239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40" t="s">
        <v>192</v>
      </c>
      <c r="AU897" s="240" t="s">
        <v>85</v>
      </c>
      <c r="AV897" s="13" t="s">
        <v>83</v>
      </c>
      <c r="AW897" s="13" t="s">
        <v>37</v>
      </c>
      <c r="AX897" s="13" t="s">
        <v>75</v>
      </c>
      <c r="AY897" s="240" t="s">
        <v>143</v>
      </c>
    </row>
    <row r="898" s="14" customFormat="1">
      <c r="A898" s="14"/>
      <c r="B898" s="241"/>
      <c r="C898" s="242"/>
      <c r="D898" s="219" t="s">
        <v>192</v>
      </c>
      <c r="E898" s="243" t="s">
        <v>19</v>
      </c>
      <c r="F898" s="244" t="s">
        <v>233</v>
      </c>
      <c r="G898" s="242"/>
      <c r="H898" s="245">
        <v>6</v>
      </c>
      <c r="I898" s="246"/>
      <c r="J898" s="242"/>
      <c r="K898" s="242"/>
      <c r="L898" s="247"/>
      <c r="M898" s="248"/>
      <c r="N898" s="249"/>
      <c r="O898" s="249"/>
      <c r="P898" s="249"/>
      <c r="Q898" s="249"/>
      <c r="R898" s="249"/>
      <c r="S898" s="249"/>
      <c r="T898" s="250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251" t="s">
        <v>192</v>
      </c>
      <c r="AU898" s="251" t="s">
        <v>85</v>
      </c>
      <c r="AV898" s="14" t="s">
        <v>85</v>
      </c>
      <c r="AW898" s="14" t="s">
        <v>37</v>
      </c>
      <c r="AX898" s="14" t="s">
        <v>75</v>
      </c>
      <c r="AY898" s="251" t="s">
        <v>143</v>
      </c>
    </row>
    <row r="899" s="15" customFormat="1">
      <c r="A899" s="15"/>
      <c r="B899" s="252"/>
      <c r="C899" s="253"/>
      <c r="D899" s="219" t="s">
        <v>192</v>
      </c>
      <c r="E899" s="254" t="s">
        <v>19</v>
      </c>
      <c r="F899" s="255" t="s">
        <v>203</v>
      </c>
      <c r="G899" s="253"/>
      <c r="H899" s="256">
        <v>6</v>
      </c>
      <c r="I899" s="257"/>
      <c r="J899" s="253"/>
      <c r="K899" s="253"/>
      <c r="L899" s="258"/>
      <c r="M899" s="259"/>
      <c r="N899" s="260"/>
      <c r="O899" s="260"/>
      <c r="P899" s="260"/>
      <c r="Q899" s="260"/>
      <c r="R899" s="260"/>
      <c r="S899" s="260"/>
      <c r="T899" s="261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T899" s="262" t="s">
        <v>192</v>
      </c>
      <c r="AU899" s="262" t="s">
        <v>85</v>
      </c>
      <c r="AV899" s="15" t="s">
        <v>175</v>
      </c>
      <c r="AW899" s="15" t="s">
        <v>37</v>
      </c>
      <c r="AX899" s="15" t="s">
        <v>83</v>
      </c>
      <c r="AY899" s="262" t="s">
        <v>143</v>
      </c>
    </row>
    <row r="900" s="2" customFormat="1" ht="15.02609" customHeight="1">
      <c r="A900" s="40"/>
      <c r="B900" s="41"/>
      <c r="C900" s="206" t="s">
        <v>1085</v>
      </c>
      <c r="D900" s="206" t="s">
        <v>146</v>
      </c>
      <c r="E900" s="207" t="s">
        <v>1086</v>
      </c>
      <c r="F900" s="208" t="s">
        <v>1087</v>
      </c>
      <c r="G900" s="209" t="s">
        <v>370</v>
      </c>
      <c r="H900" s="210">
        <v>6</v>
      </c>
      <c r="I900" s="211"/>
      <c r="J900" s="212">
        <f>ROUND(I900*H900,2)</f>
        <v>0</v>
      </c>
      <c r="K900" s="208" t="s">
        <v>19</v>
      </c>
      <c r="L900" s="46"/>
      <c r="M900" s="213" t="s">
        <v>19</v>
      </c>
      <c r="N900" s="214" t="s">
        <v>46</v>
      </c>
      <c r="O900" s="86"/>
      <c r="P900" s="215">
        <f>O900*H900</f>
        <v>0</v>
      </c>
      <c r="Q900" s="215">
        <v>0</v>
      </c>
      <c r="R900" s="215">
        <f>Q900*H900</f>
        <v>0</v>
      </c>
      <c r="S900" s="215">
        <v>0</v>
      </c>
      <c r="T900" s="216">
        <f>S900*H900</f>
        <v>0</v>
      </c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40"/>
      <c r="AR900" s="217" t="s">
        <v>150</v>
      </c>
      <c r="AT900" s="217" t="s">
        <v>146</v>
      </c>
      <c r="AU900" s="217" t="s">
        <v>85</v>
      </c>
      <c r="AY900" s="19" t="s">
        <v>143</v>
      </c>
      <c r="BE900" s="218">
        <f>IF(N900="základní",J900,0)</f>
        <v>0</v>
      </c>
      <c r="BF900" s="218">
        <f>IF(N900="snížená",J900,0)</f>
        <v>0</v>
      </c>
      <c r="BG900" s="218">
        <f>IF(N900="zákl. přenesená",J900,0)</f>
        <v>0</v>
      </c>
      <c r="BH900" s="218">
        <f>IF(N900="sníž. přenesená",J900,0)</f>
        <v>0</v>
      </c>
      <c r="BI900" s="218">
        <f>IF(N900="nulová",J900,0)</f>
        <v>0</v>
      </c>
      <c r="BJ900" s="19" t="s">
        <v>83</v>
      </c>
      <c r="BK900" s="218">
        <f>ROUND(I900*H900,2)</f>
        <v>0</v>
      </c>
      <c r="BL900" s="19" t="s">
        <v>150</v>
      </c>
      <c r="BM900" s="217" t="s">
        <v>1088</v>
      </c>
    </row>
    <row r="901" s="2" customFormat="1">
      <c r="A901" s="40"/>
      <c r="B901" s="41"/>
      <c r="C901" s="42"/>
      <c r="D901" s="219" t="s">
        <v>152</v>
      </c>
      <c r="E901" s="42"/>
      <c r="F901" s="220" t="s">
        <v>1087</v>
      </c>
      <c r="G901" s="42"/>
      <c r="H901" s="42"/>
      <c r="I901" s="221"/>
      <c r="J901" s="42"/>
      <c r="K901" s="42"/>
      <c r="L901" s="46"/>
      <c r="M901" s="222"/>
      <c r="N901" s="223"/>
      <c r="O901" s="86"/>
      <c r="P901" s="86"/>
      <c r="Q901" s="86"/>
      <c r="R901" s="86"/>
      <c r="S901" s="86"/>
      <c r="T901" s="87"/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T901" s="19" t="s">
        <v>152</v>
      </c>
      <c r="AU901" s="19" t="s">
        <v>85</v>
      </c>
    </row>
    <row r="902" s="13" customFormat="1">
      <c r="A902" s="13"/>
      <c r="B902" s="231"/>
      <c r="C902" s="232"/>
      <c r="D902" s="219" t="s">
        <v>192</v>
      </c>
      <c r="E902" s="233" t="s">
        <v>19</v>
      </c>
      <c r="F902" s="234" t="s">
        <v>646</v>
      </c>
      <c r="G902" s="232"/>
      <c r="H902" s="233" t="s">
        <v>19</v>
      </c>
      <c r="I902" s="235"/>
      <c r="J902" s="232"/>
      <c r="K902" s="232"/>
      <c r="L902" s="236"/>
      <c r="M902" s="237"/>
      <c r="N902" s="238"/>
      <c r="O902" s="238"/>
      <c r="P902" s="238"/>
      <c r="Q902" s="238"/>
      <c r="R902" s="238"/>
      <c r="S902" s="238"/>
      <c r="T902" s="239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40" t="s">
        <v>192</v>
      </c>
      <c r="AU902" s="240" t="s">
        <v>85</v>
      </c>
      <c r="AV902" s="13" t="s">
        <v>83</v>
      </c>
      <c r="AW902" s="13" t="s">
        <v>37</v>
      </c>
      <c r="AX902" s="13" t="s">
        <v>75</v>
      </c>
      <c r="AY902" s="240" t="s">
        <v>143</v>
      </c>
    </row>
    <row r="903" s="13" customFormat="1">
      <c r="A903" s="13"/>
      <c r="B903" s="231"/>
      <c r="C903" s="232"/>
      <c r="D903" s="219" t="s">
        <v>192</v>
      </c>
      <c r="E903" s="233" t="s">
        <v>19</v>
      </c>
      <c r="F903" s="234" t="s">
        <v>1084</v>
      </c>
      <c r="G903" s="232"/>
      <c r="H903" s="233" t="s">
        <v>19</v>
      </c>
      <c r="I903" s="235"/>
      <c r="J903" s="232"/>
      <c r="K903" s="232"/>
      <c r="L903" s="236"/>
      <c r="M903" s="237"/>
      <c r="N903" s="238"/>
      <c r="O903" s="238"/>
      <c r="P903" s="238"/>
      <c r="Q903" s="238"/>
      <c r="R903" s="238"/>
      <c r="S903" s="238"/>
      <c r="T903" s="239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T903" s="240" t="s">
        <v>192</v>
      </c>
      <c r="AU903" s="240" t="s">
        <v>85</v>
      </c>
      <c r="AV903" s="13" t="s">
        <v>83</v>
      </c>
      <c r="AW903" s="13" t="s">
        <v>37</v>
      </c>
      <c r="AX903" s="13" t="s">
        <v>75</v>
      </c>
      <c r="AY903" s="240" t="s">
        <v>143</v>
      </c>
    </row>
    <row r="904" s="14" customFormat="1">
      <c r="A904" s="14"/>
      <c r="B904" s="241"/>
      <c r="C904" s="242"/>
      <c r="D904" s="219" t="s">
        <v>192</v>
      </c>
      <c r="E904" s="243" t="s">
        <v>19</v>
      </c>
      <c r="F904" s="244" t="s">
        <v>233</v>
      </c>
      <c r="G904" s="242"/>
      <c r="H904" s="245">
        <v>6</v>
      </c>
      <c r="I904" s="246"/>
      <c r="J904" s="242"/>
      <c r="K904" s="242"/>
      <c r="L904" s="247"/>
      <c r="M904" s="248"/>
      <c r="N904" s="249"/>
      <c r="O904" s="249"/>
      <c r="P904" s="249"/>
      <c r="Q904" s="249"/>
      <c r="R904" s="249"/>
      <c r="S904" s="249"/>
      <c r="T904" s="250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T904" s="251" t="s">
        <v>192</v>
      </c>
      <c r="AU904" s="251" t="s">
        <v>85</v>
      </c>
      <c r="AV904" s="14" t="s">
        <v>85</v>
      </c>
      <c r="AW904" s="14" t="s">
        <v>37</v>
      </c>
      <c r="AX904" s="14" t="s">
        <v>75</v>
      </c>
      <c r="AY904" s="251" t="s">
        <v>143</v>
      </c>
    </row>
    <row r="905" s="15" customFormat="1">
      <c r="A905" s="15"/>
      <c r="B905" s="252"/>
      <c r="C905" s="253"/>
      <c r="D905" s="219" t="s">
        <v>192</v>
      </c>
      <c r="E905" s="254" t="s">
        <v>19</v>
      </c>
      <c r="F905" s="255" t="s">
        <v>203</v>
      </c>
      <c r="G905" s="253"/>
      <c r="H905" s="256">
        <v>6</v>
      </c>
      <c r="I905" s="257"/>
      <c r="J905" s="253"/>
      <c r="K905" s="253"/>
      <c r="L905" s="258"/>
      <c r="M905" s="259"/>
      <c r="N905" s="260"/>
      <c r="O905" s="260"/>
      <c r="P905" s="260"/>
      <c r="Q905" s="260"/>
      <c r="R905" s="260"/>
      <c r="S905" s="260"/>
      <c r="T905" s="261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T905" s="262" t="s">
        <v>192</v>
      </c>
      <c r="AU905" s="262" t="s">
        <v>85</v>
      </c>
      <c r="AV905" s="15" t="s">
        <v>175</v>
      </c>
      <c r="AW905" s="15" t="s">
        <v>37</v>
      </c>
      <c r="AX905" s="15" t="s">
        <v>83</v>
      </c>
      <c r="AY905" s="262" t="s">
        <v>143</v>
      </c>
    </row>
    <row r="906" s="2" customFormat="1" ht="15.02609" customHeight="1">
      <c r="A906" s="40"/>
      <c r="B906" s="41"/>
      <c r="C906" s="263" t="s">
        <v>1089</v>
      </c>
      <c r="D906" s="263" t="s">
        <v>140</v>
      </c>
      <c r="E906" s="264" t="s">
        <v>1090</v>
      </c>
      <c r="F906" s="265" t="s">
        <v>1091</v>
      </c>
      <c r="G906" s="266" t="s">
        <v>370</v>
      </c>
      <c r="H906" s="267">
        <v>6</v>
      </c>
      <c r="I906" s="268"/>
      <c r="J906" s="269">
        <f>ROUND(I906*H906,2)</f>
        <v>0</v>
      </c>
      <c r="K906" s="265" t="s">
        <v>19</v>
      </c>
      <c r="L906" s="270"/>
      <c r="M906" s="271" t="s">
        <v>19</v>
      </c>
      <c r="N906" s="272" t="s">
        <v>46</v>
      </c>
      <c r="O906" s="86"/>
      <c r="P906" s="215">
        <f>O906*H906</f>
        <v>0</v>
      </c>
      <c r="Q906" s="215">
        <v>0</v>
      </c>
      <c r="R906" s="215">
        <f>Q906*H906</f>
        <v>0</v>
      </c>
      <c r="S906" s="215">
        <v>0</v>
      </c>
      <c r="T906" s="216">
        <f>S906*H906</f>
        <v>0</v>
      </c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40"/>
      <c r="AR906" s="217" t="s">
        <v>601</v>
      </c>
      <c r="AT906" s="217" t="s">
        <v>140</v>
      </c>
      <c r="AU906" s="217" t="s">
        <v>85</v>
      </c>
      <c r="AY906" s="19" t="s">
        <v>143</v>
      </c>
      <c r="BE906" s="218">
        <f>IF(N906="základní",J906,0)</f>
        <v>0</v>
      </c>
      <c r="BF906" s="218">
        <f>IF(N906="snížená",J906,0)</f>
        <v>0</v>
      </c>
      <c r="BG906" s="218">
        <f>IF(N906="zákl. přenesená",J906,0)</f>
        <v>0</v>
      </c>
      <c r="BH906" s="218">
        <f>IF(N906="sníž. přenesená",J906,0)</f>
        <v>0</v>
      </c>
      <c r="BI906" s="218">
        <f>IF(N906="nulová",J906,0)</f>
        <v>0</v>
      </c>
      <c r="BJ906" s="19" t="s">
        <v>83</v>
      </c>
      <c r="BK906" s="218">
        <f>ROUND(I906*H906,2)</f>
        <v>0</v>
      </c>
      <c r="BL906" s="19" t="s">
        <v>150</v>
      </c>
      <c r="BM906" s="217" t="s">
        <v>1092</v>
      </c>
    </row>
    <row r="907" s="2" customFormat="1">
      <c r="A907" s="40"/>
      <c r="B907" s="41"/>
      <c r="C907" s="42"/>
      <c r="D907" s="219" t="s">
        <v>152</v>
      </c>
      <c r="E907" s="42"/>
      <c r="F907" s="220" t="s">
        <v>1091</v>
      </c>
      <c r="G907" s="42"/>
      <c r="H907" s="42"/>
      <c r="I907" s="221"/>
      <c r="J907" s="42"/>
      <c r="K907" s="42"/>
      <c r="L907" s="46"/>
      <c r="M907" s="222"/>
      <c r="N907" s="223"/>
      <c r="O907" s="86"/>
      <c r="P907" s="86"/>
      <c r="Q907" s="86"/>
      <c r="R907" s="86"/>
      <c r="S907" s="86"/>
      <c r="T907" s="87"/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  <c r="AE907" s="40"/>
      <c r="AT907" s="19" t="s">
        <v>152</v>
      </c>
      <c r="AU907" s="19" t="s">
        <v>85</v>
      </c>
    </row>
    <row r="908" s="13" customFormat="1">
      <c r="A908" s="13"/>
      <c r="B908" s="231"/>
      <c r="C908" s="232"/>
      <c r="D908" s="219" t="s">
        <v>192</v>
      </c>
      <c r="E908" s="233" t="s">
        <v>19</v>
      </c>
      <c r="F908" s="234" t="s">
        <v>646</v>
      </c>
      <c r="G908" s="232"/>
      <c r="H908" s="233" t="s">
        <v>19</v>
      </c>
      <c r="I908" s="235"/>
      <c r="J908" s="232"/>
      <c r="K908" s="232"/>
      <c r="L908" s="236"/>
      <c r="M908" s="237"/>
      <c r="N908" s="238"/>
      <c r="O908" s="238"/>
      <c r="P908" s="238"/>
      <c r="Q908" s="238"/>
      <c r="R908" s="238"/>
      <c r="S908" s="238"/>
      <c r="T908" s="239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T908" s="240" t="s">
        <v>192</v>
      </c>
      <c r="AU908" s="240" t="s">
        <v>85</v>
      </c>
      <c r="AV908" s="13" t="s">
        <v>83</v>
      </c>
      <c r="AW908" s="13" t="s">
        <v>37</v>
      </c>
      <c r="AX908" s="13" t="s">
        <v>75</v>
      </c>
      <c r="AY908" s="240" t="s">
        <v>143</v>
      </c>
    </row>
    <row r="909" s="13" customFormat="1">
      <c r="A909" s="13"/>
      <c r="B909" s="231"/>
      <c r="C909" s="232"/>
      <c r="D909" s="219" t="s">
        <v>192</v>
      </c>
      <c r="E909" s="233" t="s">
        <v>19</v>
      </c>
      <c r="F909" s="234" t="s">
        <v>1084</v>
      </c>
      <c r="G909" s="232"/>
      <c r="H909" s="233" t="s">
        <v>19</v>
      </c>
      <c r="I909" s="235"/>
      <c r="J909" s="232"/>
      <c r="K909" s="232"/>
      <c r="L909" s="236"/>
      <c r="M909" s="237"/>
      <c r="N909" s="238"/>
      <c r="O909" s="238"/>
      <c r="P909" s="238"/>
      <c r="Q909" s="238"/>
      <c r="R909" s="238"/>
      <c r="S909" s="238"/>
      <c r="T909" s="239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40" t="s">
        <v>192</v>
      </c>
      <c r="AU909" s="240" t="s">
        <v>85</v>
      </c>
      <c r="AV909" s="13" t="s">
        <v>83</v>
      </c>
      <c r="AW909" s="13" t="s">
        <v>37</v>
      </c>
      <c r="AX909" s="13" t="s">
        <v>75</v>
      </c>
      <c r="AY909" s="240" t="s">
        <v>143</v>
      </c>
    </row>
    <row r="910" s="14" customFormat="1">
      <c r="A910" s="14"/>
      <c r="B910" s="241"/>
      <c r="C910" s="242"/>
      <c r="D910" s="219" t="s">
        <v>192</v>
      </c>
      <c r="E910" s="243" t="s">
        <v>19</v>
      </c>
      <c r="F910" s="244" t="s">
        <v>233</v>
      </c>
      <c r="G910" s="242"/>
      <c r="H910" s="245">
        <v>6</v>
      </c>
      <c r="I910" s="246"/>
      <c r="J910" s="242"/>
      <c r="K910" s="242"/>
      <c r="L910" s="247"/>
      <c r="M910" s="248"/>
      <c r="N910" s="249"/>
      <c r="O910" s="249"/>
      <c r="P910" s="249"/>
      <c r="Q910" s="249"/>
      <c r="R910" s="249"/>
      <c r="S910" s="249"/>
      <c r="T910" s="250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T910" s="251" t="s">
        <v>192</v>
      </c>
      <c r="AU910" s="251" t="s">
        <v>85</v>
      </c>
      <c r="AV910" s="14" t="s">
        <v>85</v>
      </c>
      <c r="AW910" s="14" t="s">
        <v>37</v>
      </c>
      <c r="AX910" s="14" t="s">
        <v>75</v>
      </c>
      <c r="AY910" s="251" t="s">
        <v>143</v>
      </c>
    </row>
    <row r="911" s="15" customFormat="1">
      <c r="A911" s="15"/>
      <c r="B911" s="252"/>
      <c r="C911" s="253"/>
      <c r="D911" s="219" t="s">
        <v>192</v>
      </c>
      <c r="E911" s="254" t="s">
        <v>19</v>
      </c>
      <c r="F911" s="255" t="s">
        <v>203</v>
      </c>
      <c r="G911" s="253"/>
      <c r="H911" s="256">
        <v>6</v>
      </c>
      <c r="I911" s="257"/>
      <c r="J911" s="253"/>
      <c r="K911" s="253"/>
      <c r="L911" s="258"/>
      <c r="M911" s="259"/>
      <c r="N911" s="260"/>
      <c r="O911" s="260"/>
      <c r="P911" s="260"/>
      <c r="Q911" s="260"/>
      <c r="R911" s="260"/>
      <c r="S911" s="260"/>
      <c r="T911" s="261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T911" s="262" t="s">
        <v>192</v>
      </c>
      <c r="AU911" s="262" t="s">
        <v>85</v>
      </c>
      <c r="AV911" s="15" t="s">
        <v>175</v>
      </c>
      <c r="AW911" s="15" t="s">
        <v>37</v>
      </c>
      <c r="AX911" s="15" t="s">
        <v>83</v>
      </c>
      <c r="AY911" s="262" t="s">
        <v>143</v>
      </c>
    </row>
    <row r="912" s="2" customFormat="1" ht="31.93044" customHeight="1">
      <c r="A912" s="40"/>
      <c r="B912" s="41"/>
      <c r="C912" s="206" t="s">
        <v>615</v>
      </c>
      <c r="D912" s="206" t="s">
        <v>146</v>
      </c>
      <c r="E912" s="207" t="s">
        <v>1093</v>
      </c>
      <c r="F912" s="208" t="s">
        <v>1094</v>
      </c>
      <c r="G912" s="209" t="s">
        <v>370</v>
      </c>
      <c r="H912" s="210">
        <v>4</v>
      </c>
      <c r="I912" s="211"/>
      <c r="J912" s="212">
        <f>ROUND(I912*H912,2)</f>
        <v>0</v>
      </c>
      <c r="K912" s="208" t="s">
        <v>19</v>
      </c>
      <c r="L912" s="46"/>
      <c r="M912" s="213" t="s">
        <v>19</v>
      </c>
      <c r="N912" s="214" t="s">
        <v>46</v>
      </c>
      <c r="O912" s="86"/>
      <c r="P912" s="215">
        <f>O912*H912</f>
        <v>0</v>
      </c>
      <c r="Q912" s="215">
        <v>0</v>
      </c>
      <c r="R912" s="215">
        <f>Q912*H912</f>
        <v>0</v>
      </c>
      <c r="S912" s="215">
        <v>0</v>
      </c>
      <c r="T912" s="216">
        <f>S912*H912</f>
        <v>0</v>
      </c>
      <c r="U912" s="40"/>
      <c r="V912" s="40"/>
      <c r="W912" s="40"/>
      <c r="X912" s="40"/>
      <c r="Y912" s="40"/>
      <c r="Z912" s="40"/>
      <c r="AA912" s="40"/>
      <c r="AB912" s="40"/>
      <c r="AC912" s="40"/>
      <c r="AD912" s="40"/>
      <c r="AE912" s="40"/>
      <c r="AR912" s="217" t="s">
        <v>150</v>
      </c>
      <c r="AT912" s="217" t="s">
        <v>146</v>
      </c>
      <c r="AU912" s="217" t="s">
        <v>85</v>
      </c>
      <c r="AY912" s="19" t="s">
        <v>143</v>
      </c>
      <c r="BE912" s="218">
        <f>IF(N912="základní",J912,0)</f>
        <v>0</v>
      </c>
      <c r="BF912" s="218">
        <f>IF(N912="snížená",J912,0)</f>
        <v>0</v>
      </c>
      <c r="BG912" s="218">
        <f>IF(N912="zákl. přenesená",J912,0)</f>
        <v>0</v>
      </c>
      <c r="BH912" s="218">
        <f>IF(N912="sníž. přenesená",J912,0)</f>
        <v>0</v>
      </c>
      <c r="BI912" s="218">
        <f>IF(N912="nulová",J912,0)</f>
        <v>0</v>
      </c>
      <c r="BJ912" s="19" t="s">
        <v>83</v>
      </c>
      <c r="BK912" s="218">
        <f>ROUND(I912*H912,2)</f>
        <v>0</v>
      </c>
      <c r="BL912" s="19" t="s">
        <v>150</v>
      </c>
      <c r="BM912" s="217" t="s">
        <v>1095</v>
      </c>
    </row>
    <row r="913" s="2" customFormat="1">
      <c r="A913" s="40"/>
      <c r="B913" s="41"/>
      <c r="C913" s="42"/>
      <c r="D913" s="219" t="s">
        <v>152</v>
      </c>
      <c r="E913" s="42"/>
      <c r="F913" s="220" t="s">
        <v>1094</v>
      </c>
      <c r="G913" s="42"/>
      <c r="H913" s="42"/>
      <c r="I913" s="221"/>
      <c r="J913" s="42"/>
      <c r="K913" s="42"/>
      <c r="L913" s="46"/>
      <c r="M913" s="222"/>
      <c r="N913" s="223"/>
      <c r="O913" s="86"/>
      <c r="P913" s="86"/>
      <c r="Q913" s="86"/>
      <c r="R913" s="86"/>
      <c r="S913" s="86"/>
      <c r="T913" s="87"/>
      <c r="U913" s="40"/>
      <c r="V913" s="40"/>
      <c r="W913" s="40"/>
      <c r="X913" s="40"/>
      <c r="Y913" s="40"/>
      <c r="Z913" s="40"/>
      <c r="AA913" s="40"/>
      <c r="AB913" s="40"/>
      <c r="AC913" s="40"/>
      <c r="AD913" s="40"/>
      <c r="AE913" s="40"/>
      <c r="AT913" s="19" t="s">
        <v>152</v>
      </c>
      <c r="AU913" s="19" t="s">
        <v>85</v>
      </c>
    </row>
    <row r="914" s="13" customFormat="1">
      <c r="A914" s="13"/>
      <c r="B914" s="231"/>
      <c r="C914" s="232"/>
      <c r="D914" s="219" t="s">
        <v>192</v>
      </c>
      <c r="E914" s="233" t="s">
        <v>19</v>
      </c>
      <c r="F914" s="234" t="s">
        <v>646</v>
      </c>
      <c r="G914" s="232"/>
      <c r="H914" s="233" t="s">
        <v>19</v>
      </c>
      <c r="I914" s="235"/>
      <c r="J914" s="232"/>
      <c r="K914" s="232"/>
      <c r="L914" s="236"/>
      <c r="M914" s="237"/>
      <c r="N914" s="238"/>
      <c r="O914" s="238"/>
      <c r="P914" s="238"/>
      <c r="Q914" s="238"/>
      <c r="R914" s="238"/>
      <c r="S914" s="238"/>
      <c r="T914" s="239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40" t="s">
        <v>192</v>
      </c>
      <c r="AU914" s="240" t="s">
        <v>85</v>
      </c>
      <c r="AV914" s="13" t="s">
        <v>83</v>
      </c>
      <c r="AW914" s="13" t="s">
        <v>37</v>
      </c>
      <c r="AX914" s="13" t="s">
        <v>75</v>
      </c>
      <c r="AY914" s="240" t="s">
        <v>143</v>
      </c>
    </row>
    <row r="915" s="13" customFormat="1">
      <c r="A915" s="13"/>
      <c r="B915" s="231"/>
      <c r="C915" s="232"/>
      <c r="D915" s="219" t="s">
        <v>192</v>
      </c>
      <c r="E915" s="233" t="s">
        <v>19</v>
      </c>
      <c r="F915" s="234" t="s">
        <v>1096</v>
      </c>
      <c r="G915" s="232"/>
      <c r="H915" s="233" t="s">
        <v>19</v>
      </c>
      <c r="I915" s="235"/>
      <c r="J915" s="232"/>
      <c r="K915" s="232"/>
      <c r="L915" s="236"/>
      <c r="M915" s="237"/>
      <c r="N915" s="238"/>
      <c r="O915" s="238"/>
      <c r="P915" s="238"/>
      <c r="Q915" s="238"/>
      <c r="R915" s="238"/>
      <c r="S915" s="238"/>
      <c r="T915" s="239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40" t="s">
        <v>192</v>
      </c>
      <c r="AU915" s="240" t="s">
        <v>85</v>
      </c>
      <c r="AV915" s="13" t="s">
        <v>83</v>
      </c>
      <c r="AW915" s="13" t="s">
        <v>37</v>
      </c>
      <c r="AX915" s="13" t="s">
        <v>75</v>
      </c>
      <c r="AY915" s="240" t="s">
        <v>143</v>
      </c>
    </row>
    <row r="916" s="14" customFormat="1">
      <c r="A916" s="14"/>
      <c r="B916" s="241"/>
      <c r="C916" s="242"/>
      <c r="D916" s="219" t="s">
        <v>192</v>
      </c>
      <c r="E916" s="243" t="s">
        <v>19</v>
      </c>
      <c r="F916" s="244" t="s">
        <v>175</v>
      </c>
      <c r="G916" s="242"/>
      <c r="H916" s="245">
        <v>4</v>
      </c>
      <c r="I916" s="246"/>
      <c r="J916" s="242"/>
      <c r="K916" s="242"/>
      <c r="L916" s="247"/>
      <c r="M916" s="248"/>
      <c r="N916" s="249"/>
      <c r="O916" s="249"/>
      <c r="P916" s="249"/>
      <c r="Q916" s="249"/>
      <c r="R916" s="249"/>
      <c r="S916" s="249"/>
      <c r="T916" s="250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T916" s="251" t="s">
        <v>192</v>
      </c>
      <c r="AU916" s="251" t="s">
        <v>85</v>
      </c>
      <c r="AV916" s="14" t="s">
        <v>85</v>
      </c>
      <c r="AW916" s="14" t="s">
        <v>37</v>
      </c>
      <c r="AX916" s="14" t="s">
        <v>75</v>
      </c>
      <c r="AY916" s="251" t="s">
        <v>143</v>
      </c>
    </row>
    <row r="917" s="15" customFormat="1">
      <c r="A917" s="15"/>
      <c r="B917" s="252"/>
      <c r="C917" s="253"/>
      <c r="D917" s="219" t="s">
        <v>192</v>
      </c>
      <c r="E917" s="254" t="s">
        <v>19</v>
      </c>
      <c r="F917" s="255" t="s">
        <v>203</v>
      </c>
      <c r="G917" s="253"/>
      <c r="H917" s="256">
        <v>4</v>
      </c>
      <c r="I917" s="257"/>
      <c r="J917" s="253"/>
      <c r="K917" s="253"/>
      <c r="L917" s="258"/>
      <c r="M917" s="259"/>
      <c r="N917" s="260"/>
      <c r="O917" s="260"/>
      <c r="P917" s="260"/>
      <c r="Q917" s="260"/>
      <c r="R917" s="260"/>
      <c r="S917" s="260"/>
      <c r="T917" s="261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T917" s="262" t="s">
        <v>192</v>
      </c>
      <c r="AU917" s="262" t="s">
        <v>85</v>
      </c>
      <c r="AV917" s="15" t="s">
        <v>175</v>
      </c>
      <c r="AW917" s="15" t="s">
        <v>37</v>
      </c>
      <c r="AX917" s="15" t="s">
        <v>83</v>
      </c>
      <c r="AY917" s="262" t="s">
        <v>143</v>
      </c>
    </row>
    <row r="918" s="2" customFormat="1" ht="15.02609" customHeight="1">
      <c r="A918" s="40"/>
      <c r="B918" s="41"/>
      <c r="C918" s="263" t="s">
        <v>1097</v>
      </c>
      <c r="D918" s="263" t="s">
        <v>140</v>
      </c>
      <c r="E918" s="264" t="s">
        <v>1098</v>
      </c>
      <c r="F918" s="265" t="s">
        <v>1099</v>
      </c>
      <c r="G918" s="266" t="s">
        <v>370</v>
      </c>
      <c r="H918" s="267">
        <v>4</v>
      </c>
      <c r="I918" s="268"/>
      <c r="J918" s="269">
        <f>ROUND(I918*H918,2)</f>
        <v>0</v>
      </c>
      <c r="K918" s="265" t="s">
        <v>19</v>
      </c>
      <c r="L918" s="270"/>
      <c r="M918" s="271" t="s">
        <v>19</v>
      </c>
      <c r="N918" s="272" t="s">
        <v>46</v>
      </c>
      <c r="O918" s="86"/>
      <c r="P918" s="215">
        <f>O918*H918</f>
        <v>0</v>
      </c>
      <c r="Q918" s="215">
        <v>0</v>
      </c>
      <c r="R918" s="215">
        <f>Q918*H918</f>
        <v>0</v>
      </c>
      <c r="S918" s="215">
        <v>0</v>
      </c>
      <c r="T918" s="216">
        <f>S918*H918</f>
        <v>0</v>
      </c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  <c r="AE918" s="40"/>
      <c r="AR918" s="217" t="s">
        <v>601</v>
      </c>
      <c r="AT918" s="217" t="s">
        <v>140</v>
      </c>
      <c r="AU918" s="217" t="s">
        <v>85</v>
      </c>
      <c r="AY918" s="19" t="s">
        <v>143</v>
      </c>
      <c r="BE918" s="218">
        <f>IF(N918="základní",J918,0)</f>
        <v>0</v>
      </c>
      <c r="BF918" s="218">
        <f>IF(N918="snížená",J918,0)</f>
        <v>0</v>
      </c>
      <c r="BG918" s="218">
        <f>IF(N918="zákl. přenesená",J918,0)</f>
        <v>0</v>
      </c>
      <c r="BH918" s="218">
        <f>IF(N918="sníž. přenesená",J918,0)</f>
        <v>0</v>
      </c>
      <c r="BI918" s="218">
        <f>IF(N918="nulová",J918,0)</f>
        <v>0</v>
      </c>
      <c r="BJ918" s="19" t="s">
        <v>83</v>
      </c>
      <c r="BK918" s="218">
        <f>ROUND(I918*H918,2)</f>
        <v>0</v>
      </c>
      <c r="BL918" s="19" t="s">
        <v>150</v>
      </c>
      <c r="BM918" s="217" t="s">
        <v>1100</v>
      </c>
    </row>
    <row r="919" s="2" customFormat="1">
      <c r="A919" s="40"/>
      <c r="B919" s="41"/>
      <c r="C919" s="42"/>
      <c r="D919" s="219" t="s">
        <v>152</v>
      </c>
      <c r="E919" s="42"/>
      <c r="F919" s="220" t="s">
        <v>1099</v>
      </c>
      <c r="G919" s="42"/>
      <c r="H919" s="42"/>
      <c r="I919" s="221"/>
      <c r="J919" s="42"/>
      <c r="K919" s="42"/>
      <c r="L919" s="46"/>
      <c r="M919" s="222"/>
      <c r="N919" s="223"/>
      <c r="O919" s="86"/>
      <c r="P919" s="86"/>
      <c r="Q919" s="86"/>
      <c r="R919" s="86"/>
      <c r="S919" s="86"/>
      <c r="T919" s="87"/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40"/>
      <c r="AT919" s="19" t="s">
        <v>152</v>
      </c>
      <c r="AU919" s="19" t="s">
        <v>85</v>
      </c>
    </row>
    <row r="920" s="13" customFormat="1">
      <c r="A920" s="13"/>
      <c r="B920" s="231"/>
      <c r="C920" s="232"/>
      <c r="D920" s="219" t="s">
        <v>192</v>
      </c>
      <c r="E920" s="233" t="s">
        <v>19</v>
      </c>
      <c r="F920" s="234" t="s">
        <v>646</v>
      </c>
      <c r="G920" s="232"/>
      <c r="H920" s="233" t="s">
        <v>19</v>
      </c>
      <c r="I920" s="235"/>
      <c r="J920" s="232"/>
      <c r="K920" s="232"/>
      <c r="L920" s="236"/>
      <c r="M920" s="237"/>
      <c r="N920" s="238"/>
      <c r="O920" s="238"/>
      <c r="P920" s="238"/>
      <c r="Q920" s="238"/>
      <c r="R920" s="238"/>
      <c r="S920" s="238"/>
      <c r="T920" s="239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40" t="s">
        <v>192</v>
      </c>
      <c r="AU920" s="240" t="s">
        <v>85</v>
      </c>
      <c r="AV920" s="13" t="s">
        <v>83</v>
      </c>
      <c r="AW920" s="13" t="s">
        <v>37</v>
      </c>
      <c r="AX920" s="13" t="s">
        <v>75</v>
      </c>
      <c r="AY920" s="240" t="s">
        <v>143</v>
      </c>
    </row>
    <row r="921" s="13" customFormat="1">
      <c r="A921" s="13"/>
      <c r="B921" s="231"/>
      <c r="C921" s="232"/>
      <c r="D921" s="219" t="s">
        <v>192</v>
      </c>
      <c r="E921" s="233" t="s">
        <v>19</v>
      </c>
      <c r="F921" s="234" t="s">
        <v>1096</v>
      </c>
      <c r="G921" s="232"/>
      <c r="H921" s="233" t="s">
        <v>19</v>
      </c>
      <c r="I921" s="235"/>
      <c r="J921" s="232"/>
      <c r="K921" s="232"/>
      <c r="L921" s="236"/>
      <c r="M921" s="237"/>
      <c r="N921" s="238"/>
      <c r="O921" s="238"/>
      <c r="P921" s="238"/>
      <c r="Q921" s="238"/>
      <c r="R921" s="238"/>
      <c r="S921" s="238"/>
      <c r="T921" s="239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40" t="s">
        <v>192</v>
      </c>
      <c r="AU921" s="240" t="s">
        <v>85</v>
      </c>
      <c r="AV921" s="13" t="s">
        <v>83</v>
      </c>
      <c r="AW921" s="13" t="s">
        <v>37</v>
      </c>
      <c r="AX921" s="13" t="s">
        <v>75</v>
      </c>
      <c r="AY921" s="240" t="s">
        <v>143</v>
      </c>
    </row>
    <row r="922" s="14" customFormat="1">
      <c r="A922" s="14"/>
      <c r="B922" s="241"/>
      <c r="C922" s="242"/>
      <c r="D922" s="219" t="s">
        <v>192</v>
      </c>
      <c r="E922" s="243" t="s">
        <v>19</v>
      </c>
      <c r="F922" s="244" t="s">
        <v>175</v>
      </c>
      <c r="G922" s="242"/>
      <c r="H922" s="245">
        <v>4</v>
      </c>
      <c r="I922" s="246"/>
      <c r="J922" s="242"/>
      <c r="K922" s="242"/>
      <c r="L922" s="247"/>
      <c r="M922" s="248"/>
      <c r="N922" s="249"/>
      <c r="O922" s="249"/>
      <c r="P922" s="249"/>
      <c r="Q922" s="249"/>
      <c r="R922" s="249"/>
      <c r="S922" s="249"/>
      <c r="T922" s="250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T922" s="251" t="s">
        <v>192</v>
      </c>
      <c r="AU922" s="251" t="s">
        <v>85</v>
      </c>
      <c r="AV922" s="14" t="s">
        <v>85</v>
      </c>
      <c r="AW922" s="14" t="s">
        <v>37</v>
      </c>
      <c r="AX922" s="14" t="s">
        <v>75</v>
      </c>
      <c r="AY922" s="251" t="s">
        <v>143</v>
      </c>
    </row>
    <row r="923" s="15" customFormat="1">
      <c r="A923" s="15"/>
      <c r="B923" s="252"/>
      <c r="C923" s="253"/>
      <c r="D923" s="219" t="s">
        <v>192</v>
      </c>
      <c r="E923" s="254" t="s">
        <v>19</v>
      </c>
      <c r="F923" s="255" t="s">
        <v>203</v>
      </c>
      <c r="G923" s="253"/>
      <c r="H923" s="256">
        <v>4</v>
      </c>
      <c r="I923" s="257"/>
      <c r="J923" s="253"/>
      <c r="K923" s="253"/>
      <c r="L923" s="258"/>
      <c r="M923" s="259"/>
      <c r="N923" s="260"/>
      <c r="O923" s="260"/>
      <c r="P923" s="260"/>
      <c r="Q923" s="260"/>
      <c r="R923" s="260"/>
      <c r="S923" s="260"/>
      <c r="T923" s="261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T923" s="262" t="s">
        <v>192</v>
      </c>
      <c r="AU923" s="262" t="s">
        <v>85</v>
      </c>
      <c r="AV923" s="15" t="s">
        <v>175</v>
      </c>
      <c r="AW923" s="15" t="s">
        <v>37</v>
      </c>
      <c r="AX923" s="15" t="s">
        <v>83</v>
      </c>
      <c r="AY923" s="262" t="s">
        <v>143</v>
      </c>
    </row>
    <row r="924" s="2" customFormat="1" ht="15.02609" customHeight="1">
      <c r="A924" s="40"/>
      <c r="B924" s="41"/>
      <c r="C924" s="206" t="s">
        <v>1101</v>
      </c>
      <c r="D924" s="206" t="s">
        <v>146</v>
      </c>
      <c r="E924" s="207" t="s">
        <v>1102</v>
      </c>
      <c r="F924" s="208" t="s">
        <v>1103</v>
      </c>
      <c r="G924" s="209" t="s">
        <v>370</v>
      </c>
      <c r="H924" s="210">
        <v>2</v>
      </c>
      <c r="I924" s="211"/>
      <c r="J924" s="212">
        <f>ROUND(I924*H924,2)</f>
        <v>0</v>
      </c>
      <c r="K924" s="208" t="s">
        <v>19</v>
      </c>
      <c r="L924" s="46"/>
      <c r="M924" s="213" t="s">
        <v>19</v>
      </c>
      <c r="N924" s="214" t="s">
        <v>46</v>
      </c>
      <c r="O924" s="86"/>
      <c r="P924" s="215">
        <f>O924*H924</f>
        <v>0</v>
      </c>
      <c r="Q924" s="215">
        <v>0</v>
      </c>
      <c r="R924" s="215">
        <f>Q924*H924</f>
        <v>0</v>
      </c>
      <c r="S924" s="215">
        <v>0</v>
      </c>
      <c r="T924" s="216">
        <f>S924*H924</f>
        <v>0</v>
      </c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  <c r="AE924" s="40"/>
      <c r="AR924" s="217" t="s">
        <v>150</v>
      </c>
      <c r="AT924" s="217" t="s">
        <v>146</v>
      </c>
      <c r="AU924" s="217" t="s">
        <v>85</v>
      </c>
      <c r="AY924" s="19" t="s">
        <v>143</v>
      </c>
      <c r="BE924" s="218">
        <f>IF(N924="základní",J924,0)</f>
        <v>0</v>
      </c>
      <c r="BF924" s="218">
        <f>IF(N924="snížená",J924,0)</f>
        <v>0</v>
      </c>
      <c r="BG924" s="218">
        <f>IF(N924="zákl. přenesená",J924,0)</f>
        <v>0</v>
      </c>
      <c r="BH924" s="218">
        <f>IF(N924="sníž. přenesená",J924,0)</f>
        <v>0</v>
      </c>
      <c r="BI924" s="218">
        <f>IF(N924="nulová",J924,0)</f>
        <v>0</v>
      </c>
      <c r="BJ924" s="19" t="s">
        <v>83</v>
      </c>
      <c r="BK924" s="218">
        <f>ROUND(I924*H924,2)</f>
        <v>0</v>
      </c>
      <c r="BL924" s="19" t="s">
        <v>150</v>
      </c>
      <c r="BM924" s="217" t="s">
        <v>1104</v>
      </c>
    </row>
    <row r="925" s="2" customFormat="1">
      <c r="A925" s="40"/>
      <c r="B925" s="41"/>
      <c r="C925" s="42"/>
      <c r="D925" s="219" t="s">
        <v>152</v>
      </c>
      <c r="E925" s="42"/>
      <c r="F925" s="220" t="s">
        <v>1103</v>
      </c>
      <c r="G925" s="42"/>
      <c r="H925" s="42"/>
      <c r="I925" s="221"/>
      <c r="J925" s="42"/>
      <c r="K925" s="42"/>
      <c r="L925" s="46"/>
      <c r="M925" s="222"/>
      <c r="N925" s="223"/>
      <c r="O925" s="86"/>
      <c r="P925" s="86"/>
      <c r="Q925" s="86"/>
      <c r="R925" s="86"/>
      <c r="S925" s="86"/>
      <c r="T925" s="87"/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40"/>
      <c r="AT925" s="19" t="s">
        <v>152</v>
      </c>
      <c r="AU925" s="19" t="s">
        <v>85</v>
      </c>
    </row>
    <row r="926" s="13" customFormat="1">
      <c r="A926" s="13"/>
      <c r="B926" s="231"/>
      <c r="C926" s="232"/>
      <c r="D926" s="219" t="s">
        <v>192</v>
      </c>
      <c r="E926" s="233" t="s">
        <v>19</v>
      </c>
      <c r="F926" s="234" t="s">
        <v>728</v>
      </c>
      <c r="G926" s="232"/>
      <c r="H926" s="233" t="s">
        <v>19</v>
      </c>
      <c r="I926" s="235"/>
      <c r="J926" s="232"/>
      <c r="K926" s="232"/>
      <c r="L926" s="236"/>
      <c r="M926" s="237"/>
      <c r="N926" s="238"/>
      <c r="O926" s="238"/>
      <c r="P926" s="238"/>
      <c r="Q926" s="238"/>
      <c r="R926" s="238"/>
      <c r="S926" s="238"/>
      <c r="T926" s="239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40" t="s">
        <v>192</v>
      </c>
      <c r="AU926" s="240" t="s">
        <v>85</v>
      </c>
      <c r="AV926" s="13" t="s">
        <v>83</v>
      </c>
      <c r="AW926" s="13" t="s">
        <v>37</v>
      </c>
      <c r="AX926" s="13" t="s">
        <v>75</v>
      </c>
      <c r="AY926" s="240" t="s">
        <v>143</v>
      </c>
    </row>
    <row r="927" s="14" customFormat="1">
      <c r="A927" s="14"/>
      <c r="B927" s="241"/>
      <c r="C927" s="242"/>
      <c r="D927" s="219" t="s">
        <v>192</v>
      </c>
      <c r="E927" s="243" t="s">
        <v>19</v>
      </c>
      <c r="F927" s="244" t="s">
        <v>85</v>
      </c>
      <c r="G927" s="242"/>
      <c r="H927" s="245">
        <v>2</v>
      </c>
      <c r="I927" s="246"/>
      <c r="J927" s="242"/>
      <c r="K927" s="242"/>
      <c r="L927" s="247"/>
      <c r="M927" s="248"/>
      <c r="N927" s="249"/>
      <c r="O927" s="249"/>
      <c r="P927" s="249"/>
      <c r="Q927" s="249"/>
      <c r="R927" s="249"/>
      <c r="S927" s="249"/>
      <c r="T927" s="250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T927" s="251" t="s">
        <v>192</v>
      </c>
      <c r="AU927" s="251" t="s">
        <v>85</v>
      </c>
      <c r="AV927" s="14" t="s">
        <v>85</v>
      </c>
      <c r="AW927" s="14" t="s">
        <v>37</v>
      </c>
      <c r="AX927" s="14" t="s">
        <v>75</v>
      </c>
      <c r="AY927" s="251" t="s">
        <v>143</v>
      </c>
    </row>
    <row r="928" s="15" customFormat="1">
      <c r="A928" s="15"/>
      <c r="B928" s="252"/>
      <c r="C928" s="253"/>
      <c r="D928" s="219" t="s">
        <v>192</v>
      </c>
      <c r="E928" s="254" t="s">
        <v>19</v>
      </c>
      <c r="F928" s="255" t="s">
        <v>203</v>
      </c>
      <c r="G928" s="253"/>
      <c r="H928" s="256">
        <v>2</v>
      </c>
      <c r="I928" s="257"/>
      <c r="J928" s="253"/>
      <c r="K928" s="253"/>
      <c r="L928" s="258"/>
      <c r="M928" s="259"/>
      <c r="N928" s="260"/>
      <c r="O928" s="260"/>
      <c r="P928" s="260"/>
      <c r="Q928" s="260"/>
      <c r="R928" s="260"/>
      <c r="S928" s="260"/>
      <c r="T928" s="261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T928" s="262" t="s">
        <v>192</v>
      </c>
      <c r="AU928" s="262" t="s">
        <v>85</v>
      </c>
      <c r="AV928" s="15" t="s">
        <v>175</v>
      </c>
      <c r="AW928" s="15" t="s">
        <v>37</v>
      </c>
      <c r="AX928" s="15" t="s">
        <v>83</v>
      </c>
      <c r="AY928" s="262" t="s">
        <v>143</v>
      </c>
    </row>
    <row r="929" s="2" customFormat="1" ht="15.02609" customHeight="1">
      <c r="A929" s="40"/>
      <c r="B929" s="41"/>
      <c r="C929" s="206" t="s">
        <v>1105</v>
      </c>
      <c r="D929" s="206" t="s">
        <v>146</v>
      </c>
      <c r="E929" s="207" t="s">
        <v>1106</v>
      </c>
      <c r="F929" s="208" t="s">
        <v>1107</v>
      </c>
      <c r="G929" s="209" t="s">
        <v>370</v>
      </c>
      <c r="H929" s="210">
        <v>6</v>
      </c>
      <c r="I929" s="211"/>
      <c r="J929" s="212">
        <f>ROUND(I929*H929,2)</f>
        <v>0</v>
      </c>
      <c r="K929" s="208" t="s">
        <v>19</v>
      </c>
      <c r="L929" s="46"/>
      <c r="M929" s="213" t="s">
        <v>19</v>
      </c>
      <c r="N929" s="214" t="s">
        <v>46</v>
      </c>
      <c r="O929" s="86"/>
      <c r="P929" s="215">
        <f>O929*H929</f>
        <v>0</v>
      </c>
      <c r="Q929" s="215">
        <v>0</v>
      </c>
      <c r="R929" s="215">
        <f>Q929*H929</f>
        <v>0</v>
      </c>
      <c r="S929" s="215">
        <v>0</v>
      </c>
      <c r="T929" s="216">
        <f>S929*H929</f>
        <v>0</v>
      </c>
      <c r="U929" s="40"/>
      <c r="V929" s="40"/>
      <c r="W929" s="40"/>
      <c r="X929" s="40"/>
      <c r="Y929" s="40"/>
      <c r="Z929" s="40"/>
      <c r="AA929" s="40"/>
      <c r="AB929" s="40"/>
      <c r="AC929" s="40"/>
      <c r="AD929" s="40"/>
      <c r="AE929" s="40"/>
      <c r="AR929" s="217" t="s">
        <v>150</v>
      </c>
      <c r="AT929" s="217" t="s">
        <v>146</v>
      </c>
      <c r="AU929" s="217" t="s">
        <v>85</v>
      </c>
      <c r="AY929" s="19" t="s">
        <v>143</v>
      </c>
      <c r="BE929" s="218">
        <f>IF(N929="základní",J929,0)</f>
        <v>0</v>
      </c>
      <c r="BF929" s="218">
        <f>IF(N929="snížená",J929,0)</f>
        <v>0</v>
      </c>
      <c r="BG929" s="218">
        <f>IF(N929="zákl. přenesená",J929,0)</f>
        <v>0</v>
      </c>
      <c r="BH929" s="218">
        <f>IF(N929="sníž. přenesená",J929,0)</f>
        <v>0</v>
      </c>
      <c r="BI929" s="218">
        <f>IF(N929="nulová",J929,0)</f>
        <v>0</v>
      </c>
      <c r="BJ929" s="19" t="s">
        <v>83</v>
      </c>
      <c r="BK929" s="218">
        <f>ROUND(I929*H929,2)</f>
        <v>0</v>
      </c>
      <c r="BL929" s="19" t="s">
        <v>150</v>
      </c>
      <c r="BM929" s="217" t="s">
        <v>1108</v>
      </c>
    </row>
    <row r="930" s="2" customFormat="1">
      <c r="A930" s="40"/>
      <c r="B930" s="41"/>
      <c r="C930" s="42"/>
      <c r="D930" s="219" t="s">
        <v>152</v>
      </c>
      <c r="E930" s="42"/>
      <c r="F930" s="220" t="s">
        <v>1107</v>
      </c>
      <c r="G930" s="42"/>
      <c r="H930" s="42"/>
      <c r="I930" s="221"/>
      <c r="J930" s="42"/>
      <c r="K930" s="42"/>
      <c r="L930" s="46"/>
      <c r="M930" s="222"/>
      <c r="N930" s="223"/>
      <c r="O930" s="86"/>
      <c r="P930" s="86"/>
      <c r="Q930" s="86"/>
      <c r="R930" s="86"/>
      <c r="S930" s="86"/>
      <c r="T930" s="87"/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T930" s="19" t="s">
        <v>152</v>
      </c>
      <c r="AU930" s="19" t="s">
        <v>85</v>
      </c>
    </row>
    <row r="931" s="13" customFormat="1">
      <c r="A931" s="13"/>
      <c r="B931" s="231"/>
      <c r="C931" s="232"/>
      <c r="D931" s="219" t="s">
        <v>192</v>
      </c>
      <c r="E931" s="233" t="s">
        <v>19</v>
      </c>
      <c r="F931" s="234" t="s">
        <v>728</v>
      </c>
      <c r="G931" s="232"/>
      <c r="H931" s="233" t="s">
        <v>19</v>
      </c>
      <c r="I931" s="235"/>
      <c r="J931" s="232"/>
      <c r="K931" s="232"/>
      <c r="L931" s="236"/>
      <c r="M931" s="237"/>
      <c r="N931" s="238"/>
      <c r="O931" s="238"/>
      <c r="P931" s="238"/>
      <c r="Q931" s="238"/>
      <c r="R931" s="238"/>
      <c r="S931" s="238"/>
      <c r="T931" s="239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40" t="s">
        <v>192</v>
      </c>
      <c r="AU931" s="240" t="s">
        <v>85</v>
      </c>
      <c r="AV931" s="13" t="s">
        <v>83</v>
      </c>
      <c r="AW931" s="13" t="s">
        <v>37</v>
      </c>
      <c r="AX931" s="13" t="s">
        <v>75</v>
      </c>
      <c r="AY931" s="240" t="s">
        <v>143</v>
      </c>
    </row>
    <row r="932" s="14" customFormat="1">
      <c r="A932" s="14"/>
      <c r="B932" s="241"/>
      <c r="C932" s="242"/>
      <c r="D932" s="219" t="s">
        <v>192</v>
      </c>
      <c r="E932" s="243" t="s">
        <v>19</v>
      </c>
      <c r="F932" s="244" t="s">
        <v>233</v>
      </c>
      <c r="G932" s="242"/>
      <c r="H932" s="245">
        <v>6</v>
      </c>
      <c r="I932" s="246"/>
      <c r="J932" s="242"/>
      <c r="K932" s="242"/>
      <c r="L932" s="247"/>
      <c r="M932" s="248"/>
      <c r="N932" s="249"/>
      <c r="O932" s="249"/>
      <c r="P932" s="249"/>
      <c r="Q932" s="249"/>
      <c r="R932" s="249"/>
      <c r="S932" s="249"/>
      <c r="T932" s="250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T932" s="251" t="s">
        <v>192</v>
      </c>
      <c r="AU932" s="251" t="s">
        <v>85</v>
      </c>
      <c r="AV932" s="14" t="s">
        <v>85</v>
      </c>
      <c r="AW932" s="14" t="s">
        <v>37</v>
      </c>
      <c r="AX932" s="14" t="s">
        <v>75</v>
      </c>
      <c r="AY932" s="251" t="s">
        <v>143</v>
      </c>
    </row>
    <row r="933" s="15" customFormat="1">
      <c r="A933" s="15"/>
      <c r="B933" s="252"/>
      <c r="C933" s="253"/>
      <c r="D933" s="219" t="s">
        <v>192</v>
      </c>
      <c r="E933" s="254" t="s">
        <v>19</v>
      </c>
      <c r="F933" s="255" t="s">
        <v>203</v>
      </c>
      <c r="G933" s="253"/>
      <c r="H933" s="256">
        <v>6</v>
      </c>
      <c r="I933" s="257"/>
      <c r="J933" s="253"/>
      <c r="K933" s="253"/>
      <c r="L933" s="258"/>
      <c r="M933" s="259"/>
      <c r="N933" s="260"/>
      <c r="O933" s="260"/>
      <c r="P933" s="260"/>
      <c r="Q933" s="260"/>
      <c r="R933" s="260"/>
      <c r="S933" s="260"/>
      <c r="T933" s="261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T933" s="262" t="s">
        <v>192</v>
      </c>
      <c r="AU933" s="262" t="s">
        <v>85</v>
      </c>
      <c r="AV933" s="15" t="s">
        <v>175</v>
      </c>
      <c r="AW933" s="15" t="s">
        <v>37</v>
      </c>
      <c r="AX933" s="15" t="s">
        <v>83</v>
      </c>
      <c r="AY933" s="262" t="s">
        <v>143</v>
      </c>
    </row>
    <row r="934" s="2" customFormat="1" ht="15.02609" customHeight="1">
      <c r="A934" s="40"/>
      <c r="B934" s="41"/>
      <c r="C934" s="263" t="s">
        <v>1109</v>
      </c>
      <c r="D934" s="263" t="s">
        <v>140</v>
      </c>
      <c r="E934" s="264" t="s">
        <v>1110</v>
      </c>
      <c r="F934" s="265" t="s">
        <v>1111</v>
      </c>
      <c r="G934" s="266" t="s">
        <v>370</v>
      </c>
      <c r="H934" s="267">
        <v>8</v>
      </c>
      <c r="I934" s="268"/>
      <c r="J934" s="269">
        <f>ROUND(I934*H934,2)</f>
        <v>0</v>
      </c>
      <c r="K934" s="265" t="s">
        <v>19</v>
      </c>
      <c r="L934" s="270"/>
      <c r="M934" s="271" t="s">
        <v>19</v>
      </c>
      <c r="N934" s="272" t="s">
        <v>46</v>
      </c>
      <c r="O934" s="86"/>
      <c r="P934" s="215">
        <f>O934*H934</f>
        <v>0</v>
      </c>
      <c r="Q934" s="215">
        <v>0</v>
      </c>
      <c r="R934" s="215">
        <f>Q934*H934</f>
        <v>0</v>
      </c>
      <c r="S934" s="215">
        <v>0</v>
      </c>
      <c r="T934" s="216">
        <f>S934*H934</f>
        <v>0</v>
      </c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  <c r="AE934" s="40"/>
      <c r="AR934" s="217" t="s">
        <v>601</v>
      </c>
      <c r="AT934" s="217" t="s">
        <v>140</v>
      </c>
      <c r="AU934" s="217" t="s">
        <v>85</v>
      </c>
      <c r="AY934" s="19" t="s">
        <v>143</v>
      </c>
      <c r="BE934" s="218">
        <f>IF(N934="základní",J934,0)</f>
        <v>0</v>
      </c>
      <c r="BF934" s="218">
        <f>IF(N934="snížená",J934,0)</f>
        <v>0</v>
      </c>
      <c r="BG934" s="218">
        <f>IF(N934="zákl. přenesená",J934,0)</f>
        <v>0</v>
      </c>
      <c r="BH934" s="218">
        <f>IF(N934="sníž. přenesená",J934,0)</f>
        <v>0</v>
      </c>
      <c r="BI934" s="218">
        <f>IF(N934="nulová",J934,0)</f>
        <v>0</v>
      </c>
      <c r="BJ934" s="19" t="s">
        <v>83</v>
      </c>
      <c r="BK934" s="218">
        <f>ROUND(I934*H934,2)</f>
        <v>0</v>
      </c>
      <c r="BL934" s="19" t="s">
        <v>150</v>
      </c>
      <c r="BM934" s="217" t="s">
        <v>1112</v>
      </c>
    </row>
    <row r="935" s="2" customFormat="1">
      <c r="A935" s="40"/>
      <c r="B935" s="41"/>
      <c r="C935" s="42"/>
      <c r="D935" s="219" t="s">
        <v>152</v>
      </c>
      <c r="E935" s="42"/>
      <c r="F935" s="220" t="s">
        <v>1111</v>
      </c>
      <c r="G935" s="42"/>
      <c r="H935" s="42"/>
      <c r="I935" s="221"/>
      <c r="J935" s="42"/>
      <c r="K935" s="42"/>
      <c r="L935" s="46"/>
      <c r="M935" s="222"/>
      <c r="N935" s="223"/>
      <c r="O935" s="86"/>
      <c r="P935" s="86"/>
      <c r="Q935" s="86"/>
      <c r="R935" s="86"/>
      <c r="S935" s="86"/>
      <c r="T935" s="87"/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40"/>
      <c r="AT935" s="19" t="s">
        <v>152</v>
      </c>
      <c r="AU935" s="19" t="s">
        <v>85</v>
      </c>
    </row>
    <row r="936" s="13" customFormat="1">
      <c r="A936" s="13"/>
      <c r="B936" s="231"/>
      <c r="C936" s="232"/>
      <c r="D936" s="219" t="s">
        <v>192</v>
      </c>
      <c r="E936" s="233" t="s">
        <v>19</v>
      </c>
      <c r="F936" s="234" t="s">
        <v>1113</v>
      </c>
      <c r="G936" s="232"/>
      <c r="H936" s="233" t="s">
        <v>19</v>
      </c>
      <c r="I936" s="235"/>
      <c r="J936" s="232"/>
      <c r="K936" s="232"/>
      <c r="L936" s="236"/>
      <c r="M936" s="237"/>
      <c r="N936" s="238"/>
      <c r="O936" s="238"/>
      <c r="P936" s="238"/>
      <c r="Q936" s="238"/>
      <c r="R936" s="238"/>
      <c r="S936" s="238"/>
      <c r="T936" s="239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40" t="s">
        <v>192</v>
      </c>
      <c r="AU936" s="240" t="s">
        <v>85</v>
      </c>
      <c r="AV936" s="13" t="s">
        <v>83</v>
      </c>
      <c r="AW936" s="13" t="s">
        <v>37</v>
      </c>
      <c r="AX936" s="13" t="s">
        <v>75</v>
      </c>
      <c r="AY936" s="240" t="s">
        <v>143</v>
      </c>
    </row>
    <row r="937" s="13" customFormat="1">
      <c r="A937" s="13"/>
      <c r="B937" s="231"/>
      <c r="C937" s="232"/>
      <c r="D937" s="219" t="s">
        <v>192</v>
      </c>
      <c r="E937" s="233" t="s">
        <v>19</v>
      </c>
      <c r="F937" s="234" t="s">
        <v>906</v>
      </c>
      <c r="G937" s="232"/>
      <c r="H937" s="233" t="s">
        <v>19</v>
      </c>
      <c r="I937" s="235"/>
      <c r="J937" s="232"/>
      <c r="K937" s="232"/>
      <c r="L937" s="236"/>
      <c r="M937" s="237"/>
      <c r="N937" s="238"/>
      <c r="O937" s="238"/>
      <c r="P937" s="238"/>
      <c r="Q937" s="238"/>
      <c r="R937" s="238"/>
      <c r="S937" s="238"/>
      <c r="T937" s="239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40" t="s">
        <v>192</v>
      </c>
      <c r="AU937" s="240" t="s">
        <v>85</v>
      </c>
      <c r="AV937" s="13" t="s">
        <v>83</v>
      </c>
      <c r="AW937" s="13" t="s">
        <v>37</v>
      </c>
      <c r="AX937" s="13" t="s">
        <v>75</v>
      </c>
      <c r="AY937" s="240" t="s">
        <v>143</v>
      </c>
    </row>
    <row r="938" s="14" customFormat="1">
      <c r="A938" s="14"/>
      <c r="B938" s="241"/>
      <c r="C938" s="242"/>
      <c r="D938" s="219" t="s">
        <v>192</v>
      </c>
      <c r="E938" s="243" t="s">
        <v>19</v>
      </c>
      <c r="F938" s="244" t="s">
        <v>83</v>
      </c>
      <c r="G938" s="242"/>
      <c r="H938" s="245">
        <v>1</v>
      </c>
      <c r="I938" s="246"/>
      <c r="J938" s="242"/>
      <c r="K938" s="242"/>
      <c r="L938" s="247"/>
      <c r="M938" s="248"/>
      <c r="N938" s="249"/>
      <c r="O938" s="249"/>
      <c r="P938" s="249"/>
      <c r="Q938" s="249"/>
      <c r="R938" s="249"/>
      <c r="S938" s="249"/>
      <c r="T938" s="250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T938" s="251" t="s">
        <v>192</v>
      </c>
      <c r="AU938" s="251" t="s">
        <v>85</v>
      </c>
      <c r="AV938" s="14" t="s">
        <v>85</v>
      </c>
      <c r="AW938" s="14" t="s">
        <v>37</v>
      </c>
      <c r="AX938" s="14" t="s">
        <v>75</v>
      </c>
      <c r="AY938" s="251" t="s">
        <v>143</v>
      </c>
    </row>
    <row r="939" s="13" customFormat="1">
      <c r="A939" s="13"/>
      <c r="B939" s="231"/>
      <c r="C939" s="232"/>
      <c r="D939" s="219" t="s">
        <v>192</v>
      </c>
      <c r="E939" s="233" t="s">
        <v>19</v>
      </c>
      <c r="F939" s="234" t="s">
        <v>900</v>
      </c>
      <c r="G939" s="232"/>
      <c r="H939" s="233" t="s">
        <v>19</v>
      </c>
      <c r="I939" s="235"/>
      <c r="J939" s="232"/>
      <c r="K939" s="232"/>
      <c r="L939" s="236"/>
      <c r="M939" s="237"/>
      <c r="N939" s="238"/>
      <c r="O939" s="238"/>
      <c r="P939" s="238"/>
      <c r="Q939" s="238"/>
      <c r="R939" s="238"/>
      <c r="S939" s="238"/>
      <c r="T939" s="239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T939" s="240" t="s">
        <v>192</v>
      </c>
      <c r="AU939" s="240" t="s">
        <v>85</v>
      </c>
      <c r="AV939" s="13" t="s">
        <v>83</v>
      </c>
      <c r="AW939" s="13" t="s">
        <v>37</v>
      </c>
      <c r="AX939" s="13" t="s">
        <v>75</v>
      </c>
      <c r="AY939" s="240" t="s">
        <v>143</v>
      </c>
    </row>
    <row r="940" s="14" customFormat="1">
      <c r="A940" s="14"/>
      <c r="B940" s="241"/>
      <c r="C940" s="242"/>
      <c r="D940" s="219" t="s">
        <v>192</v>
      </c>
      <c r="E940" s="243" t="s">
        <v>19</v>
      </c>
      <c r="F940" s="244" t="s">
        <v>83</v>
      </c>
      <c r="G940" s="242"/>
      <c r="H940" s="245">
        <v>1</v>
      </c>
      <c r="I940" s="246"/>
      <c r="J940" s="242"/>
      <c r="K940" s="242"/>
      <c r="L940" s="247"/>
      <c r="M940" s="248"/>
      <c r="N940" s="249"/>
      <c r="O940" s="249"/>
      <c r="P940" s="249"/>
      <c r="Q940" s="249"/>
      <c r="R940" s="249"/>
      <c r="S940" s="249"/>
      <c r="T940" s="250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T940" s="251" t="s">
        <v>192</v>
      </c>
      <c r="AU940" s="251" t="s">
        <v>85</v>
      </c>
      <c r="AV940" s="14" t="s">
        <v>85</v>
      </c>
      <c r="AW940" s="14" t="s">
        <v>37</v>
      </c>
      <c r="AX940" s="14" t="s">
        <v>75</v>
      </c>
      <c r="AY940" s="251" t="s">
        <v>143</v>
      </c>
    </row>
    <row r="941" s="13" customFormat="1">
      <c r="A941" s="13"/>
      <c r="B941" s="231"/>
      <c r="C941" s="232"/>
      <c r="D941" s="219" t="s">
        <v>192</v>
      </c>
      <c r="E941" s="233" t="s">
        <v>19</v>
      </c>
      <c r="F941" s="234" t="s">
        <v>947</v>
      </c>
      <c r="G941" s="232"/>
      <c r="H941" s="233" t="s">
        <v>19</v>
      </c>
      <c r="I941" s="235"/>
      <c r="J941" s="232"/>
      <c r="K941" s="232"/>
      <c r="L941" s="236"/>
      <c r="M941" s="237"/>
      <c r="N941" s="238"/>
      <c r="O941" s="238"/>
      <c r="P941" s="238"/>
      <c r="Q941" s="238"/>
      <c r="R941" s="238"/>
      <c r="S941" s="238"/>
      <c r="T941" s="239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40" t="s">
        <v>192</v>
      </c>
      <c r="AU941" s="240" t="s">
        <v>85</v>
      </c>
      <c r="AV941" s="13" t="s">
        <v>83</v>
      </c>
      <c r="AW941" s="13" t="s">
        <v>37</v>
      </c>
      <c r="AX941" s="13" t="s">
        <v>75</v>
      </c>
      <c r="AY941" s="240" t="s">
        <v>143</v>
      </c>
    </row>
    <row r="942" s="14" customFormat="1">
      <c r="A942" s="14"/>
      <c r="B942" s="241"/>
      <c r="C942" s="242"/>
      <c r="D942" s="219" t="s">
        <v>192</v>
      </c>
      <c r="E942" s="243" t="s">
        <v>19</v>
      </c>
      <c r="F942" s="244" t="s">
        <v>85</v>
      </c>
      <c r="G942" s="242"/>
      <c r="H942" s="245">
        <v>2</v>
      </c>
      <c r="I942" s="246"/>
      <c r="J942" s="242"/>
      <c r="K942" s="242"/>
      <c r="L942" s="247"/>
      <c r="M942" s="248"/>
      <c r="N942" s="249"/>
      <c r="O942" s="249"/>
      <c r="P942" s="249"/>
      <c r="Q942" s="249"/>
      <c r="R942" s="249"/>
      <c r="S942" s="249"/>
      <c r="T942" s="250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T942" s="251" t="s">
        <v>192</v>
      </c>
      <c r="AU942" s="251" t="s">
        <v>85</v>
      </c>
      <c r="AV942" s="14" t="s">
        <v>85</v>
      </c>
      <c r="AW942" s="14" t="s">
        <v>37</v>
      </c>
      <c r="AX942" s="14" t="s">
        <v>75</v>
      </c>
      <c r="AY942" s="251" t="s">
        <v>143</v>
      </c>
    </row>
    <row r="943" s="13" customFormat="1">
      <c r="A943" s="13"/>
      <c r="B943" s="231"/>
      <c r="C943" s="232"/>
      <c r="D943" s="219" t="s">
        <v>192</v>
      </c>
      <c r="E943" s="233" t="s">
        <v>19</v>
      </c>
      <c r="F943" s="234" t="s">
        <v>919</v>
      </c>
      <c r="G943" s="232"/>
      <c r="H943" s="233" t="s">
        <v>19</v>
      </c>
      <c r="I943" s="235"/>
      <c r="J943" s="232"/>
      <c r="K943" s="232"/>
      <c r="L943" s="236"/>
      <c r="M943" s="237"/>
      <c r="N943" s="238"/>
      <c r="O943" s="238"/>
      <c r="P943" s="238"/>
      <c r="Q943" s="238"/>
      <c r="R943" s="238"/>
      <c r="S943" s="238"/>
      <c r="T943" s="239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T943" s="240" t="s">
        <v>192</v>
      </c>
      <c r="AU943" s="240" t="s">
        <v>85</v>
      </c>
      <c r="AV943" s="13" t="s">
        <v>83</v>
      </c>
      <c r="AW943" s="13" t="s">
        <v>37</v>
      </c>
      <c r="AX943" s="13" t="s">
        <v>75</v>
      </c>
      <c r="AY943" s="240" t="s">
        <v>143</v>
      </c>
    </row>
    <row r="944" s="14" customFormat="1">
      <c r="A944" s="14"/>
      <c r="B944" s="241"/>
      <c r="C944" s="242"/>
      <c r="D944" s="219" t="s">
        <v>192</v>
      </c>
      <c r="E944" s="243" t="s">
        <v>19</v>
      </c>
      <c r="F944" s="244" t="s">
        <v>83</v>
      </c>
      <c r="G944" s="242"/>
      <c r="H944" s="245">
        <v>1</v>
      </c>
      <c r="I944" s="246"/>
      <c r="J944" s="242"/>
      <c r="K944" s="242"/>
      <c r="L944" s="247"/>
      <c r="M944" s="248"/>
      <c r="N944" s="249"/>
      <c r="O944" s="249"/>
      <c r="P944" s="249"/>
      <c r="Q944" s="249"/>
      <c r="R944" s="249"/>
      <c r="S944" s="249"/>
      <c r="T944" s="250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T944" s="251" t="s">
        <v>192</v>
      </c>
      <c r="AU944" s="251" t="s">
        <v>85</v>
      </c>
      <c r="AV944" s="14" t="s">
        <v>85</v>
      </c>
      <c r="AW944" s="14" t="s">
        <v>37</v>
      </c>
      <c r="AX944" s="14" t="s">
        <v>75</v>
      </c>
      <c r="AY944" s="251" t="s">
        <v>143</v>
      </c>
    </row>
    <row r="945" s="13" customFormat="1">
      <c r="A945" s="13"/>
      <c r="B945" s="231"/>
      <c r="C945" s="232"/>
      <c r="D945" s="219" t="s">
        <v>192</v>
      </c>
      <c r="E945" s="233" t="s">
        <v>19</v>
      </c>
      <c r="F945" s="234" t="s">
        <v>920</v>
      </c>
      <c r="G945" s="232"/>
      <c r="H945" s="233" t="s">
        <v>19</v>
      </c>
      <c r="I945" s="235"/>
      <c r="J945" s="232"/>
      <c r="K945" s="232"/>
      <c r="L945" s="236"/>
      <c r="M945" s="237"/>
      <c r="N945" s="238"/>
      <c r="O945" s="238"/>
      <c r="P945" s="238"/>
      <c r="Q945" s="238"/>
      <c r="R945" s="238"/>
      <c r="S945" s="238"/>
      <c r="T945" s="239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40" t="s">
        <v>192</v>
      </c>
      <c r="AU945" s="240" t="s">
        <v>85</v>
      </c>
      <c r="AV945" s="13" t="s">
        <v>83</v>
      </c>
      <c r="AW945" s="13" t="s">
        <v>37</v>
      </c>
      <c r="AX945" s="13" t="s">
        <v>75</v>
      </c>
      <c r="AY945" s="240" t="s">
        <v>143</v>
      </c>
    </row>
    <row r="946" s="14" customFormat="1">
      <c r="A946" s="14"/>
      <c r="B946" s="241"/>
      <c r="C946" s="242"/>
      <c r="D946" s="219" t="s">
        <v>192</v>
      </c>
      <c r="E946" s="243" t="s">
        <v>19</v>
      </c>
      <c r="F946" s="244" t="s">
        <v>83</v>
      </c>
      <c r="G946" s="242"/>
      <c r="H946" s="245">
        <v>1</v>
      </c>
      <c r="I946" s="246"/>
      <c r="J946" s="242"/>
      <c r="K946" s="242"/>
      <c r="L946" s="247"/>
      <c r="M946" s="248"/>
      <c r="N946" s="249"/>
      <c r="O946" s="249"/>
      <c r="P946" s="249"/>
      <c r="Q946" s="249"/>
      <c r="R946" s="249"/>
      <c r="S946" s="249"/>
      <c r="T946" s="250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T946" s="251" t="s">
        <v>192</v>
      </c>
      <c r="AU946" s="251" t="s">
        <v>85</v>
      </c>
      <c r="AV946" s="14" t="s">
        <v>85</v>
      </c>
      <c r="AW946" s="14" t="s">
        <v>37</v>
      </c>
      <c r="AX946" s="14" t="s">
        <v>75</v>
      </c>
      <c r="AY946" s="251" t="s">
        <v>143</v>
      </c>
    </row>
    <row r="947" s="13" customFormat="1">
      <c r="A947" s="13"/>
      <c r="B947" s="231"/>
      <c r="C947" s="232"/>
      <c r="D947" s="219" t="s">
        <v>192</v>
      </c>
      <c r="E947" s="233" t="s">
        <v>19</v>
      </c>
      <c r="F947" s="234" t="s">
        <v>921</v>
      </c>
      <c r="G947" s="232"/>
      <c r="H947" s="233" t="s">
        <v>19</v>
      </c>
      <c r="I947" s="235"/>
      <c r="J947" s="232"/>
      <c r="K947" s="232"/>
      <c r="L947" s="236"/>
      <c r="M947" s="237"/>
      <c r="N947" s="238"/>
      <c r="O947" s="238"/>
      <c r="P947" s="238"/>
      <c r="Q947" s="238"/>
      <c r="R947" s="238"/>
      <c r="S947" s="238"/>
      <c r="T947" s="239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T947" s="240" t="s">
        <v>192</v>
      </c>
      <c r="AU947" s="240" t="s">
        <v>85</v>
      </c>
      <c r="AV947" s="13" t="s">
        <v>83</v>
      </c>
      <c r="AW947" s="13" t="s">
        <v>37</v>
      </c>
      <c r="AX947" s="13" t="s">
        <v>75</v>
      </c>
      <c r="AY947" s="240" t="s">
        <v>143</v>
      </c>
    </row>
    <row r="948" s="14" customFormat="1">
      <c r="A948" s="14"/>
      <c r="B948" s="241"/>
      <c r="C948" s="242"/>
      <c r="D948" s="219" t="s">
        <v>192</v>
      </c>
      <c r="E948" s="243" t="s">
        <v>19</v>
      </c>
      <c r="F948" s="244" t="s">
        <v>83</v>
      </c>
      <c r="G948" s="242"/>
      <c r="H948" s="245">
        <v>1</v>
      </c>
      <c r="I948" s="246"/>
      <c r="J948" s="242"/>
      <c r="K948" s="242"/>
      <c r="L948" s="247"/>
      <c r="M948" s="248"/>
      <c r="N948" s="249"/>
      <c r="O948" s="249"/>
      <c r="P948" s="249"/>
      <c r="Q948" s="249"/>
      <c r="R948" s="249"/>
      <c r="S948" s="249"/>
      <c r="T948" s="250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T948" s="251" t="s">
        <v>192</v>
      </c>
      <c r="AU948" s="251" t="s">
        <v>85</v>
      </c>
      <c r="AV948" s="14" t="s">
        <v>85</v>
      </c>
      <c r="AW948" s="14" t="s">
        <v>37</v>
      </c>
      <c r="AX948" s="14" t="s">
        <v>75</v>
      </c>
      <c r="AY948" s="251" t="s">
        <v>143</v>
      </c>
    </row>
    <row r="949" s="13" customFormat="1">
      <c r="A949" s="13"/>
      <c r="B949" s="231"/>
      <c r="C949" s="232"/>
      <c r="D949" s="219" t="s">
        <v>192</v>
      </c>
      <c r="E949" s="233" t="s">
        <v>19</v>
      </c>
      <c r="F949" s="234" t="s">
        <v>922</v>
      </c>
      <c r="G949" s="232"/>
      <c r="H949" s="233" t="s">
        <v>19</v>
      </c>
      <c r="I949" s="235"/>
      <c r="J949" s="232"/>
      <c r="K949" s="232"/>
      <c r="L949" s="236"/>
      <c r="M949" s="237"/>
      <c r="N949" s="238"/>
      <c r="O949" s="238"/>
      <c r="P949" s="238"/>
      <c r="Q949" s="238"/>
      <c r="R949" s="238"/>
      <c r="S949" s="238"/>
      <c r="T949" s="239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T949" s="240" t="s">
        <v>192</v>
      </c>
      <c r="AU949" s="240" t="s">
        <v>85</v>
      </c>
      <c r="AV949" s="13" t="s">
        <v>83</v>
      </c>
      <c r="AW949" s="13" t="s">
        <v>37</v>
      </c>
      <c r="AX949" s="13" t="s">
        <v>75</v>
      </c>
      <c r="AY949" s="240" t="s">
        <v>143</v>
      </c>
    </row>
    <row r="950" s="14" customFormat="1">
      <c r="A950" s="14"/>
      <c r="B950" s="241"/>
      <c r="C950" s="242"/>
      <c r="D950" s="219" t="s">
        <v>192</v>
      </c>
      <c r="E950" s="243" t="s">
        <v>19</v>
      </c>
      <c r="F950" s="244" t="s">
        <v>83</v>
      </c>
      <c r="G950" s="242"/>
      <c r="H950" s="245">
        <v>1</v>
      </c>
      <c r="I950" s="246"/>
      <c r="J950" s="242"/>
      <c r="K950" s="242"/>
      <c r="L950" s="247"/>
      <c r="M950" s="248"/>
      <c r="N950" s="249"/>
      <c r="O950" s="249"/>
      <c r="P950" s="249"/>
      <c r="Q950" s="249"/>
      <c r="R950" s="249"/>
      <c r="S950" s="249"/>
      <c r="T950" s="250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T950" s="251" t="s">
        <v>192</v>
      </c>
      <c r="AU950" s="251" t="s">
        <v>85</v>
      </c>
      <c r="AV950" s="14" t="s">
        <v>85</v>
      </c>
      <c r="AW950" s="14" t="s">
        <v>37</v>
      </c>
      <c r="AX950" s="14" t="s">
        <v>75</v>
      </c>
      <c r="AY950" s="251" t="s">
        <v>143</v>
      </c>
    </row>
    <row r="951" s="15" customFormat="1">
      <c r="A951" s="15"/>
      <c r="B951" s="252"/>
      <c r="C951" s="253"/>
      <c r="D951" s="219" t="s">
        <v>192</v>
      </c>
      <c r="E951" s="254" t="s">
        <v>19</v>
      </c>
      <c r="F951" s="255" t="s">
        <v>203</v>
      </c>
      <c r="G951" s="253"/>
      <c r="H951" s="256">
        <v>8</v>
      </c>
      <c r="I951" s="257"/>
      <c r="J951" s="253"/>
      <c r="K951" s="253"/>
      <c r="L951" s="258"/>
      <c r="M951" s="259"/>
      <c r="N951" s="260"/>
      <c r="O951" s="260"/>
      <c r="P951" s="260"/>
      <c r="Q951" s="260"/>
      <c r="R951" s="260"/>
      <c r="S951" s="260"/>
      <c r="T951" s="261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T951" s="262" t="s">
        <v>192</v>
      </c>
      <c r="AU951" s="262" t="s">
        <v>85</v>
      </c>
      <c r="AV951" s="15" t="s">
        <v>175</v>
      </c>
      <c r="AW951" s="15" t="s">
        <v>37</v>
      </c>
      <c r="AX951" s="15" t="s">
        <v>83</v>
      </c>
      <c r="AY951" s="262" t="s">
        <v>143</v>
      </c>
    </row>
    <row r="952" s="2" customFormat="1" ht="15.02609" customHeight="1">
      <c r="A952" s="40"/>
      <c r="B952" s="41"/>
      <c r="C952" s="206" t="s">
        <v>1114</v>
      </c>
      <c r="D952" s="206" t="s">
        <v>146</v>
      </c>
      <c r="E952" s="207" t="s">
        <v>1115</v>
      </c>
      <c r="F952" s="208" t="s">
        <v>1116</v>
      </c>
      <c r="G952" s="209" t="s">
        <v>370</v>
      </c>
      <c r="H952" s="210">
        <v>2</v>
      </c>
      <c r="I952" s="211"/>
      <c r="J952" s="212">
        <f>ROUND(I952*H952,2)</f>
        <v>0</v>
      </c>
      <c r="K952" s="208" t="s">
        <v>19</v>
      </c>
      <c r="L952" s="46"/>
      <c r="M952" s="213" t="s">
        <v>19</v>
      </c>
      <c r="N952" s="214" t="s">
        <v>46</v>
      </c>
      <c r="O952" s="86"/>
      <c r="P952" s="215">
        <f>O952*H952</f>
        <v>0</v>
      </c>
      <c r="Q952" s="215">
        <v>0</v>
      </c>
      <c r="R952" s="215">
        <f>Q952*H952</f>
        <v>0</v>
      </c>
      <c r="S952" s="215">
        <v>0</v>
      </c>
      <c r="T952" s="216">
        <f>S952*H952</f>
        <v>0</v>
      </c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40"/>
      <c r="AR952" s="217" t="s">
        <v>150</v>
      </c>
      <c r="AT952" s="217" t="s">
        <v>146</v>
      </c>
      <c r="AU952" s="217" t="s">
        <v>85</v>
      </c>
      <c r="AY952" s="19" t="s">
        <v>143</v>
      </c>
      <c r="BE952" s="218">
        <f>IF(N952="základní",J952,0)</f>
        <v>0</v>
      </c>
      <c r="BF952" s="218">
        <f>IF(N952="snížená",J952,0)</f>
        <v>0</v>
      </c>
      <c r="BG952" s="218">
        <f>IF(N952="zákl. přenesená",J952,0)</f>
        <v>0</v>
      </c>
      <c r="BH952" s="218">
        <f>IF(N952="sníž. přenesená",J952,0)</f>
        <v>0</v>
      </c>
      <c r="BI952" s="218">
        <f>IF(N952="nulová",J952,0)</f>
        <v>0</v>
      </c>
      <c r="BJ952" s="19" t="s">
        <v>83</v>
      </c>
      <c r="BK952" s="218">
        <f>ROUND(I952*H952,2)</f>
        <v>0</v>
      </c>
      <c r="BL952" s="19" t="s">
        <v>150</v>
      </c>
      <c r="BM952" s="217" t="s">
        <v>1117</v>
      </c>
    </row>
    <row r="953" s="2" customFormat="1">
      <c r="A953" s="40"/>
      <c r="B953" s="41"/>
      <c r="C953" s="42"/>
      <c r="D953" s="219" t="s">
        <v>152</v>
      </c>
      <c r="E953" s="42"/>
      <c r="F953" s="220" t="s">
        <v>1118</v>
      </c>
      <c r="G953" s="42"/>
      <c r="H953" s="42"/>
      <c r="I953" s="221"/>
      <c r="J953" s="42"/>
      <c r="K953" s="42"/>
      <c r="L953" s="46"/>
      <c r="M953" s="222"/>
      <c r="N953" s="223"/>
      <c r="O953" s="86"/>
      <c r="P953" s="86"/>
      <c r="Q953" s="86"/>
      <c r="R953" s="86"/>
      <c r="S953" s="86"/>
      <c r="T953" s="87"/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40"/>
      <c r="AT953" s="19" t="s">
        <v>152</v>
      </c>
      <c r="AU953" s="19" t="s">
        <v>85</v>
      </c>
    </row>
    <row r="954" s="13" customFormat="1">
      <c r="A954" s="13"/>
      <c r="B954" s="231"/>
      <c r="C954" s="232"/>
      <c r="D954" s="219" t="s">
        <v>192</v>
      </c>
      <c r="E954" s="233" t="s">
        <v>19</v>
      </c>
      <c r="F954" s="234" t="s">
        <v>646</v>
      </c>
      <c r="G954" s="232"/>
      <c r="H954" s="233" t="s">
        <v>19</v>
      </c>
      <c r="I954" s="235"/>
      <c r="J954" s="232"/>
      <c r="K954" s="232"/>
      <c r="L954" s="236"/>
      <c r="M954" s="237"/>
      <c r="N954" s="238"/>
      <c r="O954" s="238"/>
      <c r="P954" s="238"/>
      <c r="Q954" s="238"/>
      <c r="R954" s="238"/>
      <c r="S954" s="238"/>
      <c r="T954" s="239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40" t="s">
        <v>192</v>
      </c>
      <c r="AU954" s="240" t="s">
        <v>85</v>
      </c>
      <c r="AV954" s="13" t="s">
        <v>83</v>
      </c>
      <c r="AW954" s="13" t="s">
        <v>37</v>
      </c>
      <c r="AX954" s="13" t="s">
        <v>75</v>
      </c>
      <c r="AY954" s="240" t="s">
        <v>143</v>
      </c>
    </row>
    <row r="955" s="13" customFormat="1">
      <c r="A955" s="13"/>
      <c r="B955" s="231"/>
      <c r="C955" s="232"/>
      <c r="D955" s="219" t="s">
        <v>192</v>
      </c>
      <c r="E955" s="233" t="s">
        <v>19</v>
      </c>
      <c r="F955" s="234" t="s">
        <v>1119</v>
      </c>
      <c r="G955" s="232"/>
      <c r="H955" s="233" t="s">
        <v>19</v>
      </c>
      <c r="I955" s="235"/>
      <c r="J955" s="232"/>
      <c r="K955" s="232"/>
      <c r="L955" s="236"/>
      <c r="M955" s="237"/>
      <c r="N955" s="238"/>
      <c r="O955" s="238"/>
      <c r="P955" s="238"/>
      <c r="Q955" s="238"/>
      <c r="R955" s="238"/>
      <c r="S955" s="238"/>
      <c r="T955" s="239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40" t="s">
        <v>192</v>
      </c>
      <c r="AU955" s="240" t="s">
        <v>85</v>
      </c>
      <c r="AV955" s="13" t="s">
        <v>83</v>
      </c>
      <c r="AW955" s="13" t="s">
        <v>37</v>
      </c>
      <c r="AX955" s="13" t="s">
        <v>75</v>
      </c>
      <c r="AY955" s="240" t="s">
        <v>143</v>
      </c>
    </row>
    <row r="956" s="13" customFormat="1">
      <c r="A956" s="13"/>
      <c r="B956" s="231"/>
      <c r="C956" s="232"/>
      <c r="D956" s="219" t="s">
        <v>192</v>
      </c>
      <c r="E956" s="233" t="s">
        <v>19</v>
      </c>
      <c r="F956" s="234" t="s">
        <v>1120</v>
      </c>
      <c r="G956" s="232"/>
      <c r="H956" s="233" t="s">
        <v>19</v>
      </c>
      <c r="I956" s="235"/>
      <c r="J956" s="232"/>
      <c r="K956" s="232"/>
      <c r="L956" s="236"/>
      <c r="M956" s="237"/>
      <c r="N956" s="238"/>
      <c r="O956" s="238"/>
      <c r="P956" s="238"/>
      <c r="Q956" s="238"/>
      <c r="R956" s="238"/>
      <c r="S956" s="238"/>
      <c r="T956" s="239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40" t="s">
        <v>192</v>
      </c>
      <c r="AU956" s="240" t="s">
        <v>85</v>
      </c>
      <c r="AV956" s="13" t="s">
        <v>83</v>
      </c>
      <c r="AW956" s="13" t="s">
        <v>37</v>
      </c>
      <c r="AX956" s="13" t="s">
        <v>75</v>
      </c>
      <c r="AY956" s="240" t="s">
        <v>143</v>
      </c>
    </row>
    <row r="957" s="14" customFormat="1">
      <c r="A957" s="14"/>
      <c r="B957" s="241"/>
      <c r="C957" s="242"/>
      <c r="D957" s="219" t="s">
        <v>192</v>
      </c>
      <c r="E957" s="243" t="s">
        <v>19</v>
      </c>
      <c r="F957" s="244" t="s">
        <v>996</v>
      </c>
      <c r="G957" s="242"/>
      <c r="H957" s="245">
        <v>2</v>
      </c>
      <c r="I957" s="246"/>
      <c r="J957" s="242"/>
      <c r="K957" s="242"/>
      <c r="L957" s="247"/>
      <c r="M957" s="248"/>
      <c r="N957" s="249"/>
      <c r="O957" s="249"/>
      <c r="P957" s="249"/>
      <c r="Q957" s="249"/>
      <c r="R957" s="249"/>
      <c r="S957" s="249"/>
      <c r="T957" s="250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T957" s="251" t="s">
        <v>192</v>
      </c>
      <c r="AU957" s="251" t="s">
        <v>85</v>
      </c>
      <c r="AV957" s="14" t="s">
        <v>85</v>
      </c>
      <c r="AW957" s="14" t="s">
        <v>37</v>
      </c>
      <c r="AX957" s="14" t="s">
        <v>75</v>
      </c>
      <c r="AY957" s="251" t="s">
        <v>143</v>
      </c>
    </row>
    <row r="958" s="15" customFormat="1">
      <c r="A958" s="15"/>
      <c r="B958" s="252"/>
      <c r="C958" s="253"/>
      <c r="D958" s="219" t="s">
        <v>192</v>
      </c>
      <c r="E958" s="254" t="s">
        <v>19</v>
      </c>
      <c r="F958" s="255" t="s">
        <v>203</v>
      </c>
      <c r="G958" s="253"/>
      <c r="H958" s="256">
        <v>2</v>
      </c>
      <c r="I958" s="257"/>
      <c r="J958" s="253"/>
      <c r="K958" s="253"/>
      <c r="L958" s="258"/>
      <c r="M958" s="259"/>
      <c r="N958" s="260"/>
      <c r="O958" s="260"/>
      <c r="P958" s="260"/>
      <c r="Q958" s="260"/>
      <c r="R958" s="260"/>
      <c r="S958" s="260"/>
      <c r="T958" s="261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T958" s="262" t="s">
        <v>192</v>
      </c>
      <c r="AU958" s="262" t="s">
        <v>85</v>
      </c>
      <c r="AV958" s="15" t="s">
        <v>175</v>
      </c>
      <c r="AW958" s="15" t="s">
        <v>37</v>
      </c>
      <c r="AX958" s="15" t="s">
        <v>83</v>
      </c>
      <c r="AY958" s="262" t="s">
        <v>143</v>
      </c>
    </row>
    <row r="959" s="2" customFormat="1" ht="15.02609" customHeight="1">
      <c r="A959" s="40"/>
      <c r="B959" s="41"/>
      <c r="C959" s="263" t="s">
        <v>1121</v>
      </c>
      <c r="D959" s="263" t="s">
        <v>140</v>
      </c>
      <c r="E959" s="264" t="s">
        <v>1122</v>
      </c>
      <c r="F959" s="265" t="s">
        <v>1123</v>
      </c>
      <c r="G959" s="266" t="s">
        <v>370</v>
      </c>
      <c r="H959" s="267">
        <v>2</v>
      </c>
      <c r="I959" s="268"/>
      <c r="J959" s="269">
        <f>ROUND(I959*H959,2)</f>
        <v>0</v>
      </c>
      <c r="K959" s="265" t="s">
        <v>19</v>
      </c>
      <c r="L959" s="270"/>
      <c r="M959" s="271" t="s">
        <v>19</v>
      </c>
      <c r="N959" s="272" t="s">
        <v>46</v>
      </c>
      <c r="O959" s="86"/>
      <c r="P959" s="215">
        <f>O959*H959</f>
        <v>0</v>
      </c>
      <c r="Q959" s="215">
        <v>0</v>
      </c>
      <c r="R959" s="215">
        <f>Q959*H959</f>
        <v>0</v>
      </c>
      <c r="S959" s="215">
        <v>0</v>
      </c>
      <c r="T959" s="216">
        <f>S959*H959</f>
        <v>0</v>
      </c>
      <c r="U959" s="40"/>
      <c r="V959" s="40"/>
      <c r="W959" s="40"/>
      <c r="X959" s="40"/>
      <c r="Y959" s="40"/>
      <c r="Z959" s="40"/>
      <c r="AA959" s="40"/>
      <c r="AB959" s="40"/>
      <c r="AC959" s="40"/>
      <c r="AD959" s="40"/>
      <c r="AE959" s="40"/>
      <c r="AR959" s="217" t="s">
        <v>601</v>
      </c>
      <c r="AT959" s="217" t="s">
        <v>140</v>
      </c>
      <c r="AU959" s="217" t="s">
        <v>85</v>
      </c>
      <c r="AY959" s="19" t="s">
        <v>143</v>
      </c>
      <c r="BE959" s="218">
        <f>IF(N959="základní",J959,0)</f>
        <v>0</v>
      </c>
      <c r="BF959" s="218">
        <f>IF(N959="snížená",J959,0)</f>
        <v>0</v>
      </c>
      <c r="BG959" s="218">
        <f>IF(N959="zákl. přenesená",J959,0)</f>
        <v>0</v>
      </c>
      <c r="BH959" s="218">
        <f>IF(N959="sníž. přenesená",J959,0)</f>
        <v>0</v>
      </c>
      <c r="BI959" s="218">
        <f>IF(N959="nulová",J959,0)</f>
        <v>0</v>
      </c>
      <c r="BJ959" s="19" t="s">
        <v>83</v>
      </c>
      <c r="BK959" s="218">
        <f>ROUND(I959*H959,2)</f>
        <v>0</v>
      </c>
      <c r="BL959" s="19" t="s">
        <v>150</v>
      </c>
      <c r="BM959" s="217" t="s">
        <v>1124</v>
      </c>
    </row>
    <row r="960" s="2" customFormat="1">
      <c r="A960" s="40"/>
      <c r="B960" s="41"/>
      <c r="C960" s="42"/>
      <c r="D960" s="219" t="s">
        <v>152</v>
      </c>
      <c r="E960" s="42"/>
      <c r="F960" s="220" t="s">
        <v>1123</v>
      </c>
      <c r="G960" s="42"/>
      <c r="H960" s="42"/>
      <c r="I960" s="221"/>
      <c r="J960" s="42"/>
      <c r="K960" s="42"/>
      <c r="L960" s="46"/>
      <c r="M960" s="222"/>
      <c r="N960" s="223"/>
      <c r="O960" s="86"/>
      <c r="P960" s="86"/>
      <c r="Q960" s="86"/>
      <c r="R960" s="86"/>
      <c r="S960" s="86"/>
      <c r="T960" s="87"/>
      <c r="U960" s="40"/>
      <c r="V960" s="40"/>
      <c r="W960" s="40"/>
      <c r="X960" s="40"/>
      <c r="Y960" s="40"/>
      <c r="Z960" s="40"/>
      <c r="AA960" s="40"/>
      <c r="AB960" s="40"/>
      <c r="AC960" s="40"/>
      <c r="AD960" s="40"/>
      <c r="AE960" s="40"/>
      <c r="AT960" s="19" t="s">
        <v>152</v>
      </c>
      <c r="AU960" s="19" t="s">
        <v>85</v>
      </c>
    </row>
    <row r="961" s="13" customFormat="1">
      <c r="A961" s="13"/>
      <c r="B961" s="231"/>
      <c r="C961" s="232"/>
      <c r="D961" s="219" t="s">
        <v>192</v>
      </c>
      <c r="E961" s="233" t="s">
        <v>19</v>
      </c>
      <c r="F961" s="234" t="s">
        <v>646</v>
      </c>
      <c r="G961" s="232"/>
      <c r="H961" s="233" t="s">
        <v>19</v>
      </c>
      <c r="I961" s="235"/>
      <c r="J961" s="232"/>
      <c r="K961" s="232"/>
      <c r="L961" s="236"/>
      <c r="M961" s="237"/>
      <c r="N961" s="238"/>
      <c r="O961" s="238"/>
      <c r="P961" s="238"/>
      <c r="Q961" s="238"/>
      <c r="R961" s="238"/>
      <c r="S961" s="238"/>
      <c r="T961" s="239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40" t="s">
        <v>192</v>
      </c>
      <c r="AU961" s="240" t="s">
        <v>85</v>
      </c>
      <c r="AV961" s="13" t="s">
        <v>83</v>
      </c>
      <c r="AW961" s="13" t="s">
        <v>37</v>
      </c>
      <c r="AX961" s="13" t="s">
        <v>75</v>
      </c>
      <c r="AY961" s="240" t="s">
        <v>143</v>
      </c>
    </row>
    <row r="962" s="13" customFormat="1">
      <c r="A962" s="13"/>
      <c r="B962" s="231"/>
      <c r="C962" s="232"/>
      <c r="D962" s="219" t="s">
        <v>192</v>
      </c>
      <c r="E962" s="233" t="s">
        <v>19</v>
      </c>
      <c r="F962" s="234" t="s">
        <v>1119</v>
      </c>
      <c r="G962" s="232"/>
      <c r="H962" s="233" t="s">
        <v>19</v>
      </c>
      <c r="I962" s="235"/>
      <c r="J962" s="232"/>
      <c r="K962" s="232"/>
      <c r="L962" s="236"/>
      <c r="M962" s="237"/>
      <c r="N962" s="238"/>
      <c r="O962" s="238"/>
      <c r="P962" s="238"/>
      <c r="Q962" s="238"/>
      <c r="R962" s="238"/>
      <c r="S962" s="238"/>
      <c r="T962" s="239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40" t="s">
        <v>192</v>
      </c>
      <c r="AU962" s="240" t="s">
        <v>85</v>
      </c>
      <c r="AV962" s="13" t="s">
        <v>83</v>
      </c>
      <c r="AW962" s="13" t="s">
        <v>37</v>
      </c>
      <c r="AX962" s="13" t="s">
        <v>75</v>
      </c>
      <c r="AY962" s="240" t="s">
        <v>143</v>
      </c>
    </row>
    <row r="963" s="13" customFormat="1">
      <c r="A963" s="13"/>
      <c r="B963" s="231"/>
      <c r="C963" s="232"/>
      <c r="D963" s="219" t="s">
        <v>192</v>
      </c>
      <c r="E963" s="233" t="s">
        <v>19</v>
      </c>
      <c r="F963" s="234" t="s">
        <v>1120</v>
      </c>
      <c r="G963" s="232"/>
      <c r="H963" s="233" t="s">
        <v>19</v>
      </c>
      <c r="I963" s="235"/>
      <c r="J963" s="232"/>
      <c r="K963" s="232"/>
      <c r="L963" s="236"/>
      <c r="M963" s="237"/>
      <c r="N963" s="238"/>
      <c r="O963" s="238"/>
      <c r="P963" s="238"/>
      <c r="Q963" s="238"/>
      <c r="R963" s="238"/>
      <c r="S963" s="238"/>
      <c r="T963" s="239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40" t="s">
        <v>192</v>
      </c>
      <c r="AU963" s="240" t="s">
        <v>85</v>
      </c>
      <c r="AV963" s="13" t="s">
        <v>83</v>
      </c>
      <c r="AW963" s="13" t="s">
        <v>37</v>
      </c>
      <c r="AX963" s="13" t="s">
        <v>75</v>
      </c>
      <c r="AY963" s="240" t="s">
        <v>143</v>
      </c>
    </row>
    <row r="964" s="14" customFormat="1">
      <c r="A964" s="14"/>
      <c r="B964" s="241"/>
      <c r="C964" s="242"/>
      <c r="D964" s="219" t="s">
        <v>192</v>
      </c>
      <c r="E964" s="243" t="s">
        <v>19</v>
      </c>
      <c r="F964" s="244" t="s">
        <v>996</v>
      </c>
      <c r="G964" s="242"/>
      <c r="H964" s="245">
        <v>2</v>
      </c>
      <c r="I964" s="246"/>
      <c r="J964" s="242"/>
      <c r="K964" s="242"/>
      <c r="L964" s="247"/>
      <c r="M964" s="248"/>
      <c r="N964" s="249"/>
      <c r="O964" s="249"/>
      <c r="P964" s="249"/>
      <c r="Q964" s="249"/>
      <c r="R964" s="249"/>
      <c r="S964" s="249"/>
      <c r="T964" s="250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T964" s="251" t="s">
        <v>192</v>
      </c>
      <c r="AU964" s="251" t="s">
        <v>85</v>
      </c>
      <c r="AV964" s="14" t="s">
        <v>85</v>
      </c>
      <c r="AW964" s="14" t="s">
        <v>37</v>
      </c>
      <c r="AX964" s="14" t="s">
        <v>75</v>
      </c>
      <c r="AY964" s="251" t="s">
        <v>143</v>
      </c>
    </row>
    <row r="965" s="15" customFormat="1">
      <c r="A965" s="15"/>
      <c r="B965" s="252"/>
      <c r="C965" s="253"/>
      <c r="D965" s="219" t="s">
        <v>192</v>
      </c>
      <c r="E965" s="254" t="s">
        <v>19</v>
      </c>
      <c r="F965" s="255" t="s">
        <v>203</v>
      </c>
      <c r="G965" s="253"/>
      <c r="H965" s="256">
        <v>2</v>
      </c>
      <c r="I965" s="257"/>
      <c r="J965" s="253"/>
      <c r="K965" s="253"/>
      <c r="L965" s="258"/>
      <c r="M965" s="259"/>
      <c r="N965" s="260"/>
      <c r="O965" s="260"/>
      <c r="P965" s="260"/>
      <c r="Q965" s="260"/>
      <c r="R965" s="260"/>
      <c r="S965" s="260"/>
      <c r="T965" s="261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T965" s="262" t="s">
        <v>192</v>
      </c>
      <c r="AU965" s="262" t="s">
        <v>85</v>
      </c>
      <c r="AV965" s="15" t="s">
        <v>175</v>
      </c>
      <c r="AW965" s="15" t="s">
        <v>37</v>
      </c>
      <c r="AX965" s="15" t="s">
        <v>83</v>
      </c>
      <c r="AY965" s="262" t="s">
        <v>143</v>
      </c>
    </row>
    <row r="966" s="2" customFormat="1" ht="15.02609" customHeight="1">
      <c r="A966" s="40"/>
      <c r="B966" s="41"/>
      <c r="C966" s="206" t="s">
        <v>1125</v>
      </c>
      <c r="D966" s="206" t="s">
        <v>146</v>
      </c>
      <c r="E966" s="207" t="s">
        <v>1126</v>
      </c>
      <c r="F966" s="208" t="s">
        <v>1127</v>
      </c>
      <c r="G966" s="209" t="s">
        <v>370</v>
      </c>
      <c r="H966" s="210">
        <v>6</v>
      </c>
      <c r="I966" s="211"/>
      <c r="J966" s="212">
        <f>ROUND(I966*H966,2)</f>
        <v>0</v>
      </c>
      <c r="K966" s="208" t="s">
        <v>19</v>
      </c>
      <c r="L966" s="46"/>
      <c r="M966" s="213" t="s">
        <v>19</v>
      </c>
      <c r="N966" s="214" t="s">
        <v>46</v>
      </c>
      <c r="O966" s="86"/>
      <c r="P966" s="215">
        <f>O966*H966</f>
        <v>0</v>
      </c>
      <c r="Q966" s="215">
        <v>0</v>
      </c>
      <c r="R966" s="215">
        <f>Q966*H966</f>
        <v>0</v>
      </c>
      <c r="S966" s="215">
        <v>0</v>
      </c>
      <c r="T966" s="216">
        <f>S966*H966</f>
        <v>0</v>
      </c>
      <c r="U966" s="40"/>
      <c r="V966" s="40"/>
      <c r="W966" s="40"/>
      <c r="X966" s="40"/>
      <c r="Y966" s="40"/>
      <c r="Z966" s="40"/>
      <c r="AA966" s="40"/>
      <c r="AB966" s="40"/>
      <c r="AC966" s="40"/>
      <c r="AD966" s="40"/>
      <c r="AE966" s="40"/>
      <c r="AR966" s="217" t="s">
        <v>150</v>
      </c>
      <c r="AT966" s="217" t="s">
        <v>146</v>
      </c>
      <c r="AU966" s="217" t="s">
        <v>85</v>
      </c>
      <c r="AY966" s="19" t="s">
        <v>143</v>
      </c>
      <c r="BE966" s="218">
        <f>IF(N966="základní",J966,0)</f>
        <v>0</v>
      </c>
      <c r="BF966" s="218">
        <f>IF(N966="snížená",J966,0)</f>
        <v>0</v>
      </c>
      <c r="BG966" s="218">
        <f>IF(N966="zákl. přenesená",J966,0)</f>
        <v>0</v>
      </c>
      <c r="BH966" s="218">
        <f>IF(N966="sníž. přenesená",J966,0)</f>
        <v>0</v>
      </c>
      <c r="BI966" s="218">
        <f>IF(N966="nulová",J966,0)</f>
        <v>0</v>
      </c>
      <c r="BJ966" s="19" t="s">
        <v>83</v>
      </c>
      <c r="BK966" s="218">
        <f>ROUND(I966*H966,2)</f>
        <v>0</v>
      </c>
      <c r="BL966" s="19" t="s">
        <v>150</v>
      </c>
      <c r="BM966" s="217" t="s">
        <v>1128</v>
      </c>
    </row>
    <row r="967" s="2" customFormat="1">
      <c r="A967" s="40"/>
      <c r="B967" s="41"/>
      <c r="C967" s="42"/>
      <c r="D967" s="219" t="s">
        <v>152</v>
      </c>
      <c r="E967" s="42"/>
      <c r="F967" s="220" t="s">
        <v>1127</v>
      </c>
      <c r="G967" s="42"/>
      <c r="H967" s="42"/>
      <c r="I967" s="221"/>
      <c r="J967" s="42"/>
      <c r="K967" s="42"/>
      <c r="L967" s="46"/>
      <c r="M967" s="222"/>
      <c r="N967" s="223"/>
      <c r="O967" s="86"/>
      <c r="P967" s="86"/>
      <c r="Q967" s="86"/>
      <c r="R967" s="86"/>
      <c r="S967" s="86"/>
      <c r="T967" s="87"/>
      <c r="U967" s="40"/>
      <c r="V967" s="40"/>
      <c r="W967" s="40"/>
      <c r="X967" s="40"/>
      <c r="Y967" s="40"/>
      <c r="Z967" s="40"/>
      <c r="AA967" s="40"/>
      <c r="AB967" s="40"/>
      <c r="AC967" s="40"/>
      <c r="AD967" s="40"/>
      <c r="AE967" s="40"/>
      <c r="AT967" s="19" t="s">
        <v>152</v>
      </c>
      <c r="AU967" s="19" t="s">
        <v>85</v>
      </c>
    </row>
    <row r="968" s="13" customFormat="1">
      <c r="A968" s="13"/>
      <c r="B968" s="231"/>
      <c r="C968" s="232"/>
      <c r="D968" s="219" t="s">
        <v>192</v>
      </c>
      <c r="E968" s="233" t="s">
        <v>19</v>
      </c>
      <c r="F968" s="234" t="s">
        <v>646</v>
      </c>
      <c r="G968" s="232"/>
      <c r="H968" s="233" t="s">
        <v>19</v>
      </c>
      <c r="I968" s="235"/>
      <c r="J968" s="232"/>
      <c r="K968" s="232"/>
      <c r="L968" s="236"/>
      <c r="M968" s="237"/>
      <c r="N968" s="238"/>
      <c r="O968" s="238"/>
      <c r="P968" s="238"/>
      <c r="Q968" s="238"/>
      <c r="R968" s="238"/>
      <c r="S968" s="238"/>
      <c r="T968" s="239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40" t="s">
        <v>192</v>
      </c>
      <c r="AU968" s="240" t="s">
        <v>85</v>
      </c>
      <c r="AV968" s="13" t="s">
        <v>83</v>
      </c>
      <c r="AW968" s="13" t="s">
        <v>37</v>
      </c>
      <c r="AX968" s="13" t="s">
        <v>75</v>
      </c>
      <c r="AY968" s="240" t="s">
        <v>143</v>
      </c>
    </row>
    <row r="969" s="13" customFormat="1">
      <c r="A969" s="13"/>
      <c r="B969" s="231"/>
      <c r="C969" s="232"/>
      <c r="D969" s="219" t="s">
        <v>192</v>
      </c>
      <c r="E969" s="233" t="s">
        <v>19</v>
      </c>
      <c r="F969" s="234" t="s">
        <v>1129</v>
      </c>
      <c r="G969" s="232"/>
      <c r="H969" s="233" t="s">
        <v>19</v>
      </c>
      <c r="I969" s="235"/>
      <c r="J969" s="232"/>
      <c r="K969" s="232"/>
      <c r="L969" s="236"/>
      <c r="M969" s="237"/>
      <c r="N969" s="238"/>
      <c r="O969" s="238"/>
      <c r="P969" s="238"/>
      <c r="Q969" s="238"/>
      <c r="R969" s="238"/>
      <c r="S969" s="238"/>
      <c r="T969" s="239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T969" s="240" t="s">
        <v>192</v>
      </c>
      <c r="AU969" s="240" t="s">
        <v>85</v>
      </c>
      <c r="AV969" s="13" t="s">
        <v>83</v>
      </c>
      <c r="AW969" s="13" t="s">
        <v>37</v>
      </c>
      <c r="AX969" s="13" t="s">
        <v>75</v>
      </c>
      <c r="AY969" s="240" t="s">
        <v>143</v>
      </c>
    </row>
    <row r="970" s="13" customFormat="1">
      <c r="A970" s="13"/>
      <c r="B970" s="231"/>
      <c r="C970" s="232"/>
      <c r="D970" s="219" t="s">
        <v>192</v>
      </c>
      <c r="E970" s="233" t="s">
        <v>19</v>
      </c>
      <c r="F970" s="234" t="s">
        <v>655</v>
      </c>
      <c r="G970" s="232"/>
      <c r="H970" s="233" t="s">
        <v>19</v>
      </c>
      <c r="I970" s="235"/>
      <c r="J970" s="232"/>
      <c r="K970" s="232"/>
      <c r="L970" s="236"/>
      <c r="M970" s="237"/>
      <c r="N970" s="238"/>
      <c r="O970" s="238"/>
      <c r="P970" s="238"/>
      <c r="Q970" s="238"/>
      <c r="R970" s="238"/>
      <c r="S970" s="238"/>
      <c r="T970" s="239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40" t="s">
        <v>192</v>
      </c>
      <c r="AU970" s="240" t="s">
        <v>85</v>
      </c>
      <c r="AV970" s="13" t="s">
        <v>83</v>
      </c>
      <c r="AW970" s="13" t="s">
        <v>37</v>
      </c>
      <c r="AX970" s="13" t="s">
        <v>75</v>
      </c>
      <c r="AY970" s="240" t="s">
        <v>143</v>
      </c>
    </row>
    <row r="971" s="14" customFormat="1">
      <c r="A971" s="14"/>
      <c r="B971" s="241"/>
      <c r="C971" s="242"/>
      <c r="D971" s="219" t="s">
        <v>192</v>
      </c>
      <c r="E971" s="243" t="s">
        <v>19</v>
      </c>
      <c r="F971" s="244" t="s">
        <v>233</v>
      </c>
      <c r="G971" s="242"/>
      <c r="H971" s="245">
        <v>6</v>
      </c>
      <c r="I971" s="246"/>
      <c r="J971" s="242"/>
      <c r="K971" s="242"/>
      <c r="L971" s="247"/>
      <c r="M971" s="248"/>
      <c r="N971" s="249"/>
      <c r="O971" s="249"/>
      <c r="P971" s="249"/>
      <c r="Q971" s="249"/>
      <c r="R971" s="249"/>
      <c r="S971" s="249"/>
      <c r="T971" s="250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T971" s="251" t="s">
        <v>192</v>
      </c>
      <c r="AU971" s="251" t="s">
        <v>85</v>
      </c>
      <c r="AV971" s="14" t="s">
        <v>85</v>
      </c>
      <c r="AW971" s="14" t="s">
        <v>37</v>
      </c>
      <c r="AX971" s="14" t="s">
        <v>75</v>
      </c>
      <c r="AY971" s="251" t="s">
        <v>143</v>
      </c>
    </row>
    <row r="972" s="15" customFormat="1">
      <c r="A972" s="15"/>
      <c r="B972" s="252"/>
      <c r="C972" s="253"/>
      <c r="D972" s="219" t="s">
        <v>192</v>
      </c>
      <c r="E972" s="254" t="s">
        <v>19</v>
      </c>
      <c r="F972" s="255" t="s">
        <v>203</v>
      </c>
      <c r="G972" s="253"/>
      <c r="H972" s="256">
        <v>6</v>
      </c>
      <c r="I972" s="257"/>
      <c r="J972" s="253"/>
      <c r="K972" s="253"/>
      <c r="L972" s="258"/>
      <c r="M972" s="259"/>
      <c r="N972" s="260"/>
      <c r="O972" s="260"/>
      <c r="P972" s="260"/>
      <c r="Q972" s="260"/>
      <c r="R972" s="260"/>
      <c r="S972" s="260"/>
      <c r="T972" s="261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T972" s="262" t="s">
        <v>192</v>
      </c>
      <c r="AU972" s="262" t="s">
        <v>85</v>
      </c>
      <c r="AV972" s="15" t="s">
        <v>175</v>
      </c>
      <c r="AW972" s="15" t="s">
        <v>37</v>
      </c>
      <c r="AX972" s="15" t="s">
        <v>83</v>
      </c>
      <c r="AY972" s="262" t="s">
        <v>143</v>
      </c>
    </row>
    <row r="973" s="2" customFormat="1" ht="15.02609" customHeight="1">
      <c r="A973" s="40"/>
      <c r="B973" s="41"/>
      <c r="C973" s="263" t="s">
        <v>1130</v>
      </c>
      <c r="D973" s="263" t="s">
        <v>140</v>
      </c>
      <c r="E973" s="264" t="s">
        <v>1131</v>
      </c>
      <c r="F973" s="265" t="s">
        <v>1132</v>
      </c>
      <c r="G973" s="266" t="s">
        <v>370</v>
      </c>
      <c r="H973" s="267">
        <v>5</v>
      </c>
      <c r="I973" s="268"/>
      <c r="J973" s="269">
        <f>ROUND(I973*H973,2)</f>
        <v>0</v>
      </c>
      <c r="K973" s="265" t="s">
        <v>19</v>
      </c>
      <c r="L973" s="270"/>
      <c r="M973" s="271" t="s">
        <v>19</v>
      </c>
      <c r="N973" s="272" t="s">
        <v>46</v>
      </c>
      <c r="O973" s="86"/>
      <c r="P973" s="215">
        <f>O973*H973</f>
        <v>0</v>
      </c>
      <c r="Q973" s="215">
        <v>0</v>
      </c>
      <c r="R973" s="215">
        <f>Q973*H973</f>
        <v>0</v>
      </c>
      <c r="S973" s="215">
        <v>0</v>
      </c>
      <c r="T973" s="216">
        <f>S973*H973</f>
        <v>0</v>
      </c>
      <c r="U973" s="40"/>
      <c r="V973" s="40"/>
      <c r="W973" s="40"/>
      <c r="X973" s="40"/>
      <c r="Y973" s="40"/>
      <c r="Z973" s="40"/>
      <c r="AA973" s="40"/>
      <c r="AB973" s="40"/>
      <c r="AC973" s="40"/>
      <c r="AD973" s="40"/>
      <c r="AE973" s="40"/>
      <c r="AR973" s="217" t="s">
        <v>601</v>
      </c>
      <c r="AT973" s="217" t="s">
        <v>140</v>
      </c>
      <c r="AU973" s="217" t="s">
        <v>85</v>
      </c>
      <c r="AY973" s="19" t="s">
        <v>143</v>
      </c>
      <c r="BE973" s="218">
        <f>IF(N973="základní",J973,0)</f>
        <v>0</v>
      </c>
      <c r="BF973" s="218">
        <f>IF(N973="snížená",J973,0)</f>
        <v>0</v>
      </c>
      <c r="BG973" s="218">
        <f>IF(N973="zákl. přenesená",J973,0)</f>
        <v>0</v>
      </c>
      <c r="BH973" s="218">
        <f>IF(N973="sníž. přenesená",J973,0)</f>
        <v>0</v>
      </c>
      <c r="BI973" s="218">
        <f>IF(N973="nulová",J973,0)</f>
        <v>0</v>
      </c>
      <c r="BJ973" s="19" t="s">
        <v>83</v>
      </c>
      <c r="BK973" s="218">
        <f>ROUND(I973*H973,2)</f>
        <v>0</v>
      </c>
      <c r="BL973" s="19" t="s">
        <v>150</v>
      </c>
      <c r="BM973" s="217" t="s">
        <v>1133</v>
      </c>
    </row>
    <row r="974" s="2" customFormat="1">
      <c r="A974" s="40"/>
      <c r="B974" s="41"/>
      <c r="C974" s="42"/>
      <c r="D974" s="219" t="s">
        <v>152</v>
      </c>
      <c r="E974" s="42"/>
      <c r="F974" s="220" t="s">
        <v>1132</v>
      </c>
      <c r="G974" s="42"/>
      <c r="H974" s="42"/>
      <c r="I974" s="221"/>
      <c r="J974" s="42"/>
      <c r="K974" s="42"/>
      <c r="L974" s="46"/>
      <c r="M974" s="222"/>
      <c r="N974" s="223"/>
      <c r="O974" s="86"/>
      <c r="P974" s="86"/>
      <c r="Q974" s="86"/>
      <c r="R974" s="86"/>
      <c r="S974" s="86"/>
      <c r="T974" s="87"/>
      <c r="U974" s="40"/>
      <c r="V974" s="40"/>
      <c r="W974" s="40"/>
      <c r="X974" s="40"/>
      <c r="Y974" s="40"/>
      <c r="Z974" s="40"/>
      <c r="AA974" s="40"/>
      <c r="AB974" s="40"/>
      <c r="AC974" s="40"/>
      <c r="AD974" s="40"/>
      <c r="AE974" s="40"/>
      <c r="AT974" s="19" t="s">
        <v>152</v>
      </c>
      <c r="AU974" s="19" t="s">
        <v>85</v>
      </c>
    </row>
    <row r="975" s="13" customFormat="1">
      <c r="A975" s="13"/>
      <c r="B975" s="231"/>
      <c r="C975" s="232"/>
      <c r="D975" s="219" t="s">
        <v>192</v>
      </c>
      <c r="E975" s="233" t="s">
        <v>19</v>
      </c>
      <c r="F975" s="234" t="s">
        <v>646</v>
      </c>
      <c r="G975" s="232"/>
      <c r="H975" s="233" t="s">
        <v>19</v>
      </c>
      <c r="I975" s="235"/>
      <c r="J975" s="232"/>
      <c r="K975" s="232"/>
      <c r="L975" s="236"/>
      <c r="M975" s="237"/>
      <c r="N975" s="238"/>
      <c r="O975" s="238"/>
      <c r="P975" s="238"/>
      <c r="Q975" s="238"/>
      <c r="R975" s="238"/>
      <c r="S975" s="238"/>
      <c r="T975" s="239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40" t="s">
        <v>192</v>
      </c>
      <c r="AU975" s="240" t="s">
        <v>85</v>
      </c>
      <c r="AV975" s="13" t="s">
        <v>83</v>
      </c>
      <c r="AW975" s="13" t="s">
        <v>37</v>
      </c>
      <c r="AX975" s="13" t="s">
        <v>75</v>
      </c>
      <c r="AY975" s="240" t="s">
        <v>143</v>
      </c>
    </row>
    <row r="976" s="13" customFormat="1">
      <c r="A976" s="13"/>
      <c r="B976" s="231"/>
      <c r="C976" s="232"/>
      <c r="D976" s="219" t="s">
        <v>192</v>
      </c>
      <c r="E976" s="233" t="s">
        <v>19</v>
      </c>
      <c r="F976" s="234" t="s">
        <v>1134</v>
      </c>
      <c r="G976" s="232"/>
      <c r="H976" s="233" t="s">
        <v>19</v>
      </c>
      <c r="I976" s="235"/>
      <c r="J976" s="232"/>
      <c r="K976" s="232"/>
      <c r="L976" s="236"/>
      <c r="M976" s="237"/>
      <c r="N976" s="238"/>
      <c r="O976" s="238"/>
      <c r="P976" s="238"/>
      <c r="Q976" s="238"/>
      <c r="R976" s="238"/>
      <c r="S976" s="238"/>
      <c r="T976" s="239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40" t="s">
        <v>192</v>
      </c>
      <c r="AU976" s="240" t="s">
        <v>85</v>
      </c>
      <c r="AV976" s="13" t="s">
        <v>83</v>
      </c>
      <c r="AW976" s="13" t="s">
        <v>37</v>
      </c>
      <c r="AX976" s="13" t="s">
        <v>75</v>
      </c>
      <c r="AY976" s="240" t="s">
        <v>143</v>
      </c>
    </row>
    <row r="977" s="13" customFormat="1">
      <c r="A977" s="13"/>
      <c r="B977" s="231"/>
      <c r="C977" s="232"/>
      <c r="D977" s="219" t="s">
        <v>192</v>
      </c>
      <c r="E977" s="233" t="s">
        <v>19</v>
      </c>
      <c r="F977" s="234" t="s">
        <v>655</v>
      </c>
      <c r="G977" s="232"/>
      <c r="H977" s="233" t="s">
        <v>19</v>
      </c>
      <c r="I977" s="235"/>
      <c r="J977" s="232"/>
      <c r="K977" s="232"/>
      <c r="L977" s="236"/>
      <c r="M977" s="237"/>
      <c r="N977" s="238"/>
      <c r="O977" s="238"/>
      <c r="P977" s="238"/>
      <c r="Q977" s="238"/>
      <c r="R977" s="238"/>
      <c r="S977" s="238"/>
      <c r="T977" s="239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T977" s="240" t="s">
        <v>192</v>
      </c>
      <c r="AU977" s="240" t="s">
        <v>85</v>
      </c>
      <c r="AV977" s="13" t="s">
        <v>83</v>
      </c>
      <c r="AW977" s="13" t="s">
        <v>37</v>
      </c>
      <c r="AX977" s="13" t="s">
        <v>75</v>
      </c>
      <c r="AY977" s="240" t="s">
        <v>143</v>
      </c>
    </row>
    <row r="978" s="14" customFormat="1">
      <c r="A978" s="14"/>
      <c r="B978" s="241"/>
      <c r="C978" s="242"/>
      <c r="D978" s="219" t="s">
        <v>192</v>
      </c>
      <c r="E978" s="243" t="s">
        <v>19</v>
      </c>
      <c r="F978" s="244" t="s">
        <v>161</v>
      </c>
      <c r="G978" s="242"/>
      <c r="H978" s="245">
        <v>5</v>
      </c>
      <c r="I978" s="246"/>
      <c r="J978" s="242"/>
      <c r="K978" s="242"/>
      <c r="L978" s="247"/>
      <c r="M978" s="248"/>
      <c r="N978" s="249"/>
      <c r="O978" s="249"/>
      <c r="P978" s="249"/>
      <c r="Q978" s="249"/>
      <c r="R978" s="249"/>
      <c r="S978" s="249"/>
      <c r="T978" s="250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T978" s="251" t="s">
        <v>192</v>
      </c>
      <c r="AU978" s="251" t="s">
        <v>85</v>
      </c>
      <c r="AV978" s="14" t="s">
        <v>85</v>
      </c>
      <c r="AW978" s="14" t="s">
        <v>37</v>
      </c>
      <c r="AX978" s="14" t="s">
        <v>75</v>
      </c>
      <c r="AY978" s="251" t="s">
        <v>143</v>
      </c>
    </row>
    <row r="979" s="15" customFormat="1">
      <c r="A979" s="15"/>
      <c r="B979" s="252"/>
      <c r="C979" s="253"/>
      <c r="D979" s="219" t="s">
        <v>192</v>
      </c>
      <c r="E979" s="254" t="s">
        <v>19</v>
      </c>
      <c r="F979" s="255" t="s">
        <v>203</v>
      </c>
      <c r="G979" s="253"/>
      <c r="H979" s="256">
        <v>5</v>
      </c>
      <c r="I979" s="257"/>
      <c r="J979" s="253"/>
      <c r="K979" s="253"/>
      <c r="L979" s="258"/>
      <c r="M979" s="259"/>
      <c r="N979" s="260"/>
      <c r="O979" s="260"/>
      <c r="P979" s="260"/>
      <c r="Q979" s="260"/>
      <c r="R979" s="260"/>
      <c r="S979" s="260"/>
      <c r="T979" s="261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T979" s="262" t="s">
        <v>192</v>
      </c>
      <c r="AU979" s="262" t="s">
        <v>85</v>
      </c>
      <c r="AV979" s="15" t="s">
        <v>175</v>
      </c>
      <c r="AW979" s="15" t="s">
        <v>37</v>
      </c>
      <c r="AX979" s="15" t="s">
        <v>83</v>
      </c>
      <c r="AY979" s="262" t="s">
        <v>143</v>
      </c>
    </row>
    <row r="980" s="2" customFormat="1" ht="15.02609" customHeight="1">
      <c r="A980" s="40"/>
      <c r="B980" s="41"/>
      <c r="C980" s="263" t="s">
        <v>1135</v>
      </c>
      <c r="D980" s="263" t="s">
        <v>140</v>
      </c>
      <c r="E980" s="264" t="s">
        <v>1136</v>
      </c>
      <c r="F980" s="265" t="s">
        <v>1137</v>
      </c>
      <c r="G980" s="266" t="s">
        <v>370</v>
      </c>
      <c r="H980" s="267">
        <v>5</v>
      </c>
      <c r="I980" s="268"/>
      <c r="J980" s="269">
        <f>ROUND(I980*H980,2)</f>
        <v>0</v>
      </c>
      <c r="K980" s="265" t="s">
        <v>19</v>
      </c>
      <c r="L980" s="270"/>
      <c r="M980" s="271" t="s">
        <v>19</v>
      </c>
      <c r="N980" s="272" t="s">
        <v>46</v>
      </c>
      <c r="O980" s="86"/>
      <c r="P980" s="215">
        <f>O980*H980</f>
        <v>0</v>
      </c>
      <c r="Q980" s="215">
        <v>0</v>
      </c>
      <c r="R980" s="215">
        <f>Q980*H980</f>
        <v>0</v>
      </c>
      <c r="S980" s="215">
        <v>0</v>
      </c>
      <c r="T980" s="216">
        <f>S980*H980</f>
        <v>0</v>
      </c>
      <c r="U980" s="40"/>
      <c r="V980" s="40"/>
      <c r="W980" s="40"/>
      <c r="X980" s="40"/>
      <c r="Y980" s="40"/>
      <c r="Z980" s="40"/>
      <c r="AA980" s="40"/>
      <c r="AB980" s="40"/>
      <c r="AC980" s="40"/>
      <c r="AD980" s="40"/>
      <c r="AE980" s="40"/>
      <c r="AR980" s="217" t="s">
        <v>601</v>
      </c>
      <c r="AT980" s="217" t="s">
        <v>140</v>
      </c>
      <c r="AU980" s="217" t="s">
        <v>85</v>
      </c>
      <c r="AY980" s="19" t="s">
        <v>143</v>
      </c>
      <c r="BE980" s="218">
        <f>IF(N980="základní",J980,0)</f>
        <v>0</v>
      </c>
      <c r="BF980" s="218">
        <f>IF(N980="snížená",J980,0)</f>
        <v>0</v>
      </c>
      <c r="BG980" s="218">
        <f>IF(N980="zákl. přenesená",J980,0)</f>
        <v>0</v>
      </c>
      <c r="BH980" s="218">
        <f>IF(N980="sníž. přenesená",J980,0)</f>
        <v>0</v>
      </c>
      <c r="BI980" s="218">
        <f>IF(N980="nulová",J980,0)</f>
        <v>0</v>
      </c>
      <c r="BJ980" s="19" t="s">
        <v>83</v>
      </c>
      <c r="BK980" s="218">
        <f>ROUND(I980*H980,2)</f>
        <v>0</v>
      </c>
      <c r="BL980" s="19" t="s">
        <v>150</v>
      </c>
      <c r="BM980" s="217" t="s">
        <v>1138</v>
      </c>
    </row>
    <row r="981" s="2" customFormat="1">
      <c r="A981" s="40"/>
      <c r="B981" s="41"/>
      <c r="C981" s="42"/>
      <c r="D981" s="219" t="s">
        <v>152</v>
      </c>
      <c r="E981" s="42"/>
      <c r="F981" s="220" t="s">
        <v>1137</v>
      </c>
      <c r="G981" s="42"/>
      <c r="H981" s="42"/>
      <c r="I981" s="221"/>
      <c r="J981" s="42"/>
      <c r="K981" s="42"/>
      <c r="L981" s="46"/>
      <c r="M981" s="222"/>
      <c r="N981" s="223"/>
      <c r="O981" s="86"/>
      <c r="P981" s="86"/>
      <c r="Q981" s="86"/>
      <c r="R981" s="86"/>
      <c r="S981" s="86"/>
      <c r="T981" s="87"/>
      <c r="U981" s="40"/>
      <c r="V981" s="40"/>
      <c r="W981" s="40"/>
      <c r="X981" s="40"/>
      <c r="Y981" s="40"/>
      <c r="Z981" s="40"/>
      <c r="AA981" s="40"/>
      <c r="AB981" s="40"/>
      <c r="AC981" s="40"/>
      <c r="AD981" s="40"/>
      <c r="AE981" s="40"/>
      <c r="AT981" s="19" t="s">
        <v>152</v>
      </c>
      <c r="AU981" s="19" t="s">
        <v>85</v>
      </c>
    </row>
    <row r="982" s="13" customFormat="1">
      <c r="A982" s="13"/>
      <c r="B982" s="231"/>
      <c r="C982" s="232"/>
      <c r="D982" s="219" t="s">
        <v>192</v>
      </c>
      <c r="E982" s="233" t="s">
        <v>19</v>
      </c>
      <c r="F982" s="234" t="s">
        <v>646</v>
      </c>
      <c r="G982" s="232"/>
      <c r="H982" s="233" t="s">
        <v>19</v>
      </c>
      <c r="I982" s="235"/>
      <c r="J982" s="232"/>
      <c r="K982" s="232"/>
      <c r="L982" s="236"/>
      <c r="M982" s="237"/>
      <c r="N982" s="238"/>
      <c r="O982" s="238"/>
      <c r="P982" s="238"/>
      <c r="Q982" s="238"/>
      <c r="R982" s="238"/>
      <c r="S982" s="238"/>
      <c r="T982" s="239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40" t="s">
        <v>192</v>
      </c>
      <c r="AU982" s="240" t="s">
        <v>85</v>
      </c>
      <c r="AV982" s="13" t="s">
        <v>83</v>
      </c>
      <c r="AW982" s="13" t="s">
        <v>37</v>
      </c>
      <c r="AX982" s="13" t="s">
        <v>75</v>
      </c>
      <c r="AY982" s="240" t="s">
        <v>143</v>
      </c>
    </row>
    <row r="983" s="13" customFormat="1">
      <c r="A983" s="13"/>
      <c r="B983" s="231"/>
      <c r="C983" s="232"/>
      <c r="D983" s="219" t="s">
        <v>192</v>
      </c>
      <c r="E983" s="233" t="s">
        <v>19</v>
      </c>
      <c r="F983" s="234" t="s">
        <v>1134</v>
      </c>
      <c r="G983" s="232"/>
      <c r="H983" s="233" t="s">
        <v>19</v>
      </c>
      <c r="I983" s="235"/>
      <c r="J983" s="232"/>
      <c r="K983" s="232"/>
      <c r="L983" s="236"/>
      <c r="M983" s="237"/>
      <c r="N983" s="238"/>
      <c r="O983" s="238"/>
      <c r="P983" s="238"/>
      <c r="Q983" s="238"/>
      <c r="R983" s="238"/>
      <c r="S983" s="238"/>
      <c r="T983" s="239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40" t="s">
        <v>192</v>
      </c>
      <c r="AU983" s="240" t="s">
        <v>85</v>
      </c>
      <c r="AV983" s="13" t="s">
        <v>83</v>
      </c>
      <c r="AW983" s="13" t="s">
        <v>37</v>
      </c>
      <c r="AX983" s="13" t="s">
        <v>75</v>
      </c>
      <c r="AY983" s="240" t="s">
        <v>143</v>
      </c>
    </row>
    <row r="984" s="13" customFormat="1">
      <c r="A984" s="13"/>
      <c r="B984" s="231"/>
      <c r="C984" s="232"/>
      <c r="D984" s="219" t="s">
        <v>192</v>
      </c>
      <c r="E984" s="233" t="s">
        <v>19</v>
      </c>
      <c r="F984" s="234" t="s">
        <v>655</v>
      </c>
      <c r="G984" s="232"/>
      <c r="H984" s="233" t="s">
        <v>19</v>
      </c>
      <c r="I984" s="235"/>
      <c r="J984" s="232"/>
      <c r="K984" s="232"/>
      <c r="L984" s="236"/>
      <c r="M984" s="237"/>
      <c r="N984" s="238"/>
      <c r="O984" s="238"/>
      <c r="P984" s="238"/>
      <c r="Q984" s="238"/>
      <c r="R984" s="238"/>
      <c r="S984" s="238"/>
      <c r="T984" s="239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40" t="s">
        <v>192</v>
      </c>
      <c r="AU984" s="240" t="s">
        <v>85</v>
      </c>
      <c r="AV984" s="13" t="s">
        <v>83</v>
      </c>
      <c r="AW984" s="13" t="s">
        <v>37</v>
      </c>
      <c r="AX984" s="13" t="s">
        <v>75</v>
      </c>
      <c r="AY984" s="240" t="s">
        <v>143</v>
      </c>
    </row>
    <row r="985" s="14" customFormat="1">
      <c r="A985" s="14"/>
      <c r="B985" s="241"/>
      <c r="C985" s="242"/>
      <c r="D985" s="219" t="s">
        <v>192</v>
      </c>
      <c r="E985" s="243" t="s">
        <v>19</v>
      </c>
      <c r="F985" s="244" t="s">
        <v>161</v>
      </c>
      <c r="G985" s="242"/>
      <c r="H985" s="245">
        <v>5</v>
      </c>
      <c r="I985" s="246"/>
      <c r="J985" s="242"/>
      <c r="K985" s="242"/>
      <c r="L985" s="247"/>
      <c r="M985" s="248"/>
      <c r="N985" s="249"/>
      <c r="O985" s="249"/>
      <c r="P985" s="249"/>
      <c r="Q985" s="249"/>
      <c r="R985" s="249"/>
      <c r="S985" s="249"/>
      <c r="T985" s="250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T985" s="251" t="s">
        <v>192</v>
      </c>
      <c r="AU985" s="251" t="s">
        <v>85</v>
      </c>
      <c r="AV985" s="14" t="s">
        <v>85</v>
      </c>
      <c r="AW985" s="14" t="s">
        <v>37</v>
      </c>
      <c r="AX985" s="14" t="s">
        <v>75</v>
      </c>
      <c r="AY985" s="251" t="s">
        <v>143</v>
      </c>
    </row>
    <row r="986" s="15" customFormat="1">
      <c r="A986" s="15"/>
      <c r="B986" s="252"/>
      <c r="C986" s="253"/>
      <c r="D986" s="219" t="s">
        <v>192</v>
      </c>
      <c r="E986" s="254" t="s">
        <v>19</v>
      </c>
      <c r="F986" s="255" t="s">
        <v>203</v>
      </c>
      <c r="G986" s="253"/>
      <c r="H986" s="256">
        <v>5</v>
      </c>
      <c r="I986" s="257"/>
      <c r="J986" s="253"/>
      <c r="K986" s="253"/>
      <c r="L986" s="258"/>
      <c r="M986" s="259"/>
      <c r="N986" s="260"/>
      <c r="O986" s="260"/>
      <c r="P986" s="260"/>
      <c r="Q986" s="260"/>
      <c r="R986" s="260"/>
      <c r="S986" s="260"/>
      <c r="T986" s="261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T986" s="262" t="s">
        <v>192</v>
      </c>
      <c r="AU986" s="262" t="s">
        <v>85</v>
      </c>
      <c r="AV986" s="15" t="s">
        <v>175</v>
      </c>
      <c r="AW986" s="15" t="s">
        <v>37</v>
      </c>
      <c r="AX986" s="15" t="s">
        <v>83</v>
      </c>
      <c r="AY986" s="262" t="s">
        <v>143</v>
      </c>
    </row>
    <row r="987" s="2" customFormat="1" ht="21.28696" customHeight="1">
      <c r="A987" s="40"/>
      <c r="B987" s="41"/>
      <c r="C987" s="206" t="s">
        <v>1139</v>
      </c>
      <c r="D987" s="206" t="s">
        <v>146</v>
      </c>
      <c r="E987" s="207" t="s">
        <v>1140</v>
      </c>
      <c r="F987" s="208" t="s">
        <v>1141</v>
      </c>
      <c r="G987" s="209" t="s">
        <v>370</v>
      </c>
      <c r="H987" s="210">
        <v>1</v>
      </c>
      <c r="I987" s="211"/>
      <c r="J987" s="212">
        <f>ROUND(I987*H987,2)</f>
        <v>0</v>
      </c>
      <c r="K987" s="208" t="s">
        <v>19</v>
      </c>
      <c r="L987" s="46"/>
      <c r="M987" s="213" t="s">
        <v>19</v>
      </c>
      <c r="N987" s="214" t="s">
        <v>46</v>
      </c>
      <c r="O987" s="86"/>
      <c r="P987" s="215">
        <f>O987*H987</f>
        <v>0</v>
      </c>
      <c r="Q987" s="215">
        <v>0</v>
      </c>
      <c r="R987" s="215">
        <f>Q987*H987</f>
        <v>0</v>
      </c>
      <c r="S987" s="215">
        <v>0</v>
      </c>
      <c r="T987" s="216">
        <f>S987*H987</f>
        <v>0</v>
      </c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  <c r="AE987" s="40"/>
      <c r="AR987" s="217" t="s">
        <v>150</v>
      </c>
      <c r="AT987" s="217" t="s">
        <v>146</v>
      </c>
      <c r="AU987" s="217" t="s">
        <v>85</v>
      </c>
      <c r="AY987" s="19" t="s">
        <v>143</v>
      </c>
      <c r="BE987" s="218">
        <f>IF(N987="základní",J987,0)</f>
        <v>0</v>
      </c>
      <c r="BF987" s="218">
        <f>IF(N987="snížená",J987,0)</f>
        <v>0</v>
      </c>
      <c r="BG987" s="218">
        <f>IF(N987="zákl. přenesená",J987,0)</f>
        <v>0</v>
      </c>
      <c r="BH987" s="218">
        <f>IF(N987="sníž. přenesená",J987,0)</f>
        <v>0</v>
      </c>
      <c r="BI987" s="218">
        <f>IF(N987="nulová",J987,0)</f>
        <v>0</v>
      </c>
      <c r="BJ987" s="19" t="s">
        <v>83</v>
      </c>
      <c r="BK987" s="218">
        <f>ROUND(I987*H987,2)</f>
        <v>0</v>
      </c>
      <c r="BL987" s="19" t="s">
        <v>150</v>
      </c>
      <c r="BM987" s="217" t="s">
        <v>1142</v>
      </c>
    </row>
    <row r="988" s="2" customFormat="1">
      <c r="A988" s="40"/>
      <c r="B988" s="41"/>
      <c r="C988" s="42"/>
      <c r="D988" s="219" t="s">
        <v>152</v>
      </c>
      <c r="E988" s="42"/>
      <c r="F988" s="220" t="s">
        <v>1141</v>
      </c>
      <c r="G988" s="42"/>
      <c r="H988" s="42"/>
      <c r="I988" s="221"/>
      <c r="J988" s="42"/>
      <c r="K988" s="42"/>
      <c r="L988" s="46"/>
      <c r="M988" s="222"/>
      <c r="N988" s="223"/>
      <c r="O988" s="86"/>
      <c r="P988" s="86"/>
      <c r="Q988" s="86"/>
      <c r="R988" s="86"/>
      <c r="S988" s="86"/>
      <c r="T988" s="87"/>
      <c r="U988" s="40"/>
      <c r="V988" s="40"/>
      <c r="W988" s="40"/>
      <c r="X988" s="40"/>
      <c r="Y988" s="40"/>
      <c r="Z988" s="40"/>
      <c r="AA988" s="40"/>
      <c r="AB988" s="40"/>
      <c r="AC988" s="40"/>
      <c r="AD988" s="40"/>
      <c r="AE988" s="40"/>
      <c r="AT988" s="19" t="s">
        <v>152</v>
      </c>
      <c r="AU988" s="19" t="s">
        <v>85</v>
      </c>
    </row>
    <row r="989" s="13" customFormat="1">
      <c r="A989" s="13"/>
      <c r="B989" s="231"/>
      <c r="C989" s="232"/>
      <c r="D989" s="219" t="s">
        <v>192</v>
      </c>
      <c r="E989" s="233" t="s">
        <v>19</v>
      </c>
      <c r="F989" s="234" t="s">
        <v>1074</v>
      </c>
      <c r="G989" s="232"/>
      <c r="H989" s="233" t="s">
        <v>19</v>
      </c>
      <c r="I989" s="235"/>
      <c r="J989" s="232"/>
      <c r="K989" s="232"/>
      <c r="L989" s="236"/>
      <c r="M989" s="237"/>
      <c r="N989" s="238"/>
      <c r="O989" s="238"/>
      <c r="P989" s="238"/>
      <c r="Q989" s="238"/>
      <c r="R989" s="238"/>
      <c r="S989" s="238"/>
      <c r="T989" s="239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40" t="s">
        <v>192</v>
      </c>
      <c r="AU989" s="240" t="s">
        <v>85</v>
      </c>
      <c r="AV989" s="13" t="s">
        <v>83</v>
      </c>
      <c r="AW989" s="13" t="s">
        <v>37</v>
      </c>
      <c r="AX989" s="13" t="s">
        <v>75</v>
      </c>
      <c r="AY989" s="240" t="s">
        <v>143</v>
      </c>
    </row>
    <row r="990" s="14" customFormat="1">
      <c r="A990" s="14"/>
      <c r="B990" s="241"/>
      <c r="C990" s="242"/>
      <c r="D990" s="219" t="s">
        <v>192</v>
      </c>
      <c r="E990" s="243" t="s">
        <v>19</v>
      </c>
      <c r="F990" s="244" t="s">
        <v>83</v>
      </c>
      <c r="G990" s="242"/>
      <c r="H990" s="245">
        <v>1</v>
      </c>
      <c r="I990" s="246"/>
      <c r="J990" s="242"/>
      <c r="K990" s="242"/>
      <c r="L990" s="247"/>
      <c r="M990" s="248"/>
      <c r="N990" s="249"/>
      <c r="O990" s="249"/>
      <c r="P990" s="249"/>
      <c r="Q990" s="249"/>
      <c r="R990" s="249"/>
      <c r="S990" s="249"/>
      <c r="T990" s="250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T990" s="251" t="s">
        <v>192</v>
      </c>
      <c r="AU990" s="251" t="s">
        <v>85</v>
      </c>
      <c r="AV990" s="14" t="s">
        <v>85</v>
      </c>
      <c r="AW990" s="14" t="s">
        <v>37</v>
      </c>
      <c r="AX990" s="14" t="s">
        <v>75</v>
      </c>
      <c r="AY990" s="251" t="s">
        <v>143</v>
      </c>
    </row>
    <row r="991" s="15" customFormat="1">
      <c r="A991" s="15"/>
      <c r="B991" s="252"/>
      <c r="C991" s="253"/>
      <c r="D991" s="219" t="s">
        <v>192</v>
      </c>
      <c r="E991" s="254" t="s">
        <v>19</v>
      </c>
      <c r="F991" s="255" t="s">
        <v>203</v>
      </c>
      <c r="G991" s="253"/>
      <c r="H991" s="256">
        <v>1</v>
      </c>
      <c r="I991" s="257"/>
      <c r="J991" s="253"/>
      <c r="K991" s="253"/>
      <c r="L991" s="258"/>
      <c r="M991" s="259"/>
      <c r="N991" s="260"/>
      <c r="O991" s="260"/>
      <c r="P991" s="260"/>
      <c r="Q991" s="260"/>
      <c r="R991" s="260"/>
      <c r="S991" s="260"/>
      <c r="T991" s="261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T991" s="262" t="s">
        <v>192</v>
      </c>
      <c r="AU991" s="262" t="s">
        <v>85</v>
      </c>
      <c r="AV991" s="15" t="s">
        <v>175</v>
      </c>
      <c r="AW991" s="15" t="s">
        <v>37</v>
      </c>
      <c r="AX991" s="15" t="s">
        <v>83</v>
      </c>
      <c r="AY991" s="262" t="s">
        <v>143</v>
      </c>
    </row>
    <row r="992" s="2" customFormat="1" ht="15.02609" customHeight="1">
      <c r="A992" s="40"/>
      <c r="B992" s="41"/>
      <c r="C992" s="263" t="s">
        <v>1143</v>
      </c>
      <c r="D992" s="263" t="s">
        <v>140</v>
      </c>
      <c r="E992" s="264" t="s">
        <v>1144</v>
      </c>
      <c r="F992" s="265" t="s">
        <v>1145</v>
      </c>
      <c r="G992" s="266" t="s">
        <v>370</v>
      </c>
      <c r="H992" s="267">
        <v>1</v>
      </c>
      <c r="I992" s="268"/>
      <c r="J992" s="269">
        <f>ROUND(I992*H992,2)</f>
        <v>0</v>
      </c>
      <c r="K992" s="265" t="s">
        <v>19</v>
      </c>
      <c r="L992" s="270"/>
      <c r="M992" s="271" t="s">
        <v>19</v>
      </c>
      <c r="N992" s="272" t="s">
        <v>46</v>
      </c>
      <c r="O992" s="86"/>
      <c r="P992" s="215">
        <f>O992*H992</f>
        <v>0</v>
      </c>
      <c r="Q992" s="215">
        <v>0</v>
      </c>
      <c r="R992" s="215">
        <f>Q992*H992</f>
        <v>0</v>
      </c>
      <c r="S992" s="215">
        <v>0</v>
      </c>
      <c r="T992" s="216">
        <f>S992*H992</f>
        <v>0</v>
      </c>
      <c r="U992" s="40"/>
      <c r="V992" s="40"/>
      <c r="W992" s="40"/>
      <c r="X992" s="40"/>
      <c r="Y992" s="40"/>
      <c r="Z992" s="40"/>
      <c r="AA992" s="40"/>
      <c r="AB992" s="40"/>
      <c r="AC992" s="40"/>
      <c r="AD992" s="40"/>
      <c r="AE992" s="40"/>
      <c r="AR992" s="217" t="s">
        <v>601</v>
      </c>
      <c r="AT992" s="217" t="s">
        <v>140</v>
      </c>
      <c r="AU992" s="217" t="s">
        <v>85</v>
      </c>
      <c r="AY992" s="19" t="s">
        <v>143</v>
      </c>
      <c r="BE992" s="218">
        <f>IF(N992="základní",J992,0)</f>
        <v>0</v>
      </c>
      <c r="BF992" s="218">
        <f>IF(N992="snížená",J992,0)</f>
        <v>0</v>
      </c>
      <c r="BG992" s="218">
        <f>IF(N992="zákl. přenesená",J992,0)</f>
        <v>0</v>
      </c>
      <c r="BH992" s="218">
        <f>IF(N992="sníž. přenesená",J992,0)</f>
        <v>0</v>
      </c>
      <c r="BI992" s="218">
        <f>IF(N992="nulová",J992,0)</f>
        <v>0</v>
      </c>
      <c r="BJ992" s="19" t="s">
        <v>83</v>
      </c>
      <c r="BK992" s="218">
        <f>ROUND(I992*H992,2)</f>
        <v>0</v>
      </c>
      <c r="BL992" s="19" t="s">
        <v>150</v>
      </c>
      <c r="BM992" s="217" t="s">
        <v>1146</v>
      </c>
    </row>
    <row r="993" s="2" customFormat="1">
      <c r="A993" s="40"/>
      <c r="B993" s="41"/>
      <c r="C993" s="42"/>
      <c r="D993" s="219" t="s">
        <v>152</v>
      </c>
      <c r="E993" s="42"/>
      <c r="F993" s="220" t="s">
        <v>1145</v>
      </c>
      <c r="G993" s="42"/>
      <c r="H993" s="42"/>
      <c r="I993" s="221"/>
      <c r="J993" s="42"/>
      <c r="K993" s="42"/>
      <c r="L993" s="46"/>
      <c r="M993" s="222"/>
      <c r="N993" s="223"/>
      <c r="O993" s="86"/>
      <c r="P993" s="86"/>
      <c r="Q993" s="86"/>
      <c r="R993" s="86"/>
      <c r="S993" s="86"/>
      <c r="T993" s="87"/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  <c r="AE993" s="40"/>
      <c r="AT993" s="19" t="s">
        <v>152</v>
      </c>
      <c r="AU993" s="19" t="s">
        <v>85</v>
      </c>
    </row>
    <row r="994" s="13" customFormat="1">
      <c r="A994" s="13"/>
      <c r="B994" s="231"/>
      <c r="C994" s="232"/>
      <c r="D994" s="219" t="s">
        <v>192</v>
      </c>
      <c r="E994" s="233" t="s">
        <v>19</v>
      </c>
      <c r="F994" s="234" t="s">
        <v>1074</v>
      </c>
      <c r="G994" s="232"/>
      <c r="H994" s="233" t="s">
        <v>19</v>
      </c>
      <c r="I994" s="235"/>
      <c r="J994" s="232"/>
      <c r="K994" s="232"/>
      <c r="L994" s="236"/>
      <c r="M994" s="237"/>
      <c r="N994" s="238"/>
      <c r="O994" s="238"/>
      <c r="P994" s="238"/>
      <c r="Q994" s="238"/>
      <c r="R994" s="238"/>
      <c r="S994" s="238"/>
      <c r="T994" s="239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40" t="s">
        <v>192</v>
      </c>
      <c r="AU994" s="240" t="s">
        <v>85</v>
      </c>
      <c r="AV994" s="13" t="s">
        <v>83</v>
      </c>
      <c r="AW994" s="13" t="s">
        <v>37</v>
      </c>
      <c r="AX994" s="13" t="s">
        <v>75</v>
      </c>
      <c r="AY994" s="240" t="s">
        <v>143</v>
      </c>
    </row>
    <row r="995" s="14" customFormat="1">
      <c r="A995" s="14"/>
      <c r="B995" s="241"/>
      <c r="C995" s="242"/>
      <c r="D995" s="219" t="s">
        <v>192</v>
      </c>
      <c r="E995" s="243" t="s">
        <v>19</v>
      </c>
      <c r="F995" s="244" t="s">
        <v>83</v>
      </c>
      <c r="G995" s="242"/>
      <c r="H995" s="245">
        <v>1</v>
      </c>
      <c r="I995" s="246"/>
      <c r="J995" s="242"/>
      <c r="K995" s="242"/>
      <c r="L995" s="247"/>
      <c r="M995" s="248"/>
      <c r="N995" s="249"/>
      <c r="O995" s="249"/>
      <c r="P995" s="249"/>
      <c r="Q995" s="249"/>
      <c r="R995" s="249"/>
      <c r="S995" s="249"/>
      <c r="T995" s="250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T995" s="251" t="s">
        <v>192</v>
      </c>
      <c r="AU995" s="251" t="s">
        <v>85</v>
      </c>
      <c r="AV995" s="14" t="s">
        <v>85</v>
      </c>
      <c r="AW995" s="14" t="s">
        <v>37</v>
      </c>
      <c r="AX995" s="14" t="s">
        <v>75</v>
      </c>
      <c r="AY995" s="251" t="s">
        <v>143</v>
      </c>
    </row>
    <row r="996" s="15" customFormat="1">
      <c r="A996" s="15"/>
      <c r="B996" s="252"/>
      <c r="C996" s="253"/>
      <c r="D996" s="219" t="s">
        <v>192</v>
      </c>
      <c r="E996" s="254" t="s">
        <v>19</v>
      </c>
      <c r="F996" s="255" t="s">
        <v>203</v>
      </c>
      <c r="G996" s="253"/>
      <c r="H996" s="256">
        <v>1</v>
      </c>
      <c r="I996" s="257"/>
      <c r="J996" s="253"/>
      <c r="K996" s="253"/>
      <c r="L996" s="258"/>
      <c r="M996" s="259"/>
      <c r="N996" s="260"/>
      <c r="O996" s="260"/>
      <c r="P996" s="260"/>
      <c r="Q996" s="260"/>
      <c r="R996" s="260"/>
      <c r="S996" s="260"/>
      <c r="T996" s="261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T996" s="262" t="s">
        <v>192</v>
      </c>
      <c r="AU996" s="262" t="s">
        <v>85</v>
      </c>
      <c r="AV996" s="15" t="s">
        <v>175</v>
      </c>
      <c r="AW996" s="15" t="s">
        <v>37</v>
      </c>
      <c r="AX996" s="15" t="s">
        <v>83</v>
      </c>
      <c r="AY996" s="262" t="s">
        <v>143</v>
      </c>
    </row>
    <row r="997" s="2" customFormat="1" ht="15.02609" customHeight="1">
      <c r="A997" s="40"/>
      <c r="B997" s="41"/>
      <c r="C997" s="263" t="s">
        <v>1147</v>
      </c>
      <c r="D997" s="263" t="s">
        <v>140</v>
      </c>
      <c r="E997" s="264" t="s">
        <v>1148</v>
      </c>
      <c r="F997" s="265" t="s">
        <v>1149</v>
      </c>
      <c r="G997" s="266" t="s">
        <v>370</v>
      </c>
      <c r="H997" s="267">
        <v>1</v>
      </c>
      <c r="I997" s="268"/>
      <c r="J997" s="269">
        <f>ROUND(I997*H997,2)</f>
        <v>0</v>
      </c>
      <c r="K997" s="265" t="s">
        <v>19</v>
      </c>
      <c r="L997" s="270"/>
      <c r="M997" s="271" t="s">
        <v>19</v>
      </c>
      <c r="N997" s="272" t="s">
        <v>46</v>
      </c>
      <c r="O997" s="86"/>
      <c r="P997" s="215">
        <f>O997*H997</f>
        <v>0</v>
      </c>
      <c r="Q997" s="215">
        <v>0</v>
      </c>
      <c r="R997" s="215">
        <f>Q997*H997</f>
        <v>0</v>
      </c>
      <c r="S997" s="215">
        <v>0</v>
      </c>
      <c r="T997" s="216">
        <f>S997*H997</f>
        <v>0</v>
      </c>
      <c r="U997" s="40"/>
      <c r="V997" s="40"/>
      <c r="W997" s="40"/>
      <c r="X997" s="40"/>
      <c r="Y997" s="40"/>
      <c r="Z997" s="40"/>
      <c r="AA997" s="40"/>
      <c r="AB997" s="40"/>
      <c r="AC997" s="40"/>
      <c r="AD997" s="40"/>
      <c r="AE997" s="40"/>
      <c r="AR997" s="217" t="s">
        <v>601</v>
      </c>
      <c r="AT997" s="217" t="s">
        <v>140</v>
      </c>
      <c r="AU997" s="217" t="s">
        <v>85</v>
      </c>
      <c r="AY997" s="19" t="s">
        <v>143</v>
      </c>
      <c r="BE997" s="218">
        <f>IF(N997="základní",J997,0)</f>
        <v>0</v>
      </c>
      <c r="BF997" s="218">
        <f>IF(N997="snížená",J997,0)</f>
        <v>0</v>
      </c>
      <c r="BG997" s="218">
        <f>IF(N997="zákl. přenesená",J997,0)</f>
        <v>0</v>
      </c>
      <c r="BH997" s="218">
        <f>IF(N997="sníž. přenesená",J997,0)</f>
        <v>0</v>
      </c>
      <c r="BI997" s="218">
        <f>IF(N997="nulová",J997,0)</f>
        <v>0</v>
      </c>
      <c r="BJ997" s="19" t="s">
        <v>83</v>
      </c>
      <c r="BK997" s="218">
        <f>ROUND(I997*H997,2)</f>
        <v>0</v>
      </c>
      <c r="BL997" s="19" t="s">
        <v>150</v>
      </c>
      <c r="BM997" s="217" t="s">
        <v>1150</v>
      </c>
    </row>
    <row r="998" s="2" customFormat="1">
      <c r="A998" s="40"/>
      <c r="B998" s="41"/>
      <c r="C998" s="42"/>
      <c r="D998" s="219" t="s">
        <v>152</v>
      </c>
      <c r="E998" s="42"/>
      <c r="F998" s="220" t="s">
        <v>1149</v>
      </c>
      <c r="G998" s="42"/>
      <c r="H998" s="42"/>
      <c r="I998" s="221"/>
      <c r="J998" s="42"/>
      <c r="K998" s="42"/>
      <c r="L998" s="46"/>
      <c r="M998" s="222"/>
      <c r="N998" s="223"/>
      <c r="O998" s="86"/>
      <c r="P998" s="86"/>
      <c r="Q998" s="86"/>
      <c r="R998" s="86"/>
      <c r="S998" s="86"/>
      <c r="T998" s="87"/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  <c r="AE998" s="40"/>
      <c r="AT998" s="19" t="s">
        <v>152</v>
      </c>
      <c r="AU998" s="19" t="s">
        <v>85</v>
      </c>
    </row>
    <row r="999" s="13" customFormat="1">
      <c r="A999" s="13"/>
      <c r="B999" s="231"/>
      <c r="C999" s="232"/>
      <c r="D999" s="219" t="s">
        <v>192</v>
      </c>
      <c r="E999" s="233" t="s">
        <v>19</v>
      </c>
      <c r="F999" s="234" t="s">
        <v>1074</v>
      </c>
      <c r="G999" s="232"/>
      <c r="H999" s="233" t="s">
        <v>19</v>
      </c>
      <c r="I999" s="235"/>
      <c r="J999" s="232"/>
      <c r="K999" s="232"/>
      <c r="L999" s="236"/>
      <c r="M999" s="237"/>
      <c r="N999" s="238"/>
      <c r="O999" s="238"/>
      <c r="P999" s="238"/>
      <c r="Q999" s="238"/>
      <c r="R999" s="238"/>
      <c r="S999" s="238"/>
      <c r="T999" s="239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40" t="s">
        <v>192</v>
      </c>
      <c r="AU999" s="240" t="s">
        <v>85</v>
      </c>
      <c r="AV999" s="13" t="s">
        <v>83</v>
      </c>
      <c r="AW999" s="13" t="s">
        <v>37</v>
      </c>
      <c r="AX999" s="13" t="s">
        <v>75</v>
      </c>
      <c r="AY999" s="240" t="s">
        <v>143</v>
      </c>
    </row>
    <row r="1000" s="13" customFormat="1">
      <c r="A1000" s="13"/>
      <c r="B1000" s="231"/>
      <c r="C1000" s="232"/>
      <c r="D1000" s="219" t="s">
        <v>192</v>
      </c>
      <c r="E1000" s="233" t="s">
        <v>19</v>
      </c>
      <c r="F1000" s="234" t="s">
        <v>1151</v>
      </c>
      <c r="G1000" s="232"/>
      <c r="H1000" s="233" t="s">
        <v>19</v>
      </c>
      <c r="I1000" s="235"/>
      <c r="J1000" s="232"/>
      <c r="K1000" s="232"/>
      <c r="L1000" s="236"/>
      <c r="M1000" s="237"/>
      <c r="N1000" s="238"/>
      <c r="O1000" s="238"/>
      <c r="P1000" s="238"/>
      <c r="Q1000" s="238"/>
      <c r="R1000" s="238"/>
      <c r="S1000" s="238"/>
      <c r="T1000" s="239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T1000" s="240" t="s">
        <v>192</v>
      </c>
      <c r="AU1000" s="240" t="s">
        <v>85</v>
      </c>
      <c r="AV1000" s="13" t="s">
        <v>83</v>
      </c>
      <c r="AW1000" s="13" t="s">
        <v>37</v>
      </c>
      <c r="AX1000" s="13" t="s">
        <v>75</v>
      </c>
      <c r="AY1000" s="240" t="s">
        <v>143</v>
      </c>
    </row>
    <row r="1001" s="14" customFormat="1">
      <c r="A1001" s="14"/>
      <c r="B1001" s="241"/>
      <c r="C1001" s="242"/>
      <c r="D1001" s="219" t="s">
        <v>192</v>
      </c>
      <c r="E1001" s="243" t="s">
        <v>19</v>
      </c>
      <c r="F1001" s="244" t="s">
        <v>83</v>
      </c>
      <c r="G1001" s="242"/>
      <c r="H1001" s="245">
        <v>1</v>
      </c>
      <c r="I1001" s="246"/>
      <c r="J1001" s="242"/>
      <c r="K1001" s="242"/>
      <c r="L1001" s="247"/>
      <c r="M1001" s="248"/>
      <c r="N1001" s="249"/>
      <c r="O1001" s="249"/>
      <c r="P1001" s="249"/>
      <c r="Q1001" s="249"/>
      <c r="R1001" s="249"/>
      <c r="S1001" s="249"/>
      <c r="T1001" s="250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T1001" s="251" t="s">
        <v>192</v>
      </c>
      <c r="AU1001" s="251" t="s">
        <v>85</v>
      </c>
      <c r="AV1001" s="14" t="s">
        <v>85</v>
      </c>
      <c r="AW1001" s="14" t="s">
        <v>37</v>
      </c>
      <c r="AX1001" s="14" t="s">
        <v>75</v>
      </c>
      <c r="AY1001" s="251" t="s">
        <v>143</v>
      </c>
    </row>
    <row r="1002" s="15" customFormat="1">
      <c r="A1002" s="15"/>
      <c r="B1002" s="252"/>
      <c r="C1002" s="253"/>
      <c r="D1002" s="219" t="s">
        <v>192</v>
      </c>
      <c r="E1002" s="254" t="s">
        <v>19</v>
      </c>
      <c r="F1002" s="255" t="s">
        <v>203</v>
      </c>
      <c r="G1002" s="253"/>
      <c r="H1002" s="256">
        <v>1</v>
      </c>
      <c r="I1002" s="257"/>
      <c r="J1002" s="253"/>
      <c r="K1002" s="253"/>
      <c r="L1002" s="258"/>
      <c r="M1002" s="259"/>
      <c r="N1002" s="260"/>
      <c r="O1002" s="260"/>
      <c r="P1002" s="260"/>
      <c r="Q1002" s="260"/>
      <c r="R1002" s="260"/>
      <c r="S1002" s="260"/>
      <c r="T1002" s="261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T1002" s="262" t="s">
        <v>192</v>
      </c>
      <c r="AU1002" s="262" t="s">
        <v>85</v>
      </c>
      <c r="AV1002" s="15" t="s">
        <v>175</v>
      </c>
      <c r="AW1002" s="15" t="s">
        <v>37</v>
      </c>
      <c r="AX1002" s="15" t="s">
        <v>83</v>
      </c>
      <c r="AY1002" s="262" t="s">
        <v>143</v>
      </c>
    </row>
    <row r="1003" s="2" customFormat="1" ht="15.02609" customHeight="1">
      <c r="A1003" s="40"/>
      <c r="B1003" s="41"/>
      <c r="C1003" s="206" t="s">
        <v>1152</v>
      </c>
      <c r="D1003" s="206" t="s">
        <v>146</v>
      </c>
      <c r="E1003" s="207" t="s">
        <v>1153</v>
      </c>
      <c r="F1003" s="208" t="s">
        <v>1154</v>
      </c>
      <c r="G1003" s="209" t="s">
        <v>370</v>
      </c>
      <c r="H1003" s="210">
        <v>1</v>
      </c>
      <c r="I1003" s="211"/>
      <c r="J1003" s="212">
        <f>ROUND(I1003*H1003,2)</f>
        <v>0</v>
      </c>
      <c r="K1003" s="208" t="s">
        <v>19</v>
      </c>
      <c r="L1003" s="46"/>
      <c r="M1003" s="213" t="s">
        <v>19</v>
      </c>
      <c r="N1003" s="214" t="s">
        <v>46</v>
      </c>
      <c r="O1003" s="86"/>
      <c r="P1003" s="215">
        <f>O1003*H1003</f>
        <v>0</v>
      </c>
      <c r="Q1003" s="215">
        <v>0</v>
      </c>
      <c r="R1003" s="215">
        <f>Q1003*H1003</f>
        <v>0</v>
      </c>
      <c r="S1003" s="215">
        <v>0</v>
      </c>
      <c r="T1003" s="216">
        <f>S1003*H1003</f>
        <v>0</v>
      </c>
      <c r="U1003" s="40"/>
      <c r="V1003" s="40"/>
      <c r="W1003" s="40"/>
      <c r="X1003" s="40"/>
      <c r="Y1003" s="40"/>
      <c r="Z1003" s="40"/>
      <c r="AA1003" s="40"/>
      <c r="AB1003" s="40"/>
      <c r="AC1003" s="40"/>
      <c r="AD1003" s="40"/>
      <c r="AE1003" s="40"/>
      <c r="AR1003" s="217" t="s">
        <v>150</v>
      </c>
      <c r="AT1003" s="217" t="s">
        <v>146</v>
      </c>
      <c r="AU1003" s="217" t="s">
        <v>85</v>
      </c>
      <c r="AY1003" s="19" t="s">
        <v>143</v>
      </c>
      <c r="BE1003" s="218">
        <f>IF(N1003="základní",J1003,0)</f>
        <v>0</v>
      </c>
      <c r="BF1003" s="218">
        <f>IF(N1003="snížená",J1003,0)</f>
        <v>0</v>
      </c>
      <c r="BG1003" s="218">
        <f>IF(N1003="zákl. přenesená",J1003,0)</f>
        <v>0</v>
      </c>
      <c r="BH1003" s="218">
        <f>IF(N1003="sníž. přenesená",J1003,0)</f>
        <v>0</v>
      </c>
      <c r="BI1003" s="218">
        <f>IF(N1003="nulová",J1003,0)</f>
        <v>0</v>
      </c>
      <c r="BJ1003" s="19" t="s">
        <v>83</v>
      </c>
      <c r="BK1003" s="218">
        <f>ROUND(I1003*H1003,2)</f>
        <v>0</v>
      </c>
      <c r="BL1003" s="19" t="s">
        <v>150</v>
      </c>
      <c r="BM1003" s="217" t="s">
        <v>1155</v>
      </c>
    </row>
    <row r="1004" s="2" customFormat="1">
      <c r="A1004" s="40"/>
      <c r="B1004" s="41"/>
      <c r="C1004" s="42"/>
      <c r="D1004" s="219" t="s">
        <v>152</v>
      </c>
      <c r="E1004" s="42"/>
      <c r="F1004" s="220" t="s">
        <v>1154</v>
      </c>
      <c r="G1004" s="42"/>
      <c r="H1004" s="42"/>
      <c r="I1004" s="221"/>
      <c r="J1004" s="42"/>
      <c r="K1004" s="42"/>
      <c r="L1004" s="46"/>
      <c r="M1004" s="222"/>
      <c r="N1004" s="223"/>
      <c r="O1004" s="86"/>
      <c r="P1004" s="86"/>
      <c r="Q1004" s="86"/>
      <c r="R1004" s="86"/>
      <c r="S1004" s="86"/>
      <c r="T1004" s="87"/>
      <c r="U1004" s="40"/>
      <c r="V1004" s="40"/>
      <c r="W1004" s="40"/>
      <c r="X1004" s="40"/>
      <c r="Y1004" s="40"/>
      <c r="Z1004" s="40"/>
      <c r="AA1004" s="40"/>
      <c r="AB1004" s="40"/>
      <c r="AC1004" s="40"/>
      <c r="AD1004" s="40"/>
      <c r="AE1004" s="40"/>
      <c r="AT1004" s="19" t="s">
        <v>152</v>
      </c>
      <c r="AU1004" s="19" t="s">
        <v>85</v>
      </c>
    </row>
    <row r="1005" s="13" customFormat="1">
      <c r="A1005" s="13"/>
      <c r="B1005" s="231"/>
      <c r="C1005" s="232"/>
      <c r="D1005" s="219" t="s">
        <v>192</v>
      </c>
      <c r="E1005" s="233" t="s">
        <v>19</v>
      </c>
      <c r="F1005" s="234" t="s">
        <v>1156</v>
      </c>
      <c r="G1005" s="232"/>
      <c r="H1005" s="233" t="s">
        <v>19</v>
      </c>
      <c r="I1005" s="235"/>
      <c r="J1005" s="232"/>
      <c r="K1005" s="232"/>
      <c r="L1005" s="236"/>
      <c r="M1005" s="237"/>
      <c r="N1005" s="238"/>
      <c r="O1005" s="238"/>
      <c r="P1005" s="238"/>
      <c r="Q1005" s="238"/>
      <c r="R1005" s="238"/>
      <c r="S1005" s="238"/>
      <c r="T1005" s="239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T1005" s="240" t="s">
        <v>192</v>
      </c>
      <c r="AU1005" s="240" t="s">
        <v>85</v>
      </c>
      <c r="AV1005" s="13" t="s">
        <v>83</v>
      </c>
      <c r="AW1005" s="13" t="s">
        <v>37</v>
      </c>
      <c r="AX1005" s="13" t="s">
        <v>75</v>
      </c>
      <c r="AY1005" s="240" t="s">
        <v>143</v>
      </c>
    </row>
    <row r="1006" s="14" customFormat="1">
      <c r="A1006" s="14"/>
      <c r="B1006" s="241"/>
      <c r="C1006" s="242"/>
      <c r="D1006" s="219" t="s">
        <v>192</v>
      </c>
      <c r="E1006" s="243" t="s">
        <v>19</v>
      </c>
      <c r="F1006" s="244" t="s">
        <v>83</v>
      </c>
      <c r="G1006" s="242"/>
      <c r="H1006" s="245">
        <v>1</v>
      </c>
      <c r="I1006" s="246"/>
      <c r="J1006" s="242"/>
      <c r="K1006" s="242"/>
      <c r="L1006" s="247"/>
      <c r="M1006" s="248"/>
      <c r="N1006" s="249"/>
      <c r="O1006" s="249"/>
      <c r="P1006" s="249"/>
      <c r="Q1006" s="249"/>
      <c r="R1006" s="249"/>
      <c r="S1006" s="249"/>
      <c r="T1006" s="250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T1006" s="251" t="s">
        <v>192</v>
      </c>
      <c r="AU1006" s="251" t="s">
        <v>85</v>
      </c>
      <c r="AV1006" s="14" t="s">
        <v>85</v>
      </c>
      <c r="AW1006" s="14" t="s">
        <v>37</v>
      </c>
      <c r="AX1006" s="14" t="s">
        <v>75</v>
      </c>
      <c r="AY1006" s="251" t="s">
        <v>143</v>
      </c>
    </row>
    <row r="1007" s="15" customFormat="1">
      <c r="A1007" s="15"/>
      <c r="B1007" s="252"/>
      <c r="C1007" s="253"/>
      <c r="D1007" s="219" t="s">
        <v>192</v>
      </c>
      <c r="E1007" s="254" t="s">
        <v>19</v>
      </c>
      <c r="F1007" s="255" t="s">
        <v>203</v>
      </c>
      <c r="G1007" s="253"/>
      <c r="H1007" s="256">
        <v>1</v>
      </c>
      <c r="I1007" s="257"/>
      <c r="J1007" s="253"/>
      <c r="K1007" s="253"/>
      <c r="L1007" s="258"/>
      <c r="M1007" s="259"/>
      <c r="N1007" s="260"/>
      <c r="O1007" s="260"/>
      <c r="P1007" s="260"/>
      <c r="Q1007" s="260"/>
      <c r="R1007" s="260"/>
      <c r="S1007" s="260"/>
      <c r="T1007" s="261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T1007" s="262" t="s">
        <v>192</v>
      </c>
      <c r="AU1007" s="262" t="s">
        <v>85</v>
      </c>
      <c r="AV1007" s="15" t="s">
        <v>175</v>
      </c>
      <c r="AW1007" s="15" t="s">
        <v>37</v>
      </c>
      <c r="AX1007" s="15" t="s">
        <v>83</v>
      </c>
      <c r="AY1007" s="262" t="s">
        <v>143</v>
      </c>
    </row>
    <row r="1008" s="2" customFormat="1" ht="15.02609" customHeight="1">
      <c r="A1008" s="40"/>
      <c r="B1008" s="41"/>
      <c r="C1008" s="206" t="s">
        <v>1157</v>
      </c>
      <c r="D1008" s="206" t="s">
        <v>146</v>
      </c>
      <c r="E1008" s="207" t="s">
        <v>1158</v>
      </c>
      <c r="F1008" s="208" t="s">
        <v>1159</v>
      </c>
      <c r="G1008" s="209" t="s">
        <v>370</v>
      </c>
      <c r="H1008" s="210">
        <v>5</v>
      </c>
      <c r="I1008" s="211"/>
      <c r="J1008" s="212">
        <f>ROUND(I1008*H1008,2)</f>
        <v>0</v>
      </c>
      <c r="K1008" s="208" t="s">
        <v>19</v>
      </c>
      <c r="L1008" s="46"/>
      <c r="M1008" s="213" t="s">
        <v>19</v>
      </c>
      <c r="N1008" s="214" t="s">
        <v>46</v>
      </c>
      <c r="O1008" s="86"/>
      <c r="P1008" s="215">
        <f>O1008*H1008</f>
        <v>0</v>
      </c>
      <c r="Q1008" s="215">
        <v>0</v>
      </c>
      <c r="R1008" s="215">
        <f>Q1008*H1008</f>
        <v>0</v>
      </c>
      <c r="S1008" s="215">
        <v>0</v>
      </c>
      <c r="T1008" s="216">
        <f>S1008*H1008</f>
        <v>0</v>
      </c>
      <c r="U1008" s="40"/>
      <c r="V1008" s="40"/>
      <c r="W1008" s="40"/>
      <c r="X1008" s="40"/>
      <c r="Y1008" s="40"/>
      <c r="Z1008" s="40"/>
      <c r="AA1008" s="40"/>
      <c r="AB1008" s="40"/>
      <c r="AC1008" s="40"/>
      <c r="AD1008" s="40"/>
      <c r="AE1008" s="40"/>
      <c r="AR1008" s="217" t="s">
        <v>150</v>
      </c>
      <c r="AT1008" s="217" t="s">
        <v>146</v>
      </c>
      <c r="AU1008" s="217" t="s">
        <v>85</v>
      </c>
      <c r="AY1008" s="19" t="s">
        <v>143</v>
      </c>
      <c r="BE1008" s="218">
        <f>IF(N1008="základní",J1008,0)</f>
        <v>0</v>
      </c>
      <c r="BF1008" s="218">
        <f>IF(N1008="snížená",J1008,0)</f>
        <v>0</v>
      </c>
      <c r="BG1008" s="218">
        <f>IF(N1008="zákl. přenesená",J1008,0)</f>
        <v>0</v>
      </c>
      <c r="BH1008" s="218">
        <f>IF(N1008="sníž. přenesená",J1008,0)</f>
        <v>0</v>
      </c>
      <c r="BI1008" s="218">
        <f>IF(N1008="nulová",J1008,0)</f>
        <v>0</v>
      </c>
      <c r="BJ1008" s="19" t="s">
        <v>83</v>
      </c>
      <c r="BK1008" s="218">
        <f>ROUND(I1008*H1008,2)</f>
        <v>0</v>
      </c>
      <c r="BL1008" s="19" t="s">
        <v>150</v>
      </c>
      <c r="BM1008" s="217" t="s">
        <v>1160</v>
      </c>
    </row>
    <row r="1009" s="2" customFormat="1">
      <c r="A1009" s="40"/>
      <c r="B1009" s="41"/>
      <c r="C1009" s="42"/>
      <c r="D1009" s="219" t="s">
        <v>152</v>
      </c>
      <c r="E1009" s="42"/>
      <c r="F1009" s="220" t="s">
        <v>1159</v>
      </c>
      <c r="G1009" s="42"/>
      <c r="H1009" s="42"/>
      <c r="I1009" s="221"/>
      <c r="J1009" s="42"/>
      <c r="K1009" s="42"/>
      <c r="L1009" s="46"/>
      <c r="M1009" s="222"/>
      <c r="N1009" s="223"/>
      <c r="O1009" s="86"/>
      <c r="P1009" s="86"/>
      <c r="Q1009" s="86"/>
      <c r="R1009" s="86"/>
      <c r="S1009" s="86"/>
      <c r="T1009" s="87"/>
      <c r="U1009" s="40"/>
      <c r="V1009" s="40"/>
      <c r="W1009" s="40"/>
      <c r="X1009" s="40"/>
      <c r="Y1009" s="40"/>
      <c r="Z1009" s="40"/>
      <c r="AA1009" s="40"/>
      <c r="AB1009" s="40"/>
      <c r="AC1009" s="40"/>
      <c r="AD1009" s="40"/>
      <c r="AE1009" s="40"/>
      <c r="AT1009" s="19" t="s">
        <v>152</v>
      </c>
      <c r="AU1009" s="19" t="s">
        <v>85</v>
      </c>
    </row>
    <row r="1010" s="13" customFormat="1">
      <c r="A1010" s="13"/>
      <c r="B1010" s="231"/>
      <c r="C1010" s="232"/>
      <c r="D1010" s="219" t="s">
        <v>192</v>
      </c>
      <c r="E1010" s="233" t="s">
        <v>19</v>
      </c>
      <c r="F1010" s="234" t="s">
        <v>646</v>
      </c>
      <c r="G1010" s="232"/>
      <c r="H1010" s="233" t="s">
        <v>19</v>
      </c>
      <c r="I1010" s="235"/>
      <c r="J1010" s="232"/>
      <c r="K1010" s="232"/>
      <c r="L1010" s="236"/>
      <c r="M1010" s="237"/>
      <c r="N1010" s="238"/>
      <c r="O1010" s="238"/>
      <c r="P1010" s="238"/>
      <c r="Q1010" s="238"/>
      <c r="R1010" s="238"/>
      <c r="S1010" s="238"/>
      <c r="T1010" s="239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240" t="s">
        <v>192</v>
      </c>
      <c r="AU1010" s="240" t="s">
        <v>85</v>
      </c>
      <c r="AV1010" s="13" t="s">
        <v>83</v>
      </c>
      <c r="AW1010" s="13" t="s">
        <v>37</v>
      </c>
      <c r="AX1010" s="13" t="s">
        <v>75</v>
      </c>
      <c r="AY1010" s="240" t="s">
        <v>143</v>
      </c>
    </row>
    <row r="1011" s="13" customFormat="1">
      <c r="A1011" s="13"/>
      <c r="B1011" s="231"/>
      <c r="C1011" s="232"/>
      <c r="D1011" s="219" t="s">
        <v>192</v>
      </c>
      <c r="E1011" s="233" t="s">
        <v>19</v>
      </c>
      <c r="F1011" s="234" t="s">
        <v>1161</v>
      </c>
      <c r="G1011" s="232"/>
      <c r="H1011" s="233" t="s">
        <v>19</v>
      </c>
      <c r="I1011" s="235"/>
      <c r="J1011" s="232"/>
      <c r="K1011" s="232"/>
      <c r="L1011" s="236"/>
      <c r="M1011" s="237"/>
      <c r="N1011" s="238"/>
      <c r="O1011" s="238"/>
      <c r="P1011" s="238"/>
      <c r="Q1011" s="238"/>
      <c r="R1011" s="238"/>
      <c r="S1011" s="238"/>
      <c r="T1011" s="239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T1011" s="240" t="s">
        <v>192</v>
      </c>
      <c r="AU1011" s="240" t="s">
        <v>85</v>
      </c>
      <c r="AV1011" s="13" t="s">
        <v>83</v>
      </c>
      <c r="AW1011" s="13" t="s">
        <v>37</v>
      </c>
      <c r="AX1011" s="13" t="s">
        <v>75</v>
      </c>
      <c r="AY1011" s="240" t="s">
        <v>143</v>
      </c>
    </row>
    <row r="1012" s="14" customFormat="1">
      <c r="A1012" s="14"/>
      <c r="B1012" s="241"/>
      <c r="C1012" s="242"/>
      <c r="D1012" s="219" t="s">
        <v>192</v>
      </c>
      <c r="E1012" s="243" t="s">
        <v>19</v>
      </c>
      <c r="F1012" s="244" t="s">
        <v>161</v>
      </c>
      <c r="G1012" s="242"/>
      <c r="H1012" s="245">
        <v>5</v>
      </c>
      <c r="I1012" s="246"/>
      <c r="J1012" s="242"/>
      <c r="K1012" s="242"/>
      <c r="L1012" s="247"/>
      <c r="M1012" s="248"/>
      <c r="N1012" s="249"/>
      <c r="O1012" s="249"/>
      <c r="P1012" s="249"/>
      <c r="Q1012" s="249"/>
      <c r="R1012" s="249"/>
      <c r="S1012" s="249"/>
      <c r="T1012" s="250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T1012" s="251" t="s">
        <v>192</v>
      </c>
      <c r="AU1012" s="251" t="s">
        <v>85</v>
      </c>
      <c r="AV1012" s="14" t="s">
        <v>85</v>
      </c>
      <c r="AW1012" s="14" t="s">
        <v>37</v>
      </c>
      <c r="AX1012" s="14" t="s">
        <v>75</v>
      </c>
      <c r="AY1012" s="251" t="s">
        <v>143</v>
      </c>
    </row>
    <row r="1013" s="15" customFormat="1">
      <c r="A1013" s="15"/>
      <c r="B1013" s="252"/>
      <c r="C1013" s="253"/>
      <c r="D1013" s="219" t="s">
        <v>192</v>
      </c>
      <c r="E1013" s="254" t="s">
        <v>19</v>
      </c>
      <c r="F1013" s="255" t="s">
        <v>203</v>
      </c>
      <c r="G1013" s="253"/>
      <c r="H1013" s="256">
        <v>5</v>
      </c>
      <c r="I1013" s="257"/>
      <c r="J1013" s="253"/>
      <c r="K1013" s="253"/>
      <c r="L1013" s="258"/>
      <c r="M1013" s="259"/>
      <c r="N1013" s="260"/>
      <c r="O1013" s="260"/>
      <c r="P1013" s="260"/>
      <c r="Q1013" s="260"/>
      <c r="R1013" s="260"/>
      <c r="S1013" s="260"/>
      <c r="T1013" s="261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T1013" s="262" t="s">
        <v>192</v>
      </c>
      <c r="AU1013" s="262" t="s">
        <v>85</v>
      </c>
      <c r="AV1013" s="15" t="s">
        <v>175</v>
      </c>
      <c r="AW1013" s="15" t="s">
        <v>37</v>
      </c>
      <c r="AX1013" s="15" t="s">
        <v>83</v>
      </c>
      <c r="AY1013" s="262" t="s">
        <v>143</v>
      </c>
    </row>
    <row r="1014" s="2" customFormat="1" ht="15.02609" customHeight="1">
      <c r="A1014" s="40"/>
      <c r="B1014" s="41"/>
      <c r="C1014" s="206" t="s">
        <v>1162</v>
      </c>
      <c r="D1014" s="206" t="s">
        <v>146</v>
      </c>
      <c r="E1014" s="207" t="s">
        <v>1163</v>
      </c>
      <c r="F1014" s="208" t="s">
        <v>1164</v>
      </c>
      <c r="G1014" s="209" t="s">
        <v>370</v>
      </c>
      <c r="H1014" s="210">
        <v>6</v>
      </c>
      <c r="I1014" s="211"/>
      <c r="J1014" s="212">
        <f>ROUND(I1014*H1014,2)</f>
        <v>0</v>
      </c>
      <c r="K1014" s="208" t="s">
        <v>19</v>
      </c>
      <c r="L1014" s="46"/>
      <c r="M1014" s="213" t="s">
        <v>19</v>
      </c>
      <c r="N1014" s="214" t="s">
        <v>46</v>
      </c>
      <c r="O1014" s="86"/>
      <c r="P1014" s="215">
        <f>O1014*H1014</f>
        <v>0</v>
      </c>
      <c r="Q1014" s="215">
        <v>0</v>
      </c>
      <c r="R1014" s="215">
        <f>Q1014*H1014</f>
        <v>0</v>
      </c>
      <c r="S1014" s="215">
        <v>0</v>
      </c>
      <c r="T1014" s="216">
        <f>S1014*H1014</f>
        <v>0</v>
      </c>
      <c r="U1014" s="40"/>
      <c r="V1014" s="40"/>
      <c r="W1014" s="40"/>
      <c r="X1014" s="40"/>
      <c r="Y1014" s="40"/>
      <c r="Z1014" s="40"/>
      <c r="AA1014" s="40"/>
      <c r="AB1014" s="40"/>
      <c r="AC1014" s="40"/>
      <c r="AD1014" s="40"/>
      <c r="AE1014" s="40"/>
      <c r="AR1014" s="217" t="s">
        <v>150</v>
      </c>
      <c r="AT1014" s="217" t="s">
        <v>146</v>
      </c>
      <c r="AU1014" s="217" t="s">
        <v>85</v>
      </c>
      <c r="AY1014" s="19" t="s">
        <v>143</v>
      </c>
      <c r="BE1014" s="218">
        <f>IF(N1014="základní",J1014,0)</f>
        <v>0</v>
      </c>
      <c r="BF1014" s="218">
        <f>IF(N1014="snížená",J1014,0)</f>
        <v>0</v>
      </c>
      <c r="BG1014" s="218">
        <f>IF(N1014="zákl. přenesená",J1014,0)</f>
        <v>0</v>
      </c>
      <c r="BH1014" s="218">
        <f>IF(N1014="sníž. přenesená",J1014,0)</f>
        <v>0</v>
      </c>
      <c r="BI1014" s="218">
        <f>IF(N1014="nulová",J1014,0)</f>
        <v>0</v>
      </c>
      <c r="BJ1014" s="19" t="s">
        <v>83</v>
      </c>
      <c r="BK1014" s="218">
        <f>ROUND(I1014*H1014,2)</f>
        <v>0</v>
      </c>
      <c r="BL1014" s="19" t="s">
        <v>150</v>
      </c>
      <c r="BM1014" s="217" t="s">
        <v>1165</v>
      </c>
    </row>
    <row r="1015" s="2" customFormat="1">
      <c r="A1015" s="40"/>
      <c r="B1015" s="41"/>
      <c r="C1015" s="42"/>
      <c r="D1015" s="219" t="s">
        <v>152</v>
      </c>
      <c r="E1015" s="42"/>
      <c r="F1015" s="220" t="s">
        <v>1164</v>
      </c>
      <c r="G1015" s="42"/>
      <c r="H1015" s="42"/>
      <c r="I1015" s="221"/>
      <c r="J1015" s="42"/>
      <c r="K1015" s="42"/>
      <c r="L1015" s="46"/>
      <c r="M1015" s="222"/>
      <c r="N1015" s="223"/>
      <c r="O1015" s="86"/>
      <c r="P1015" s="86"/>
      <c r="Q1015" s="86"/>
      <c r="R1015" s="86"/>
      <c r="S1015" s="86"/>
      <c r="T1015" s="87"/>
      <c r="U1015" s="40"/>
      <c r="V1015" s="40"/>
      <c r="W1015" s="40"/>
      <c r="X1015" s="40"/>
      <c r="Y1015" s="40"/>
      <c r="Z1015" s="40"/>
      <c r="AA1015" s="40"/>
      <c r="AB1015" s="40"/>
      <c r="AC1015" s="40"/>
      <c r="AD1015" s="40"/>
      <c r="AE1015" s="40"/>
      <c r="AT1015" s="19" t="s">
        <v>152</v>
      </c>
      <c r="AU1015" s="19" t="s">
        <v>85</v>
      </c>
    </row>
    <row r="1016" s="13" customFormat="1">
      <c r="A1016" s="13"/>
      <c r="B1016" s="231"/>
      <c r="C1016" s="232"/>
      <c r="D1016" s="219" t="s">
        <v>192</v>
      </c>
      <c r="E1016" s="233" t="s">
        <v>19</v>
      </c>
      <c r="F1016" s="234" t="s">
        <v>1083</v>
      </c>
      <c r="G1016" s="232"/>
      <c r="H1016" s="233" t="s">
        <v>19</v>
      </c>
      <c r="I1016" s="235"/>
      <c r="J1016" s="232"/>
      <c r="K1016" s="232"/>
      <c r="L1016" s="236"/>
      <c r="M1016" s="237"/>
      <c r="N1016" s="238"/>
      <c r="O1016" s="238"/>
      <c r="P1016" s="238"/>
      <c r="Q1016" s="238"/>
      <c r="R1016" s="238"/>
      <c r="S1016" s="238"/>
      <c r="T1016" s="239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T1016" s="240" t="s">
        <v>192</v>
      </c>
      <c r="AU1016" s="240" t="s">
        <v>85</v>
      </c>
      <c r="AV1016" s="13" t="s">
        <v>83</v>
      </c>
      <c r="AW1016" s="13" t="s">
        <v>37</v>
      </c>
      <c r="AX1016" s="13" t="s">
        <v>75</v>
      </c>
      <c r="AY1016" s="240" t="s">
        <v>143</v>
      </c>
    </row>
    <row r="1017" s="13" customFormat="1">
      <c r="A1017" s="13"/>
      <c r="B1017" s="231"/>
      <c r="C1017" s="232"/>
      <c r="D1017" s="219" t="s">
        <v>192</v>
      </c>
      <c r="E1017" s="233" t="s">
        <v>19</v>
      </c>
      <c r="F1017" s="234" t="s">
        <v>646</v>
      </c>
      <c r="G1017" s="232"/>
      <c r="H1017" s="233" t="s">
        <v>19</v>
      </c>
      <c r="I1017" s="235"/>
      <c r="J1017" s="232"/>
      <c r="K1017" s="232"/>
      <c r="L1017" s="236"/>
      <c r="M1017" s="237"/>
      <c r="N1017" s="238"/>
      <c r="O1017" s="238"/>
      <c r="P1017" s="238"/>
      <c r="Q1017" s="238"/>
      <c r="R1017" s="238"/>
      <c r="S1017" s="238"/>
      <c r="T1017" s="239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40" t="s">
        <v>192</v>
      </c>
      <c r="AU1017" s="240" t="s">
        <v>85</v>
      </c>
      <c r="AV1017" s="13" t="s">
        <v>83</v>
      </c>
      <c r="AW1017" s="13" t="s">
        <v>37</v>
      </c>
      <c r="AX1017" s="13" t="s">
        <v>75</v>
      </c>
      <c r="AY1017" s="240" t="s">
        <v>143</v>
      </c>
    </row>
    <row r="1018" s="13" customFormat="1">
      <c r="A1018" s="13"/>
      <c r="B1018" s="231"/>
      <c r="C1018" s="232"/>
      <c r="D1018" s="219" t="s">
        <v>192</v>
      </c>
      <c r="E1018" s="233" t="s">
        <v>19</v>
      </c>
      <c r="F1018" s="234" t="s">
        <v>1166</v>
      </c>
      <c r="G1018" s="232"/>
      <c r="H1018" s="233" t="s">
        <v>19</v>
      </c>
      <c r="I1018" s="235"/>
      <c r="J1018" s="232"/>
      <c r="K1018" s="232"/>
      <c r="L1018" s="236"/>
      <c r="M1018" s="237"/>
      <c r="N1018" s="238"/>
      <c r="O1018" s="238"/>
      <c r="P1018" s="238"/>
      <c r="Q1018" s="238"/>
      <c r="R1018" s="238"/>
      <c r="S1018" s="238"/>
      <c r="T1018" s="239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40" t="s">
        <v>192</v>
      </c>
      <c r="AU1018" s="240" t="s">
        <v>85</v>
      </c>
      <c r="AV1018" s="13" t="s">
        <v>83</v>
      </c>
      <c r="AW1018" s="13" t="s">
        <v>37</v>
      </c>
      <c r="AX1018" s="13" t="s">
        <v>75</v>
      </c>
      <c r="AY1018" s="240" t="s">
        <v>143</v>
      </c>
    </row>
    <row r="1019" s="14" customFormat="1">
      <c r="A1019" s="14"/>
      <c r="B1019" s="241"/>
      <c r="C1019" s="242"/>
      <c r="D1019" s="219" t="s">
        <v>192</v>
      </c>
      <c r="E1019" s="243" t="s">
        <v>19</v>
      </c>
      <c r="F1019" s="244" t="s">
        <v>233</v>
      </c>
      <c r="G1019" s="242"/>
      <c r="H1019" s="245">
        <v>6</v>
      </c>
      <c r="I1019" s="246"/>
      <c r="J1019" s="242"/>
      <c r="K1019" s="242"/>
      <c r="L1019" s="247"/>
      <c r="M1019" s="248"/>
      <c r="N1019" s="249"/>
      <c r="O1019" s="249"/>
      <c r="P1019" s="249"/>
      <c r="Q1019" s="249"/>
      <c r="R1019" s="249"/>
      <c r="S1019" s="249"/>
      <c r="T1019" s="250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T1019" s="251" t="s">
        <v>192</v>
      </c>
      <c r="AU1019" s="251" t="s">
        <v>85</v>
      </c>
      <c r="AV1019" s="14" t="s">
        <v>85</v>
      </c>
      <c r="AW1019" s="14" t="s">
        <v>37</v>
      </c>
      <c r="AX1019" s="14" t="s">
        <v>75</v>
      </c>
      <c r="AY1019" s="251" t="s">
        <v>143</v>
      </c>
    </row>
    <row r="1020" s="15" customFormat="1">
      <c r="A1020" s="15"/>
      <c r="B1020" s="252"/>
      <c r="C1020" s="253"/>
      <c r="D1020" s="219" t="s">
        <v>192</v>
      </c>
      <c r="E1020" s="254" t="s">
        <v>19</v>
      </c>
      <c r="F1020" s="255" t="s">
        <v>203</v>
      </c>
      <c r="G1020" s="253"/>
      <c r="H1020" s="256">
        <v>6</v>
      </c>
      <c r="I1020" s="257"/>
      <c r="J1020" s="253"/>
      <c r="K1020" s="253"/>
      <c r="L1020" s="258"/>
      <c r="M1020" s="259"/>
      <c r="N1020" s="260"/>
      <c r="O1020" s="260"/>
      <c r="P1020" s="260"/>
      <c r="Q1020" s="260"/>
      <c r="R1020" s="260"/>
      <c r="S1020" s="260"/>
      <c r="T1020" s="261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T1020" s="262" t="s">
        <v>192</v>
      </c>
      <c r="AU1020" s="262" t="s">
        <v>85</v>
      </c>
      <c r="AV1020" s="15" t="s">
        <v>175</v>
      </c>
      <c r="AW1020" s="15" t="s">
        <v>37</v>
      </c>
      <c r="AX1020" s="15" t="s">
        <v>83</v>
      </c>
      <c r="AY1020" s="262" t="s">
        <v>143</v>
      </c>
    </row>
    <row r="1021" s="2" customFormat="1" ht="15.02609" customHeight="1">
      <c r="A1021" s="40"/>
      <c r="B1021" s="41"/>
      <c r="C1021" s="206" t="s">
        <v>1167</v>
      </c>
      <c r="D1021" s="206" t="s">
        <v>146</v>
      </c>
      <c r="E1021" s="207" t="s">
        <v>1168</v>
      </c>
      <c r="F1021" s="208" t="s">
        <v>1169</v>
      </c>
      <c r="G1021" s="209" t="s">
        <v>370</v>
      </c>
      <c r="H1021" s="210">
        <v>1</v>
      </c>
      <c r="I1021" s="211"/>
      <c r="J1021" s="212">
        <f>ROUND(I1021*H1021,2)</f>
        <v>0</v>
      </c>
      <c r="K1021" s="208" t="s">
        <v>19</v>
      </c>
      <c r="L1021" s="46"/>
      <c r="M1021" s="213" t="s">
        <v>19</v>
      </c>
      <c r="N1021" s="214" t="s">
        <v>46</v>
      </c>
      <c r="O1021" s="86"/>
      <c r="P1021" s="215">
        <f>O1021*H1021</f>
        <v>0</v>
      </c>
      <c r="Q1021" s="215">
        <v>0</v>
      </c>
      <c r="R1021" s="215">
        <f>Q1021*H1021</f>
        <v>0</v>
      </c>
      <c r="S1021" s="215">
        <v>0</v>
      </c>
      <c r="T1021" s="216">
        <f>S1021*H1021</f>
        <v>0</v>
      </c>
      <c r="U1021" s="40"/>
      <c r="V1021" s="40"/>
      <c r="W1021" s="40"/>
      <c r="X1021" s="40"/>
      <c r="Y1021" s="40"/>
      <c r="Z1021" s="40"/>
      <c r="AA1021" s="40"/>
      <c r="AB1021" s="40"/>
      <c r="AC1021" s="40"/>
      <c r="AD1021" s="40"/>
      <c r="AE1021" s="40"/>
      <c r="AR1021" s="217" t="s">
        <v>150</v>
      </c>
      <c r="AT1021" s="217" t="s">
        <v>146</v>
      </c>
      <c r="AU1021" s="217" t="s">
        <v>85</v>
      </c>
      <c r="AY1021" s="19" t="s">
        <v>143</v>
      </c>
      <c r="BE1021" s="218">
        <f>IF(N1021="základní",J1021,0)</f>
        <v>0</v>
      </c>
      <c r="BF1021" s="218">
        <f>IF(N1021="snížená",J1021,0)</f>
        <v>0</v>
      </c>
      <c r="BG1021" s="218">
        <f>IF(N1021="zákl. přenesená",J1021,0)</f>
        <v>0</v>
      </c>
      <c r="BH1021" s="218">
        <f>IF(N1021="sníž. přenesená",J1021,0)</f>
        <v>0</v>
      </c>
      <c r="BI1021" s="218">
        <f>IF(N1021="nulová",J1021,0)</f>
        <v>0</v>
      </c>
      <c r="BJ1021" s="19" t="s">
        <v>83</v>
      </c>
      <c r="BK1021" s="218">
        <f>ROUND(I1021*H1021,2)</f>
        <v>0</v>
      </c>
      <c r="BL1021" s="19" t="s">
        <v>150</v>
      </c>
      <c r="BM1021" s="217" t="s">
        <v>1170</v>
      </c>
    </row>
    <row r="1022" s="2" customFormat="1">
      <c r="A1022" s="40"/>
      <c r="B1022" s="41"/>
      <c r="C1022" s="42"/>
      <c r="D1022" s="219" t="s">
        <v>152</v>
      </c>
      <c r="E1022" s="42"/>
      <c r="F1022" s="220" t="s">
        <v>1169</v>
      </c>
      <c r="G1022" s="42"/>
      <c r="H1022" s="42"/>
      <c r="I1022" s="221"/>
      <c r="J1022" s="42"/>
      <c r="K1022" s="42"/>
      <c r="L1022" s="46"/>
      <c r="M1022" s="222"/>
      <c r="N1022" s="223"/>
      <c r="O1022" s="86"/>
      <c r="P1022" s="86"/>
      <c r="Q1022" s="86"/>
      <c r="R1022" s="86"/>
      <c r="S1022" s="86"/>
      <c r="T1022" s="87"/>
      <c r="U1022" s="40"/>
      <c r="V1022" s="40"/>
      <c r="W1022" s="40"/>
      <c r="X1022" s="40"/>
      <c r="Y1022" s="40"/>
      <c r="Z1022" s="40"/>
      <c r="AA1022" s="40"/>
      <c r="AB1022" s="40"/>
      <c r="AC1022" s="40"/>
      <c r="AD1022" s="40"/>
      <c r="AE1022" s="40"/>
      <c r="AT1022" s="19" t="s">
        <v>152</v>
      </c>
      <c r="AU1022" s="19" t="s">
        <v>85</v>
      </c>
    </row>
    <row r="1023" s="13" customFormat="1">
      <c r="A1023" s="13"/>
      <c r="B1023" s="231"/>
      <c r="C1023" s="232"/>
      <c r="D1023" s="219" t="s">
        <v>192</v>
      </c>
      <c r="E1023" s="233" t="s">
        <v>19</v>
      </c>
      <c r="F1023" s="234" t="s">
        <v>646</v>
      </c>
      <c r="G1023" s="232"/>
      <c r="H1023" s="233" t="s">
        <v>19</v>
      </c>
      <c r="I1023" s="235"/>
      <c r="J1023" s="232"/>
      <c r="K1023" s="232"/>
      <c r="L1023" s="236"/>
      <c r="M1023" s="237"/>
      <c r="N1023" s="238"/>
      <c r="O1023" s="238"/>
      <c r="P1023" s="238"/>
      <c r="Q1023" s="238"/>
      <c r="R1023" s="238"/>
      <c r="S1023" s="238"/>
      <c r="T1023" s="239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40" t="s">
        <v>192</v>
      </c>
      <c r="AU1023" s="240" t="s">
        <v>85</v>
      </c>
      <c r="AV1023" s="13" t="s">
        <v>83</v>
      </c>
      <c r="AW1023" s="13" t="s">
        <v>37</v>
      </c>
      <c r="AX1023" s="13" t="s">
        <v>75</v>
      </c>
      <c r="AY1023" s="240" t="s">
        <v>143</v>
      </c>
    </row>
    <row r="1024" s="14" customFormat="1">
      <c r="A1024" s="14"/>
      <c r="B1024" s="241"/>
      <c r="C1024" s="242"/>
      <c r="D1024" s="219" t="s">
        <v>192</v>
      </c>
      <c r="E1024" s="243" t="s">
        <v>19</v>
      </c>
      <c r="F1024" s="244" t="s">
        <v>83</v>
      </c>
      <c r="G1024" s="242"/>
      <c r="H1024" s="245">
        <v>1</v>
      </c>
      <c r="I1024" s="246"/>
      <c r="J1024" s="242"/>
      <c r="K1024" s="242"/>
      <c r="L1024" s="247"/>
      <c r="M1024" s="248"/>
      <c r="N1024" s="249"/>
      <c r="O1024" s="249"/>
      <c r="P1024" s="249"/>
      <c r="Q1024" s="249"/>
      <c r="R1024" s="249"/>
      <c r="S1024" s="249"/>
      <c r="T1024" s="250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T1024" s="251" t="s">
        <v>192</v>
      </c>
      <c r="AU1024" s="251" t="s">
        <v>85</v>
      </c>
      <c r="AV1024" s="14" t="s">
        <v>85</v>
      </c>
      <c r="AW1024" s="14" t="s">
        <v>37</v>
      </c>
      <c r="AX1024" s="14" t="s">
        <v>75</v>
      </c>
      <c r="AY1024" s="251" t="s">
        <v>143</v>
      </c>
    </row>
    <row r="1025" s="15" customFormat="1">
      <c r="A1025" s="15"/>
      <c r="B1025" s="252"/>
      <c r="C1025" s="253"/>
      <c r="D1025" s="219" t="s">
        <v>192</v>
      </c>
      <c r="E1025" s="254" t="s">
        <v>19</v>
      </c>
      <c r="F1025" s="255" t="s">
        <v>203</v>
      </c>
      <c r="G1025" s="253"/>
      <c r="H1025" s="256">
        <v>1</v>
      </c>
      <c r="I1025" s="257"/>
      <c r="J1025" s="253"/>
      <c r="K1025" s="253"/>
      <c r="L1025" s="258"/>
      <c r="M1025" s="259"/>
      <c r="N1025" s="260"/>
      <c r="O1025" s="260"/>
      <c r="P1025" s="260"/>
      <c r="Q1025" s="260"/>
      <c r="R1025" s="260"/>
      <c r="S1025" s="260"/>
      <c r="T1025" s="261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T1025" s="262" t="s">
        <v>192</v>
      </c>
      <c r="AU1025" s="262" t="s">
        <v>85</v>
      </c>
      <c r="AV1025" s="15" t="s">
        <v>175</v>
      </c>
      <c r="AW1025" s="15" t="s">
        <v>37</v>
      </c>
      <c r="AX1025" s="15" t="s">
        <v>83</v>
      </c>
      <c r="AY1025" s="262" t="s">
        <v>143</v>
      </c>
    </row>
    <row r="1026" s="2" customFormat="1" ht="15.02609" customHeight="1">
      <c r="A1026" s="40"/>
      <c r="B1026" s="41"/>
      <c r="C1026" s="206" t="s">
        <v>1171</v>
      </c>
      <c r="D1026" s="206" t="s">
        <v>146</v>
      </c>
      <c r="E1026" s="207" t="s">
        <v>1172</v>
      </c>
      <c r="F1026" s="208" t="s">
        <v>1173</v>
      </c>
      <c r="G1026" s="209" t="s">
        <v>370</v>
      </c>
      <c r="H1026" s="210">
        <v>1</v>
      </c>
      <c r="I1026" s="211"/>
      <c r="J1026" s="212">
        <f>ROUND(I1026*H1026,2)</f>
        <v>0</v>
      </c>
      <c r="K1026" s="208" t="s">
        <v>19</v>
      </c>
      <c r="L1026" s="46"/>
      <c r="M1026" s="213" t="s">
        <v>19</v>
      </c>
      <c r="N1026" s="214" t="s">
        <v>46</v>
      </c>
      <c r="O1026" s="86"/>
      <c r="P1026" s="215">
        <f>O1026*H1026</f>
        <v>0</v>
      </c>
      <c r="Q1026" s="215">
        <v>0</v>
      </c>
      <c r="R1026" s="215">
        <f>Q1026*H1026</f>
        <v>0</v>
      </c>
      <c r="S1026" s="215">
        <v>0</v>
      </c>
      <c r="T1026" s="216">
        <f>S1026*H1026</f>
        <v>0</v>
      </c>
      <c r="U1026" s="40"/>
      <c r="V1026" s="40"/>
      <c r="W1026" s="40"/>
      <c r="X1026" s="40"/>
      <c r="Y1026" s="40"/>
      <c r="Z1026" s="40"/>
      <c r="AA1026" s="40"/>
      <c r="AB1026" s="40"/>
      <c r="AC1026" s="40"/>
      <c r="AD1026" s="40"/>
      <c r="AE1026" s="40"/>
      <c r="AR1026" s="217" t="s">
        <v>150</v>
      </c>
      <c r="AT1026" s="217" t="s">
        <v>146</v>
      </c>
      <c r="AU1026" s="217" t="s">
        <v>85</v>
      </c>
      <c r="AY1026" s="19" t="s">
        <v>143</v>
      </c>
      <c r="BE1026" s="218">
        <f>IF(N1026="základní",J1026,0)</f>
        <v>0</v>
      </c>
      <c r="BF1026" s="218">
        <f>IF(N1026="snížená",J1026,0)</f>
        <v>0</v>
      </c>
      <c r="BG1026" s="218">
        <f>IF(N1026="zákl. přenesená",J1026,0)</f>
        <v>0</v>
      </c>
      <c r="BH1026" s="218">
        <f>IF(N1026="sníž. přenesená",J1026,0)</f>
        <v>0</v>
      </c>
      <c r="BI1026" s="218">
        <f>IF(N1026="nulová",J1026,0)</f>
        <v>0</v>
      </c>
      <c r="BJ1026" s="19" t="s">
        <v>83</v>
      </c>
      <c r="BK1026" s="218">
        <f>ROUND(I1026*H1026,2)</f>
        <v>0</v>
      </c>
      <c r="BL1026" s="19" t="s">
        <v>150</v>
      </c>
      <c r="BM1026" s="217" t="s">
        <v>1174</v>
      </c>
    </row>
    <row r="1027" s="2" customFormat="1">
      <c r="A1027" s="40"/>
      <c r="B1027" s="41"/>
      <c r="C1027" s="42"/>
      <c r="D1027" s="219" t="s">
        <v>152</v>
      </c>
      <c r="E1027" s="42"/>
      <c r="F1027" s="220" t="s">
        <v>1173</v>
      </c>
      <c r="G1027" s="42"/>
      <c r="H1027" s="42"/>
      <c r="I1027" s="221"/>
      <c r="J1027" s="42"/>
      <c r="K1027" s="42"/>
      <c r="L1027" s="46"/>
      <c r="M1027" s="222"/>
      <c r="N1027" s="223"/>
      <c r="O1027" s="86"/>
      <c r="P1027" s="86"/>
      <c r="Q1027" s="86"/>
      <c r="R1027" s="86"/>
      <c r="S1027" s="86"/>
      <c r="T1027" s="87"/>
      <c r="U1027" s="40"/>
      <c r="V1027" s="40"/>
      <c r="W1027" s="40"/>
      <c r="X1027" s="40"/>
      <c r="Y1027" s="40"/>
      <c r="Z1027" s="40"/>
      <c r="AA1027" s="40"/>
      <c r="AB1027" s="40"/>
      <c r="AC1027" s="40"/>
      <c r="AD1027" s="40"/>
      <c r="AE1027" s="40"/>
      <c r="AT1027" s="19" t="s">
        <v>152</v>
      </c>
      <c r="AU1027" s="19" t="s">
        <v>85</v>
      </c>
    </row>
    <row r="1028" s="13" customFormat="1">
      <c r="A1028" s="13"/>
      <c r="B1028" s="231"/>
      <c r="C1028" s="232"/>
      <c r="D1028" s="219" t="s">
        <v>192</v>
      </c>
      <c r="E1028" s="233" t="s">
        <v>19</v>
      </c>
      <c r="F1028" s="234" t="s">
        <v>646</v>
      </c>
      <c r="G1028" s="232"/>
      <c r="H1028" s="233" t="s">
        <v>19</v>
      </c>
      <c r="I1028" s="235"/>
      <c r="J1028" s="232"/>
      <c r="K1028" s="232"/>
      <c r="L1028" s="236"/>
      <c r="M1028" s="237"/>
      <c r="N1028" s="238"/>
      <c r="O1028" s="238"/>
      <c r="P1028" s="238"/>
      <c r="Q1028" s="238"/>
      <c r="R1028" s="238"/>
      <c r="S1028" s="238"/>
      <c r="T1028" s="239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T1028" s="240" t="s">
        <v>192</v>
      </c>
      <c r="AU1028" s="240" t="s">
        <v>85</v>
      </c>
      <c r="AV1028" s="13" t="s">
        <v>83</v>
      </c>
      <c r="AW1028" s="13" t="s">
        <v>37</v>
      </c>
      <c r="AX1028" s="13" t="s">
        <v>75</v>
      </c>
      <c r="AY1028" s="240" t="s">
        <v>143</v>
      </c>
    </row>
    <row r="1029" s="13" customFormat="1">
      <c r="A1029" s="13"/>
      <c r="B1029" s="231"/>
      <c r="C1029" s="232"/>
      <c r="D1029" s="219" t="s">
        <v>192</v>
      </c>
      <c r="E1029" s="233" t="s">
        <v>19</v>
      </c>
      <c r="F1029" s="234" t="s">
        <v>1175</v>
      </c>
      <c r="G1029" s="232"/>
      <c r="H1029" s="233" t="s">
        <v>19</v>
      </c>
      <c r="I1029" s="235"/>
      <c r="J1029" s="232"/>
      <c r="K1029" s="232"/>
      <c r="L1029" s="236"/>
      <c r="M1029" s="237"/>
      <c r="N1029" s="238"/>
      <c r="O1029" s="238"/>
      <c r="P1029" s="238"/>
      <c r="Q1029" s="238"/>
      <c r="R1029" s="238"/>
      <c r="S1029" s="238"/>
      <c r="T1029" s="239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T1029" s="240" t="s">
        <v>192</v>
      </c>
      <c r="AU1029" s="240" t="s">
        <v>85</v>
      </c>
      <c r="AV1029" s="13" t="s">
        <v>83</v>
      </c>
      <c r="AW1029" s="13" t="s">
        <v>37</v>
      </c>
      <c r="AX1029" s="13" t="s">
        <v>75</v>
      </c>
      <c r="AY1029" s="240" t="s">
        <v>143</v>
      </c>
    </row>
    <row r="1030" s="14" customFormat="1">
      <c r="A1030" s="14"/>
      <c r="B1030" s="241"/>
      <c r="C1030" s="242"/>
      <c r="D1030" s="219" t="s">
        <v>192</v>
      </c>
      <c r="E1030" s="243" t="s">
        <v>19</v>
      </c>
      <c r="F1030" s="244" t="s">
        <v>83</v>
      </c>
      <c r="G1030" s="242"/>
      <c r="H1030" s="245">
        <v>1</v>
      </c>
      <c r="I1030" s="246"/>
      <c r="J1030" s="242"/>
      <c r="K1030" s="242"/>
      <c r="L1030" s="247"/>
      <c r="M1030" s="248"/>
      <c r="N1030" s="249"/>
      <c r="O1030" s="249"/>
      <c r="P1030" s="249"/>
      <c r="Q1030" s="249"/>
      <c r="R1030" s="249"/>
      <c r="S1030" s="249"/>
      <c r="T1030" s="250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T1030" s="251" t="s">
        <v>192</v>
      </c>
      <c r="AU1030" s="251" t="s">
        <v>85</v>
      </c>
      <c r="AV1030" s="14" t="s">
        <v>85</v>
      </c>
      <c r="AW1030" s="14" t="s">
        <v>37</v>
      </c>
      <c r="AX1030" s="14" t="s">
        <v>75</v>
      </c>
      <c r="AY1030" s="251" t="s">
        <v>143</v>
      </c>
    </row>
    <row r="1031" s="15" customFormat="1">
      <c r="A1031" s="15"/>
      <c r="B1031" s="252"/>
      <c r="C1031" s="253"/>
      <c r="D1031" s="219" t="s">
        <v>192</v>
      </c>
      <c r="E1031" s="254" t="s">
        <v>19</v>
      </c>
      <c r="F1031" s="255" t="s">
        <v>203</v>
      </c>
      <c r="G1031" s="253"/>
      <c r="H1031" s="256">
        <v>1</v>
      </c>
      <c r="I1031" s="257"/>
      <c r="J1031" s="253"/>
      <c r="K1031" s="253"/>
      <c r="L1031" s="258"/>
      <c r="M1031" s="259"/>
      <c r="N1031" s="260"/>
      <c r="O1031" s="260"/>
      <c r="P1031" s="260"/>
      <c r="Q1031" s="260"/>
      <c r="R1031" s="260"/>
      <c r="S1031" s="260"/>
      <c r="T1031" s="261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T1031" s="262" t="s">
        <v>192</v>
      </c>
      <c r="AU1031" s="262" t="s">
        <v>85</v>
      </c>
      <c r="AV1031" s="15" t="s">
        <v>175</v>
      </c>
      <c r="AW1031" s="15" t="s">
        <v>37</v>
      </c>
      <c r="AX1031" s="15" t="s">
        <v>83</v>
      </c>
      <c r="AY1031" s="262" t="s">
        <v>143</v>
      </c>
    </row>
    <row r="1032" s="2" customFormat="1" ht="21.28696" customHeight="1">
      <c r="A1032" s="40"/>
      <c r="B1032" s="41"/>
      <c r="C1032" s="206" t="s">
        <v>1176</v>
      </c>
      <c r="D1032" s="206" t="s">
        <v>146</v>
      </c>
      <c r="E1032" s="207" t="s">
        <v>1177</v>
      </c>
      <c r="F1032" s="208" t="s">
        <v>1178</v>
      </c>
      <c r="G1032" s="209" t="s">
        <v>370</v>
      </c>
      <c r="H1032" s="210">
        <v>1</v>
      </c>
      <c r="I1032" s="211"/>
      <c r="J1032" s="212">
        <f>ROUND(I1032*H1032,2)</f>
        <v>0</v>
      </c>
      <c r="K1032" s="208" t="s">
        <v>19</v>
      </c>
      <c r="L1032" s="46"/>
      <c r="M1032" s="213" t="s">
        <v>19</v>
      </c>
      <c r="N1032" s="214" t="s">
        <v>46</v>
      </c>
      <c r="O1032" s="86"/>
      <c r="P1032" s="215">
        <f>O1032*H1032</f>
        <v>0</v>
      </c>
      <c r="Q1032" s="215">
        <v>0</v>
      </c>
      <c r="R1032" s="215">
        <f>Q1032*H1032</f>
        <v>0</v>
      </c>
      <c r="S1032" s="215">
        <v>0</v>
      </c>
      <c r="T1032" s="216">
        <f>S1032*H1032</f>
        <v>0</v>
      </c>
      <c r="U1032" s="40"/>
      <c r="V1032" s="40"/>
      <c r="W1032" s="40"/>
      <c r="X1032" s="40"/>
      <c r="Y1032" s="40"/>
      <c r="Z1032" s="40"/>
      <c r="AA1032" s="40"/>
      <c r="AB1032" s="40"/>
      <c r="AC1032" s="40"/>
      <c r="AD1032" s="40"/>
      <c r="AE1032" s="40"/>
      <c r="AR1032" s="217" t="s">
        <v>150</v>
      </c>
      <c r="AT1032" s="217" t="s">
        <v>146</v>
      </c>
      <c r="AU1032" s="217" t="s">
        <v>85</v>
      </c>
      <c r="AY1032" s="19" t="s">
        <v>143</v>
      </c>
      <c r="BE1032" s="218">
        <f>IF(N1032="základní",J1032,0)</f>
        <v>0</v>
      </c>
      <c r="BF1032" s="218">
        <f>IF(N1032="snížená",J1032,0)</f>
        <v>0</v>
      </c>
      <c r="BG1032" s="218">
        <f>IF(N1032="zákl. přenesená",J1032,0)</f>
        <v>0</v>
      </c>
      <c r="BH1032" s="218">
        <f>IF(N1032="sníž. přenesená",J1032,0)</f>
        <v>0</v>
      </c>
      <c r="BI1032" s="218">
        <f>IF(N1032="nulová",J1032,0)</f>
        <v>0</v>
      </c>
      <c r="BJ1032" s="19" t="s">
        <v>83</v>
      </c>
      <c r="BK1032" s="218">
        <f>ROUND(I1032*H1032,2)</f>
        <v>0</v>
      </c>
      <c r="BL1032" s="19" t="s">
        <v>150</v>
      </c>
      <c r="BM1032" s="217" t="s">
        <v>1179</v>
      </c>
    </row>
    <row r="1033" s="2" customFormat="1">
      <c r="A1033" s="40"/>
      <c r="B1033" s="41"/>
      <c r="C1033" s="42"/>
      <c r="D1033" s="219" t="s">
        <v>152</v>
      </c>
      <c r="E1033" s="42"/>
      <c r="F1033" s="220" t="s">
        <v>1178</v>
      </c>
      <c r="G1033" s="42"/>
      <c r="H1033" s="42"/>
      <c r="I1033" s="221"/>
      <c r="J1033" s="42"/>
      <c r="K1033" s="42"/>
      <c r="L1033" s="46"/>
      <c r="M1033" s="222"/>
      <c r="N1033" s="223"/>
      <c r="O1033" s="86"/>
      <c r="P1033" s="86"/>
      <c r="Q1033" s="86"/>
      <c r="R1033" s="86"/>
      <c r="S1033" s="86"/>
      <c r="T1033" s="87"/>
      <c r="U1033" s="40"/>
      <c r="V1033" s="40"/>
      <c r="W1033" s="40"/>
      <c r="X1033" s="40"/>
      <c r="Y1033" s="40"/>
      <c r="Z1033" s="40"/>
      <c r="AA1033" s="40"/>
      <c r="AB1033" s="40"/>
      <c r="AC1033" s="40"/>
      <c r="AD1033" s="40"/>
      <c r="AE1033" s="40"/>
      <c r="AT1033" s="19" t="s">
        <v>152</v>
      </c>
      <c r="AU1033" s="19" t="s">
        <v>85</v>
      </c>
    </row>
    <row r="1034" s="13" customFormat="1">
      <c r="A1034" s="13"/>
      <c r="B1034" s="231"/>
      <c r="C1034" s="232"/>
      <c r="D1034" s="219" t="s">
        <v>192</v>
      </c>
      <c r="E1034" s="233" t="s">
        <v>19</v>
      </c>
      <c r="F1034" s="234" t="s">
        <v>646</v>
      </c>
      <c r="G1034" s="232"/>
      <c r="H1034" s="233" t="s">
        <v>19</v>
      </c>
      <c r="I1034" s="235"/>
      <c r="J1034" s="232"/>
      <c r="K1034" s="232"/>
      <c r="L1034" s="236"/>
      <c r="M1034" s="237"/>
      <c r="N1034" s="238"/>
      <c r="O1034" s="238"/>
      <c r="P1034" s="238"/>
      <c r="Q1034" s="238"/>
      <c r="R1034" s="238"/>
      <c r="S1034" s="238"/>
      <c r="T1034" s="239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40" t="s">
        <v>192</v>
      </c>
      <c r="AU1034" s="240" t="s">
        <v>85</v>
      </c>
      <c r="AV1034" s="13" t="s">
        <v>83</v>
      </c>
      <c r="AW1034" s="13" t="s">
        <v>37</v>
      </c>
      <c r="AX1034" s="13" t="s">
        <v>75</v>
      </c>
      <c r="AY1034" s="240" t="s">
        <v>143</v>
      </c>
    </row>
    <row r="1035" s="14" customFormat="1">
      <c r="A1035" s="14"/>
      <c r="B1035" s="241"/>
      <c r="C1035" s="242"/>
      <c r="D1035" s="219" t="s">
        <v>192</v>
      </c>
      <c r="E1035" s="243" t="s">
        <v>19</v>
      </c>
      <c r="F1035" s="244" t="s">
        <v>83</v>
      </c>
      <c r="G1035" s="242"/>
      <c r="H1035" s="245">
        <v>1</v>
      </c>
      <c r="I1035" s="246"/>
      <c r="J1035" s="242"/>
      <c r="K1035" s="242"/>
      <c r="L1035" s="247"/>
      <c r="M1035" s="248"/>
      <c r="N1035" s="249"/>
      <c r="O1035" s="249"/>
      <c r="P1035" s="249"/>
      <c r="Q1035" s="249"/>
      <c r="R1035" s="249"/>
      <c r="S1035" s="249"/>
      <c r="T1035" s="250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T1035" s="251" t="s">
        <v>192</v>
      </c>
      <c r="AU1035" s="251" t="s">
        <v>85</v>
      </c>
      <c r="AV1035" s="14" t="s">
        <v>85</v>
      </c>
      <c r="AW1035" s="14" t="s">
        <v>37</v>
      </c>
      <c r="AX1035" s="14" t="s">
        <v>75</v>
      </c>
      <c r="AY1035" s="251" t="s">
        <v>143</v>
      </c>
    </row>
    <row r="1036" s="15" customFormat="1">
      <c r="A1036" s="15"/>
      <c r="B1036" s="252"/>
      <c r="C1036" s="253"/>
      <c r="D1036" s="219" t="s">
        <v>192</v>
      </c>
      <c r="E1036" s="254" t="s">
        <v>19</v>
      </c>
      <c r="F1036" s="255" t="s">
        <v>203</v>
      </c>
      <c r="G1036" s="253"/>
      <c r="H1036" s="256">
        <v>1</v>
      </c>
      <c r="I1036" s="257"/>
      <c r="J1036" s="253"/>
      <c r="K1036" s="253"/>
      <c r="L1036" s="258"/>
      <c r="M1036" s="259"/>
      <c r="N1036" s="260"/>
      <c r="O1036" s="260"/>
      <c r="P1036" s="260"/>
      <c r="Q1036" s="260"/>
      <c r="R1036" s="260"/>
      <c r="S1036" s="260"/>
      <c r="T1036" s="261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T1036" s="262" t="s">
        <v>192</v>
      </c>
      <c r="AU1036" s="262" t="s">
        <v>85</v>
      </c>
      <c r="AV1036" s="15" t="s">
        <v>175</v>
      </c>
      <c r="AW1036" s="15" t="s">
        <v>37</v>
      </c>
      <c r="AX1036" s="15" t="s">
        <v>83</v>
      </c>
      <c r="AY1036" s="262" t="s">
        <v>143</v>
      </c>
    </row>
    <row r="1037" s="2" customFormat="1" ht="21.28696" customHeight="1">
      <c r="A1037" s="40"/>
      <c r="B1037" s="41"/>
      <c r="C1037" s="206" t="s">
        <v>1180</v>
      </c>
      <c r="D1037" s="206" t="s">
        <v>146</v>
      </c>
      <c r="E1037" s="207" t="s">
        <v>1181</v>
      </c>
      <c r="F1037" s="208" t="s">
        <v>1182</v>
      </c>
      <c r="G1037" s="209" t="s">
        <v>370</v>
      </c>
      <c r="H1037" s="210">
        <v>11</v>
      </c>
      <c r="I1037" s="211"/>
      <c r="J1037" s="212">
        <f>ROUND(I1037*H1037,2)</f>
        <v>0</v>
      </c>
      <c r="K1037" s="208" t="s">
        <v>19</v>
      </c>
      <c r="L1037" s="46"/>
      <c r="M1037" s="213" t="s">
        <v>19</v>
      </c>
      <c r="N1037" s="214" t="s">
        <v>46</v>
      </c>
      <c r="O1037" s="86"/>
      <c r="P1037" s="215">
        <f>O1037*H1037</f>
        <v>0</v>
      </c>
      <c r="Q1037" s="215">
        <v>0</v>
      </c>
      <c r="R1037" s="215">
        <f>Q1037*H1037</f>
        <v>0</v>
      </c>
      <c r="S1037" s="215">
        <v>0</v>
      </c>
      <c r="T1037" s="216">
        <f>S1037*H1037</f>
        <v>0</v>
      </c>
      <c r="U1037" s="40"/>
      <c r="V1037" s="40"/>
      <c r="W1037" s="40"/>
      <c r="X1037" s="40"/>
      <c r="Y1037" s="40"/>
      <c r="Z1037" s="40"/>
      <c r="AA1037" s="40"/>
      <c r="AB1037" s="40"/>
      <c r="AC1037" s="40"/>
      <c r="AD1037" s="40"/>
      <c r="AE1037" s="40"/>
      <c r="AR1037" s="217" t="s">
        <v>150</v>
      </c>
      <c r="AT1037" s="217" t="s">
        <v>146</v>
      </c>
      <c r="AU1037" s="217" t="s">
        <v>85</v>
      </c>
      <c r="AY1037" s="19" t="s">
        <v>143</v>
      </c>
      <c r="BE1037" s="218">
        <f>IF(N1037="základní",J1037,0)</f>
        <v>0</v>
      </c>
      <c r="BF1037" s="218">
        <f>IF(N1037="snížená",J1037,0)</f>
        <v>0</v>
      </c>
      <c r="BG1037" s="218">
        <f>IF(N1037="zákl. přenesená",J1037,0)</f>
        <v>0</v>
      </c>
      <c r="BH1037" s="218">
        <f>IF(N1037="sníž. přenesená",J1037,0)</f>
        <v>0</v>
      </c>
      <c r="BI1037" s="218">
        <f>IF(N1037="nulová",J1037,0)</f>
        <v>0</v>
      </c>
      <c r="BJ1037" s="19" t="s">
        <v>83</v>
      </c>
      <c r="BK1037" s="218">
        <f>ROUND(I1037*H1037,2)</f>
        <v>0</v>
      </c>
      <c r="BL1037" s="19" t="s">
        <v>150</v>
      </c>
      <c r="BM1037" s="217" t="s">
        <v>1183</v>
      </c>
    </row>
    <row r="1038" s="2" customFormat="1">
      <c r="A1038" s="40"/>
      <c r="B1038" s="41"/>
      <c r="C1038" s="42"/>
      <c r="D1038" s="219" t="s">
        <v>152</v>
      </c>
      <c r="E1038" s="42"/>
      <c r="F1038" s="220" t="s">
        <v>1182</v>
      </c>
      <c r="G1038" s="42"/>
      <c r="H1038" s="42"/>
      <c r="I1038" s="221"/>
      <c r="J1038" s="42"/>
      <c r="K1038" s="42"/>
      <c r="L1038" s="46"/>
      <c r="M1038" s="222"/>
      <c r="N1038" s="223"/>
      <c r="O1038" s="86"/>
      <c r="P1038" s="86"/>
      <c r="Q1038" s="86"/>
      <c r="R1038" s="86"/>
      <c r="S1038" s="86"/>
      <c r="T1038" s="87"/>
      <c r="U1038" s="40"/>
      <c r="V1038" s="40"/>
      <c r="W1038" s="40"/>
      <c r="X1038" s="40"/>
      <c r="Y1038" s="40"/>
      <c r="Z1038" s="40"/>
      <c r="AA1038" s="40"/>
      <c r="AB1038" s="40"/>
      <c r="AC1038" s="40"/>
      <c r="AD1038" s="40"/>
      <c r="AE1038" s="40"/>
      <c r="AT1038" s="19" t="s">
        <v>152</v>
      </c>
      <c r="AU1038" s="19" t="s">
        <v>85</v>
      </c>
    </row>
    <row r="1039" s="13" customFormat="1">
      <c r="A1039" s="13"/>
      <c r="B1039" s="231"/>
      <c r="C1039" s="232"/>
      <c r="D1039" s="219" t="s">
        <v>192</v>
      </c>
      <c r="E1039" s="233" t="s">
        <v>19</v>
      </c>
      <c r="F1039" s="234" t="s">
        <v>646</v>
      </c>
      <c r="G1039" s="232"/>
      <c r="H1039" s="233" t="s">
        <v>19</v>
      </c>
      <c r="I1039" s="235"/>
      <c r="J1039" s="232"/>
      <c r="K1039" s="232"/>
      <c r="L1039" s="236"/>
      <c r="M1039" s="237"/>
      <c r="N1039" s="238"/>
      <c r="O1039" s="238"/>
      <c r="P1039" s="238"/>
      <c r="Q1039" s="238"/>
      <c r="R1039" s="238"/>
      <c r="S1039" s="238"/>
      <c r="T1039" s="239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T1039" s="240" t="s">
        <v>192</v>
      </c>
      <c r="AU1039" s="240" t="s">
        <v>85</v>
      </c>
      <c r="AV1039" s="13" t="s">
        <v>83</v>
      </c>
      <c r="AW1039" s="13" t="s">
        <v>37</v>
      </c>
      <c r="AX1039" s="13" t="s">
        <v>75</v>
      </c>
      <c r="AY1039" s="240" t="s">
        <v>143</v>
      </c>
    </row>
    <row r="1040" s="14" customFormat="1">
      <c r="A1040" s="14"/>
      <c r="B1040" s="241"/>
      <c r="C1040" s="242"/>
      <c r="D1040" s="219" t="s">
        <v>192</v>
      </c>
      <c r="E1040" s="243" t="s">
        <v>19</v>
      </c>
      <c r="F1040" s="244" t="s">
        <v>219</v>
      </c>
      <c r="G1040" s="242"/>
      <c r="H1040" s="245">
        <v>11</v>
      </c>
      <c r="I1040" s="246"/>
      <c r="J1040" s="242"/>
      <c r="K1040" s="242"/>
      <c r="L1040" s="247"/>
      <c r="M1040" s="248"/>
      <c r="N1040" s="249"/>
      <c r="O1040" s="249"/>
      <c r="P1040" s="249"/>
      <c r="Q1040" s="249"/>
      <c r="R1040" s="249"/>
      <c r="S1040" s="249"/>
      <c r="T1040" s="250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T1040" s="251" t="s">
        <v>192</v>
      </c>
      <c r="AU1040" s="251" t="s">
        <v>85</v>
      </c>
      <c r="AV1040" s="14" t="s">
        <v>85</v>
      </c>
      <c r="AW1040" s="14" t="s">
        <v>37</v>
      </c>
      <c r="AX1040" s="14" t="s">
        <v>75</v>
      </c>
      <c r="AY1040" s="251" t="s">
        <v>143</v>
      </c>
    </row>
    <row r="1041" s="15" customFormat="1">
      <c r="A1041" s="15"/>
      <c r="B1041" s="252"/>
      <c r="C1041" s="253"/>
      <c r="D1041" s="219" t="s">
        <v>192</v>
      </c>
      <c r="E1041" s="254" t="s">
        <v>19</v>
      </c>
      <c r="F1041" s="255" t="s">
        <v>203</v>
      </c>
      <c r="G1041" s="253"/>
      <c r="H1041" s="256">
        <v>11</v>
      </c>
      <c r="I1041" s="257"/>
      <c r="J1041" s="253"/>
      <c r="K1041" s="253"/>
      <c r="L1041" s="258"/>
      <c r="M1041" s="259"/>
      <c r="N1041" s="260"/>
      <c r="O1041" s="260"/>
      <c r="P1041" s="260"/>
      <c r="Q1041" s="260"/>
      <c r="R1041" s="260"/>
      <c r="S1041" s="260"/>
      <c r="T1041" s="261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T1041" s="262" t="s">
        <v>192</v>
      </c>
      <c r="AU1041" s="262" t="s">
        <v>85</v>
      </c>
      <c r="AV1041" s="15" t="s">
        <v>175</v>
      </c>
      <c r="AW1041" s="15" t="s">
        <v>37</v>
      </c>
      <c r="AX1041" s="15" t="s">
        <v>83</v>
      </c>
      <c r="AY1041" s="262" t="s">
        <v>143</v>
      </c>
    </row>
    <row r="1042" s="2" customFormat="1" ht="23.68696" customHeight="1">
      <c r="A1042" s="40"/>
      <c r="B1042" s="41"/>
      <c r="C1042" s="206" t="s">
        <v>1184</v>
      </c>
      <c r="D1042" s="206" t="s">
        <v>146</v>
      </c>
      <c r="E1042" s="207" t="s">
        <v>1185</v>
      </c>
      <c r="F1042" s="208" t="s">
        <v>1186</v>
      </c>
      <c r="G1042" s="209" t="s">
        <v>370</v>
      </c>
      <c r="H1042" s="210">
        <v>1</v>
      </c>
      <c r="I1042" s="211"/>
      <c r="J1042" s="212">
        <f>ROUND(I1042*H1042,2)</f>
        <v>0</v>
      </c>
      <c r="K1042" s="208" t="s">
        <v>19</v>
      </c>
      <c r="L1042" s="46"/>
      <c r="M1042" s="213" t="s">
        <v>19</v>
      </c>
      <c r="N1042" s="214" t="s">
        <v>46</v>
      </c>
      <c r="O1042" s="86"/>
      <c r="P1042" s="215">
        <f>O1042*H1042</f>
        <v>0</v>
      </c>
      <c r="Q1042" s="215">
        <v>0</v>
      </c>
      <c r="R1042" s="215">
        <f>Q1042*H1042</f>
        <v>0</v>
      </c>
      <c r="S1042" s="215">
        <v>0</v>
      </c>
      <c r="T1042" s="216">
        <f>S1042*H1042</f>
        <v>0</v>
      </c>
      <c r="U1042" s="40"/>
      <c r="V1042" s="40"/>
      <c r="W1042" s="40"/>
      <c r="X1042" s="40"/>
      <c r="Y1042" s="40"/>
      <c r="Z1042" s="40"/>
      <c r="AA1042" s="40"/>
      <c r="AB1042" s="40"/>
      <c r="AC1042" s="40"/>
      <c r="AD1042" s="40"/>
      <c r="AE1042" s="40"/>
      <c r="AR1042" s="217" t="s">
        <v>150</v>
      </c>
      <c r="AT1042" s="217" t="s">
        <v>146</v>
      </c>
      <c r="AU1042" s="217" t="s">
        <v>85</v>
      </c>
      <c r="AY1042" s="19" t="s">
        <v>143</v>
      </c>
      <c r="BE1042" s="218">
        <f>IF(N1042="základní",J1042,0)</f>
        <v>0</v>
      </c>
      <c r="BF1042" s="218">
        <f>IF(N1042="snížená",J1042,0)</f>
        <v>0</v>
      </c>
      <c r="BG1042" s="218">
        <f>IF(N1042="zákl. přenesená",J1042,0)</f>
        <v>0</v>
      </c>
      <c r="BH1042" s="218">
        <f>IF(N1042="sníž. přenesená",J1042,0)</f>
        <v>0</v>
      </c>
      <c r="BI1042" s="218">
        <f>IF(N1042="nulová",J1042,0)</f>
        <v>0</v>
      </c>
      <c r="BJ1042" s="19" t="s">
        <v>83</v>
      </c>
      <c r="BK1042" s="218">
        <f>ROUND(I1042*H1042,2)</f>
        <v>0</v>
      </c>
      <c r="BL1042" s="19" t="s">
        <v>150</v>
      </c>
      <c r="BM1042" s="217" t="s">
        <v>1187</v>
      </c>
    </row>
    <row r="1043" s="2" customFormat="1">
      <c r="A1043" s="40"/>
      <c r="B1043" s="41"/>
      <c r="C1043" s="42"/>
      <c r="D1043" s="219" t="s">
        <v>152</v>
      </c>
      <c r="E1043" s="42"/>
      <c r="F1043" s="220" t="s">
        <v>1186</v>
      </c>
      <c r="G1043" s="42"/>
      <c r="H1043" s="42"/>
      <c r="I1043" s="221"/>
      <c r="J1043" s="42"/>
      <c r="K1043" s="42"/>
      <c r="L1043" s="46"/>
      <c r="M1043" s="222"/>
      <c r="N1043" s="223"/>
      <c r="O1043" s="86"/>
      <c r="P1043" s="86"/>
      <c r="Q1043" s="86"/>
      <c r="R1043" s="86"/>
      <c r="S1043" s="86"/>
      <c r="T1043" s="87"/>
      <c r="U1043" s="40"/>
      <c r="V1043" s="40"/>
      <c r="W1043" s="40"/>
      <c r="X1043" s="40"/>
      <c r="Y1043" s="40"/>
      <c r="Z1043" s="40"/>
      <c r="AA1043" s="40"/>
      <c r="AB1043" s="40"/>
      <c r="AC1043" s="40"/>
      <c r="AD1043" s="40"/>
      <c r="AE1043" s="40"/>
      <c r="AT1043" s="19" t="s">
        <v>152</v>
      </c>
      <c r="AU1043" s="19" t="s">
        <v>85</v>
      </c>
    </row>
    <row r="1044" s="13" customFormat="1">
      <c r="A1044" s="13"/>
      <c r="B1044" s="231"/>
      <c r="C1044" s="232"/>
      <c r="D1044" s="219" t="s">
        <v>192</v>
      </c>
      <c r="E1044" s="233" t="s">
        <v>19</v>
      </c>
      <c r="F1044" s="234" t="s">
        <v>646</v>
      </c>
      <c r="G1044" s="232"/>
      <c r="H1044" s="233" t="s">
        <v>19</v>
      </c>
      <c r="I1044" s="235"/>
      <c r="J1044" s="232"/>
      <c r="K1044" s="232"/>
      <c r="L1044" s="236"/>
      <c r="M1044" s="237"/>
      <c r="N1044" s="238"/>
      <c r="O1044" s="238"/>
      <c r="P1044" s="238"/>
      <c r="Q1044" s="238"/>
      <c r="R1044" s="238"/>
      <c r="S1044" s="238"/>
      <c r="T1044" s="239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40" t="s">
        <v>192</v>
      </c>
      <c r="AU1044" s="240" t="s">
        <v>85</v>
      </c>
      <c r="AV1044" s="13" t="s">
        <v>83</v>
      </c>
      <c r="AW1044" s="13" t="s">
        <v>37</v>
      </c>
      <c r="AX1044" s="13" t="s">
        <v>75</v>
      </c>
      <c r="AY1044" s="240" t="s">
        <v>143</v>
      </c>
    </row>
    <row r="1045" s="14" customFormat="1">
      <c r="A1045" s="14"/>
      <c r="B1045" s="241"/>
      <c r="C1045" s="242"/>
      <c r="D1045" s="219" t="s">
        <v>192</v>
      </c>
      <c r="E1045" s="243" t="s">
        <v>19</v>
      </c>
      <c r="F1045" s="244" t="s">
        <v>83</v>
      </c>
      <c r="G1045" s="242"/>
      <c r="H1045" s="245">
        <v>1</v>
      </c>
      <c r="I1045" s="246"/>
      <c r="J1045" s="242"/>
      <c r="K1045" s="242"/>
      <c r="L1045" s="247"/>
      <c r="M1045" s="248"/>
      <c r="N1045" s="249"/>
      <c r="O1045" s="249"/>
      <c r="P1045" s="249"/>
      <c r="Q1045" s="249"/>
      <c r="R1045" s="249"/>
      <c r="S1045" s="249"/>
      <c r="T1045" s="250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T1045" s="251" t="s">
        <v>192</v>
      </c>
      <c r="AU1045" s="251" t="s">
        <v>85</v>
      </c>
      <c r="AV1045" s="14" t="s">
        <v>85</v>
      </c>
      <c r="AW1045" s="14" t="s">
        <v>37</v>
      </c>
      <c r="AX1045" s="14" t="s">
        <v>75</v>
      </c>
      <c r="AY1045" s="251" t="s">
        <v>143</v>
      </c>
    </row>
    <row r="1046" s="15" customFormat="1">
      <c r="A1046" s="15"/>
      <c r="B1046" s="252"/>
      <c r="C1046" s="253"/>
      <c r="D1046" s="219" t="s">
        <v>192</v>
      </c>
      <c r="E1046" s="254" t="s">
        <v>19</v>
      </c>
      <c r="F1046" s="255" t="s">
        <v>203</v>
      </c>
      <c r="G1046" s="253"/>
      <c r="H1046" s="256">
        <v>1</v>
      </c>
      <c r="I1046" s="257"/>
      <c r="J1046" s="253"/>
      <c r="K1046" s="253"/>
      <c r="L1046" s="258"/>
      <c r="M1046" s="259"/>
      <c r="N1046" s="260"/>
      <c r="O1046" s="260"/>
      <c r="P1046" s="260"/>
      <c r="Q1046" s="260"/>
      <c r="R1046" s="260"/>
      <c r="S1046" s="260"/>
      <c r="T1046" s="261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T1046" s="262" t="s">
        <v>192</v>
      </c>
      <c r="AU1046" s="262" t="s">
        <v>85</v>
      </c>
      <c r="AV1046" s="15" t="s">
        <v>175</v>
      </c>
      <c r="AW1046" s="15" t="s">
        <v>37</v>
      </c>
      <c r="AX1046" s="15" t="s">
        <v>83</v>
      </c>
      <c r="AY1046" s="262" t="s">
        <v>143</v>
      </c>
    </row>
    <row r="1047" s="2" customFormat="1" ht="23.68696" customHeight="1">
      <c r="A1047" s="40"/>
      <c r="B1047" s="41"/>
      <c r="C1047" s="206" t="s">
        <v>1188</v>
      </c>
      <c r="D1047" s="206" t="s">
        <v>146</v>
      </c>
      <c r="E1047" s="207" t="s">
        <v>1189</v>
      </c>
      <c r="F1047" s="208" t="s">
        <v>1190</v>
      </c>
      <c r="G1047" s="209" t="s">
        <v>370</v>
      </c>
      <c r="H1047" s="210">
        <v>2</v>
      </c>
      <c r="I1047" s="211"/>
      <c r="J1047" s="212">
        <f>ROUND(I1047*H1047,2)</f>
        <v>0</v>
      </c>
      <c r="K1047" s="208" t="s">
        <v>19</v>
      </c>
      <c r="L1047" s="46"/>
      <c r="M1047" s="213" t="s">
        <v>19</v>
      </c>
      <c r="N1047" s="214" t="s">
        <v>46</v>
      </c>
      <c r="O1047" s="86"/>
      <c r="P1047" s="215">
        <f>O1047*H1047</f>
        <v>0</v>
      </c>
      <c r="Q1047" s="215">
        <v>0</v>
      </c>
      <c r="R1047" s="215">
        <f>Q1047*H1047</f>
        <v>0</v>
      </c>
      <c r="S1047" s="215">
        <v>0</v>
      </c>
      <c r="T1047" s="216">
        <f>S1047*H1047</f>
        <v>0</v>
      </c>
      <c r="U1047" s="40"/>
      <c r="V1047" s="40"/>
      <c r="W1047" s="40"/>
      <c r="X1047" s="40"/>
      <c r="Y1047" s="40"/>
      <c r="Z1047" s="40"/>
      <c r="AA1047" s="40"/>
      <c r="AB1047" s="40"/>
      <c r="AC1047" s="40"/>
      <c r="AD1047" s="40"/>
      <c r="AE1047" s="40"/>
      <c r="AR1047" s="217" t="s">
        <v>150</v>
      </c>
      <c r="AT1047" s="217" t="s">
        <v>146</v>
      </c>
      <c r="AU1047" s="217" t="s">
        <v>85</v>
      </c>
      <c r="AY1047" s="19" t="s">
        <v>143</v>
      </c>
      <c r="BE1047" s="218">
        <f>IF(N1047="základní",J1047,0)</f>
        <v>0</v>
      </c>
      <c r="BF1047" s="218">
        <f>IF(N1047="snížená",J1047,0)</f>
        <v>0</v>
      </c>
      <c r="BG1047" s="218">
        <f>IF(N1047="zákl. přenesená",J1047,0)</f>
        <v>0</v>
      </c>
      <c r="BH1047" s="218">
        <f>IF(N1047="sníž. přenesená",J1047,0)</f>
        <v>0</v>
      </c>
      <c r="BI1047" s="218">
        <f>IF(N1047="nulová",J1047,0)</f>
        <v>0</v>
      </c>
      <c r="BJ1047" s="19" t="s">
        <v>83</v>
      </c>
      <c r="BK1047" s="218">
        <f>ROUND(I1047*H1047,2)</f>
        <v>0</v>
      </c>
      <c r="BL1047" s="19" t="s">
        <v>150</v>
      </c>
      <c r="BM1047" s="217" t="s">
        <v>1191</v>
      </c>
    </row>
    <row r="1048" s="2" customFormat="1">
      <c r="A1048" s="40"/>
      <c r="B1048" s="41"/>
      <c r="C1048" s="42"/>
      <c r="D1048" s="219" t="s">
        <v>152</v>
      </c>
      <c r="E1048" s="42"/>
      <c r="F1048" s="220" t="s">
        <v>1190</v>
      </c>
      <c r="G1048" s="42"/>
      <c r="H1048" s="42"/>
      <c r="I1048" s="221"/>
      <c r="J1048" s="42"/>
      <c r="K1048" s="42"/>
      <c r="L1048" s="46"/>
      <c r="M1048" s="222"/>
      <c r="N1048" s="223"/>
      <c r="O1048" s="86"/>
      <c r="P1048" s="86"/>
      <c r="Q1048" s="86"/>
      <c r="R1048" s="86"/>
      <c r="S1048" s="86"/>
      <c r="T1048" s="87"/>
      <c r="U1048" s="40"/>
      <c r="V1048" s="40"/>
      <c r="W1048" s="40"/>
      <c r="X1048" s="40"/>
      <c r="Y1048" s="40"/>
      <c r="Z1048" s="40"/>
      <c r="AA1048" s="40"/>
      <c r="AB1048" s="40"/>
      <c r="AC1048" s="40"/>
      <c r="AD1048" s="40"/>
      <c r="AE1048" s="40"/>
      <c r="AT1048" s="19" t="s">
        <v>152</v>
      </c>
      <c r="AU1048" s="19" t="s">
        <v>85</v>
      </c>
    </row>
    <row r="1049" s="13" customFormat="1">
      <c r="A1049" s="13"/>
      <c r="B1049" s="231"/>
      <c r="C1049" s="232"/>
      <c r="D1049" s="219" t="s">
        <v>192</v>
      </c>
      <c r="E1049" s="233" t="s">
        <v>19</v>
      </c>
      <c r="F1049" s="234" t="s">
        <v>646</v>
      </c>
      <c r="G1049" s="232"/>
      <c r="H1049" s="233" t="s">
        <v>19</v>
      </c>
      <c r="I1049" s="235"/>
      <c r="J1049" s="232"/>
      <c r="K1049" s="232"/>
      <c r="L1049" s="236"/>
      <c r="M1049" s="237"/>
      <c r="N1049" s="238"/>
      <c r="O1049" s="238"/>
      <c r="P1049" s="238"/>
      <c r="Q1049" s="238"/>
      <c r="R1049" s="238"/>
      <c r="S1049" s="238"/>
      <c r="T1049" s="239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40" t="s">
        <v>192</v>
      </c>
      <c r="AU1049" s="240" t="s">
        <v>85</v>
      </c>
      <c r="AV1049" s="13" t="s">
        <v>83</v>
      </c>
      <c r="AW1049" s="13" t="s">
        <v>37</v>
      </c>
      <c r="AX1049" s="13" t="s">
        <v>75</v>
      </c>
      <c r="AY1049" s="240" t="s">
        <v>143</v>
      </c>
    </row>
    <row r="1050" s="14" customFormat="1">
      <c r="A1050" s="14"/>
      <c r="B1050" s="241"/>
      <c r="C1050" s="242"/>
      <c r="D1050" s="219" t="s">
        <v>192</v>
      </c>
      <c r="E1050" s="243" t="s">
        <v>19</v>
      </c>
      <c r="F1050" s="244" t="s">
        <v>85</v>
      </c>
      <c r="G1050" s="242"/>
      <c r="H1050" s="245">
        <v>2</v>
      </c>
      <c r="I1050" s="246"/>
      <c r="J1050" s="242"/>
      <c r="K1050" s="242"/>
      <c r="L1050" s="247"/>
      <c r="M1050" s="248"/>
      <c r="N1050" s="249"/>
      <c r="O1050" s="249"/>
      <c r="P1050" s="249"/>
      <c r="Q1050" s="249"/>
      <c r="R1050" s="249"/>
      <c r="S1050" s="249"/>
      <c r="T1050" s="250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T1050" s="251" t="s">
        <v>192</v>
      </c>
      <c r="AU1050" s="251" t="s">
        <v>85</v>
      </c>
      <c r="AV1050" s="14" t="s">
        <v>85</v>
      </c>
      <c r="AW1050" s="14" t="s">
        <v>37</v>
      </c>
      <c r="AX1050" s="14" t="s">
        <v>75</v>
      </c>
      <c r="AY1050" s="251" t="s">
        <v>143</v>
      </c>
    </row>
    <row r="1051" s="15" customFormat="1">
      <c r="A1051" s="15"/>
      <c r="B1051" s="252"/>
      <c r="C1051" s="253"/>
      <c r="D1051" s="219" t="s">
        <v>192</v>
      </c>
      <c r="E1051" s="254" t="s">
        <v>19</v>
      </c>
      <c r="F1051" s="255" t="s">
        <v>203</v>
      </c>
      <c r="G1051" s="253"/>
      <c r="H1051" s="256">
        <v>2</v>
      </c>
      <c r="I1051" s="257"/>
      <c r="J1051" s="253"/>
      <c r="K1051" s="253"/>
      <c r="L1051" s="258"/>
      <c r="M1051" s="259"/>
      <c r="N1051" s="260"/>
      <c r="O1051" s="260"/>
      <c r="P1051" s="260"/>
      <c r="Q1051" s="260"/>
      <c r="R1051" s="260"/>
      <c r="S1051" s="260"/>
      <c r="T1051" s="261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T1051" s="262" t="s">
        <v>192</v>
      </c>
      <c r="AU1051" s="262" t="s">
        <v>85</v>
      </c>
      <c r="AV1051" s="15" t="s">
        <v>175</v>
      </c>
      <c r="AW1051" s="15" t="s">
        <v>37</v>
      </c>
      <c r="AX1051" s="15" t="s">
        <v>83</v>
      </c>
      <c r="AY1051" s="262" t="s">
        <v>143</v>
      </c>
    </row>
    <row r="1052" s="2" customFormat="1" ht="23.68696" customHeight="1">
      <c r="A1052" s="40"/>
      <c r="B1052" s="41"/>
      <c r="C1052" s="206" t="s">
        <v>1192</v>
      </c>
      <c r="D1052" s="206" t="s">
        <v>146</v>
      </c>
      <c r="E1052" s="207" t="s">
        <v>1193</v>
      </c>
      <c r="F1052" s="208" t="s">
        <v>1194</v>
      </c>
      <c r="G1052" s="209" t="s">
        <v>370</v>
      </c>
      <c r="H1052" s="210">
        <v>1</v>
      </c>
      <c r="I1052" s="211"/>
      <c r="J1052" s="212">
        <f>ROUND(I1052*H1052,2)</f>
        <v>0</v>
      </c>
      <c r="K1052" s="208" t="s">
        <v>19</v>
      </c>
      <c r="L1052" s="46"/>
      <c r="M1052" s="213" t="s">
        <v>19</v>
      </c>
      <c r="N1052" s="214" t="s">
        <v>46</v>
      </c>
      <c r="O1052" s="86"/>
      <c r="P1052" s="215">
        <f>O1052*H1052</f>
        <v>0</v>
      </c>
      <c r="Q1052" s="215">
        <v>0</v>
      </c>
      <c r="R1052" s="215">
        <f>Q1052*H1052</f>
        <v>0</v>
      </c>
      <c r="S1052" s="215">
        <v>0</v>
      </c>
      <c r="T1052" s="216">
        <f>S1052*H1052</f>
        <v>0</v>
      </c>
      <c r="U1052" s="40"/>
      <c r="V1052" s="40"/>
      <c r="W1052" s="40"/>
      <c r="X1052" s="40"/>
      <c r="Y1052" s="40"/>
      <c r="Z1052" s="40"/>
      <c r="AA1052" s="40"/>
      <c r="AB1052" s="40"/>
      <c r="AC1052" s="40"/>
      <c r="AD1052" s="40"/>
      <c r="AE1052" s="40"/>
      <c r="AR1052" s="217" t="s">
        <v>150</v>
      </c>
      <c r="AT1052" s="217" t="s">
        <v>146</v>
      </c>
      <c r="AU1052" s="217" t="s">
        <v>85</v>
      </c>
      <c r="AY1052" s="19" t="s">
        <v>143</v>
      </c>
      <c r="BE1052" s="218">
        <f>IF(N1052="základní",J1052,0)</f>
        <v>0</v>
      </c>
      <c r="BF1052" s="218">
        <f>IF(N1052="snížená",J1052,0)</f>
        <v>0</v>
      </c>
      <c r="BG1052" s="218">
        <f>IF(N1052="zákl. přenesená",J1052,0)</f>
        <v>0</v>
      </c>
      <c r="BH1052" s="218">
        <f>IF(N1052="sníž. přenesená",J1052,0)</f>
        <v>0</v>
      </c>
      <c r="BI1052" s="218">
        <f>IF(N1052="nulová",J1052,0)</f>
        <v>0</v>
      </c>
      <c r="BJ1052" s="19" t="s">
        <v>83</v>
      </c>
      <c r="BK1052" s="218">
        <f>ROUND(I1052*H1052,2)</f>
        <v>0</v>
      </c>
      <c r="BL1052" s="19" t="s">
        <v>150</v>
      </c>
      <c r="BM1052" s="217" t="s">
        <v>1195</v>
      </c>
    </row>
    <row r="1053" s="2" customFormat="1">
      <c r="A1053" s="40"/>
      <c r="B1053" s="41"/>
      <c r="C1053" s="42"/>
      <c r="D1053" s="219" t="s">
        <v>152</v>
      </c>
      <c r="E1053" s="42"/>
      <c r="F1053" s="220" t="s">
        <v>1194</v>
      </c>
      <c r="G1053" s="42"/>
      <c r="H1053" s="42"/>
      <c r="I1053" s="221"/>
      <c r="J1053" s="42"/>
      <c r="K1053" s="42"/>
      <c r="L1053" s="46"/>
      <c r="M1053" s="222"/>
      <c r="N1053" s="223"/>
      <c r="O1053" s="86"/>
      <c r="P1053" s="86"/>
      <c r="Q1053" s="86"/>
      <c r="R1053" s="86"/>
      <c r="S1053" s="86"/>
      <c r="T1053" s="87"/>
      <c r="U1053" s="40"/>
      <c r="V1053" s="40"/>
      <c r="W1053" s="40"/>
      <c r="X1053" s="40"/>
      <c r="Y1053" s="40"/>
      <c r="Z1053" s="40"/>
      <c r="AA1053" s="40"/>
      <c r="AB1053" s="40"/>
      <c r="AC1053" s="40"/>
      <c r="AD1053" s="40"/>
      <c r="AE1053" s="40"/>
      <c r="AT1053" s="19" t="s">
        <v>152</v>
      </c>
      <c r="AU1053" s="19" t="s">
        <v>85</v>
      </c>
    </row>
    <row r="1054" s="13" customFormat="1">
      <c r="A1054" s="13"/>
      <c r="B1054" s="231"/>
      <c r="C1054" s="232"/>
      <c r="D1054" s="219" t="s">
        <v>192</v>
      </c>
      <c r="E1054" s="233" t="s">
        <v>19</v>
      </c>
      <c r="F1054" s="234" t="s">
        <v>1074</v>
      </c>
      <c r="G1054" s="232"/>
      <c r="H1054" s="233" t="s">
        <v>19</v>
      </c>
      <c r="I1054" s="235"/>
      <c r="J1054" s="232"/>
      <c r="K1054" s="232"/>
      <c r="L1054" s="236"/>
      <c r="M1054" s="237"/>
      <c r="N1054" s="238"/>
      <c r="O1054" s="238"/>
      <c r="P1054" s="238"/>
      <c r="Q1054" s="238"/>
      <c r="R1054" s="238"/>
      <c r="S1054" s="238"/>
      <c r="T1054" s="239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T1054" s="240" t="s">
        <v>192</v>
      </c>
      <c r="AU1054" s="240" t="s">
        <v>85</v>
      </c>
      <c r="AV1054" s="13" t="s">
        <v>83</v>
      </c>
      <c r="AW1054" s="13" t="s">
        <v>37</v>
      </c>
      <c r="AX1054" s="13" t="s">
        <v>75</v>
      </c>
      <c r="AY1054" s="240" t="s">
        <v>143</v>
      </c>
    </row>
    <row r="1055" s="14" customFormat="1">
      <c r="A1055" s="14"/>
      <c r="B1055" s="241"/>
      <c r="C1055" s="242"/>
      <c r="D1055" s="219" t="s">
        <v>192</v>
      </c>
      <c r="E1055" s="243" t="s">
        <v>19</v>
      </c>
      <c r="F1055" s="244" t="s">
        <v>83</v>
      </c>
      <c r="G1055" s="242"/>
      <c r="H1055" s="245">
        <v>1</v>
      </c>
      <c r="I1055" s="246"/>
      <c r="J1055" s="242"/>
      <c r="K1055" s="242"/>
      <c r="L1055" s="247"/>
      <c r="M1055" s="248"/>
      <c r="N1055" s="249"/>
      <c r="O1055" s="249"/>
      <c r="P1055" s="249"/>
      <c r="Q1055" s="249"/>
      <c r="R1055" s="249"/>
      <c r="S1055" s="249"/>
      <c r="T1055" s="250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T1055" s="251" t="s">
        <v>192</v>
      </c>
      <c r="AU1055" s="251" t="s">
        <v>85</v>
      </c>
      <c r="AV1055" s="14" t="s">
        <v>85</v>
      </c>
      <c r="AW1055" s="14" t="s">
        <v>37</v>
      </c>
      <c r="AX1055" s="14" t="s">
        <v>75</v>
      </c>
      <c r="AY1055" s="251" t="s">
        <v>143</v>
      </c>
    </row>
    <row r="1056" s="15" customFormat="1">
      <c r="A1056" s="15"/>
      <c r="B1056" s="252"/>
      <c r="C1056" s="253"/>
      <c r="D1056" s="219" t="s">
        <v>192</v>
      </c>
      <c r="E1056" s="254" t="s">
        <v>19</v>
      </c>
      <c r="F1056" s="255" t="s">
        <v>203</v>
      </c>
      <c r="G1056" s="253"/>
      <c r="H1056" s="256">
        <v>1</v>
      </c>
      <c r="I1056" s="257"/>
      <c r="J1056" s="253"/>
      <c r="K1056" s="253"/>
      <c r="L1056" s="258"/>
      <c r="M1056" s="259"/>
      <c r="N1056" s="260"/>
      <c r="O1056" s="260"/>
      <c r="P1056" s="260"/>
      <c r="Q1056" s="260"/>
      <c r="R1056" s="260"/>
      <c r="S1056" s="260"/>
      <c r="T1056" s="261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T1056" s="262" t="s">
        <v>192</v>
      </c>
      <c r="AU1056" s="262" t="s">
        <v>85</v>
      </c>
      <c r="AV1056" s="15" t="s">
        <v>175</v>
      </c>
      <c r="AW1056" s="15" t="s">
        <v>37</v>
      </c>
      <c r="AX1056" s="15" t="s">
        <v>83</v>
      </c>
      <c r="AY1056" s="262" t="s">
        <v>143</v>
      </c>
    </row>
    <row r="1057" s="2" customFormat="1" ht="36.73043" customHeight="1">
      <c r="A1057" s="40"/>
      <c r="B1057" s="41"/>
      <c r="C1057" s="206" t="s">
        <v>1196</v>
      </c>
      <c r="D1057" s="206" t="s">
        <v>146</v>
      </c>
      <c r="E1057" s="207" t="s">
        <v>1197</v>
      </c>
      <c r="F1057" s="208" t="s">
        <v>1198</v>
      </c>
      <c r="G1057" s="209" t="s">
        <v>370</v>
      </c>
      <c r="H1057" s="210">
        <v>1</v>
      </c>
      <c r="I1057" s="211"/>
      <c r="J1057" s="212">
        <f>ROUND(I1057*H1057,2)</f>
        <v>0</v>
      </c>
      <c r="K1057" s="208" t="s">
        <v>19</v>
      </c>
      <c r="L1057" s="46"/>
      <c r="M1057" s="213" t="s">
        <v>19</v>
      </c>
      <c r="N1057" s="214" t="s">
        <v>46</v>
      </c>
      <c r="O1057" s="86"/>
      <c r="P1057" s="215">
        <f>O1057*H1057</f>
        <v>0</v>
      </c>
      <c r="Q1057" s="215">
        <v>0</v>
      </c>
      <c r="R1057" s="215">
        <f>Q1057*H1057</f>
        <v>0</v>
      </c>
      <c r="S1057" s="215">
        <v>0</v>
      </c>
      <c r="T1057" s="216">
        <f>S1057*H1057</f>
        <v>0</v>
      </c>
      <c r="U1057" s="40"/>
      <c r="V1057" s="40"/>
      <c r="W1057" s="40"/>
      <c r="X1057" s="40"/>
      <c r="Y1057" s="40"/>
      <c r="Z1057" s="40"/>
      <c r="AA1057" s="40"/>
      <c r="AB1057" s="40"/>
      <c r="AC1057" s="40"/>
      <c r="AD1057" s="40"/>
      <c r="AE1057" s="40"/>
      <c r="AR1057" s="217" t="s">
        <v>150</v>
      </c>
      <c r="AT1057" s="217" t="s">
        <v>146</v>
      </c>
      <c r="AU1057" s="217" t="s">
        <v>85</v>
      </c>
      <c r="AY1057" s="19" t="s">
        <v>143</v>
      </c>
      <c r="BE1057" s="218">
        <f>IF(N1057="základní",J1057,0)</f>
        <v>0</v>
      </c>
      <c r="BF1057" s="218">
        <f>IF(N1057="snížená",J1057,0)</f>
        <v>0</v>
      </c>
      <c r="BG1057" s="218">
        <f>IF(N1057="zákl. přenesená",J1057,0)</f>
        <v>0</v>
      </c>
      <c r="BH1057" s="218">
        <f>IF(N1057="sníž. přenesená",J1057,0)</f>
        <v>0</v>
      </c>
      <c r="BI1057" s="218">
        <f>IF(N1057="nulová",J1057,0)</f>
        <v>0</v>
      </c>
      <c r="BJ1057" s="19" t="s">
        <v>83</v>
      </c>
      <c r="BK1057" s="218">
        <f>ROUND(I1057*H1057,2)</f>
        <v>0</v>
      </c>
      <c r="BL1057" s="19" t="s">
        <v>150</v>
      </c>
      <c r="BM1057" s="217" t="s">
        <v>1199</v>
      </c>
    </row>
    <row r="1058" s="2" customFormat="1">
      <c r="A1058" s="40"/>
      <c r="B1058" s="41"/>
      <c r="C1058" s="42"/>
      <c r="D1058" s="219" t="s">
        <v>152</v>
      </c>
      <c r="E1058" s="42"/>
      <c r="F1058" s="220" t="s">
        <v>1200</v>
      </c>
      <c r="G1058" s="42"/>
      <c r="H1058" s="42"/>
      <c r="I1058" s="221"/>
      <c r="J1058" s="42"/>
      <c r="K1058" s="42"/>
      <c r="L1058" s="46"/>
      <c r="M1058" s="222"/>
      <c r="N1058" s="223"/>
      <c r="O1058" s="86"/>
      <c r="P1058" s="86"/>
      <c r="Q1058" s="86"/>
      <c r="R1058" s="86"/>
      <c r="S1058" s="86"/>
      <c r="T1058" s="87"/>
      <c r="U1058" s="40"/>
      <c r="V1058" s="40"/>
      <c r="W1058" s="40"/>
      <c r="X1058" s="40"/>
      <c r="Y1058" s="40"/>
      <c r="Z1058" s="40"/>
      <c r="AA1058" s="40"/>
      <c r="AB1058" s="40"/>
      <c r="AC1058" s="40"/>
      <c r="AD1058" s="40"/>
      <c r="AE1058" s="40"/>
      <c r="AT1058" s="19" t="s">
        <v>152</v>
      </c>
      <c r="AU1058" s="19" t="s">
        <v>85</v>
      </c>
    </row>
    <row r="1059" s="13" customFormat="1">
      <c r="A1059" s="13"/>
      <c r="B1059" s="231"/>
      <c r="C1059" s="232"/>
      <c r="D1059" s="219" t="s">
        <v>192</v>
      </c>
      <c r="E1059" s="233" t="s">
        <v>19</v>
      </c>
      <c r="F1059" s="234" t="s">
        <v>1074</v>
      </c>
      <c r="G1059" s="232"/>
      <c r="H1059" s="233" t="s">
        <v>19</v>
      </c>
      <c r="I1059" s="235"/>
      <c r="J1059" s="232"/>
      <c r="K1059" s="232"/>
      <c r="L1059" s="236"/>
      <c r="M1059" s="237"/>
      <c r="N1059" s="238"/>
      <c r="O1059" s="238"/>
      <c r="P1059" s="238"/>
      <c r="Q1059" s="238"/>
      <c r="R1059" s="238"/>
      <c r="S1059" s="238"/>
      <c r="T1059" s="239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T1059" s="240" t="s">
        <v>192</v>
      </c>
      <c r="AU1059" s="240" t="s">
        <v>85</v>
      </c>
      <c r="AV1059" s="13" t="s">
        <v>83</v>
      </c>
      <c r="AW1059" s="13" t="s">
        <v>37</v>
      </c>
      <c r="AX1059" s="13" t="s">
        <v>75</v>
      </c>
      <c r="AY1059" s="240" t="s">
        <v>143</v>
      </c>
    </row>
    <row r="1060" s="14" customFormat="1">
      <c r="A1060" s="14"/>
      <c r="B1060" s="241"/>
      <c r="C1060" s="242"/>
      <c r="D1060" s="219" t="s">
        <v>192</v>
      </c>
      <c r="E1060" s="243" t="s">
        <v>19</v>
      </c>
      <c r="F1060" s="244" t="s">
        <v>83</v>
      </c>
      <c r="G1060" s="242"/>
      <c r="H1060" s="245">
        <v>1</v>
      </c>
      <c r="I1060" s="246"/>
      <c r="J1060" s="242"/>
      <c r="K1060" s="242"/>
      <c r="L1060" s="247"/>
      <c r="M1060" s="248"/>
      <c r="N1060" s="249"/>
      <c r="O1060" s="249"/>
      <c r="P1060" s="249"/>
      <c r="Q1060" s="249"/>
      <c r="R1060" s="249"/>
      <c r="S1060" s="249"/>
      <c r="T1060" s="250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T1060" s="251" t="s">
        <v>192</v>
      </c>
      <c r="AU1060" s="251" t="s">
        <v>85</v>
      </c>
      <c r="AV1060" s="14" t="s">
        <v>85</v>
      </c>
      <c r="AW1060" s="14" t="s">
        <v>37</v>
      </c>
      <c r="AX1060" s="14" t="s">
        <v>75</v>
      </c>
      <c r="AY1060" s="251" t="s">
        <v>143</v>
      </c>
    </row>
    <row r="1061" s="15" customFormat="1">
      <c r="A1061" s="15"/>
      <c r="B1061" s="252"/>
      <c r="C1061" s="253"/>
      <c r="D1061" s="219" t="s">
        <v>192</v>
      </c>
      <c r="E1061" s="254" t="s">
        <v>19</v>
      </c>
      <c r="F1061" s="255" t="s">
        <v>203</v>
      </c>
      <c r="G1061" s="253"/>
      <c r="H1061" s="256">
        <v>1</v>
      </c>
      <c r="I1061" s="257"/>
      <c r="J1061" s="253"/>
      <c r="K1061" s="253"/>
      <c r="L1061" s="258"/>
      <c r="M1061" s="259"/>
      <c r="N1061" s="260"/>
      <c r="O1061" s="260"/>
      <c r="P1061" s="260"/>
      <c r="Q1061" s="260"/>
      <c r="R1061" s="260"/>
      <c r="S1061" s="260"/>
      <c r="T1061" s="261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T1061" s="262" t="s">
        <v>192</v>
      </c>
      <c r="AU1061" s="262" t="s">
        <v>85</v>
      </c>
      <c r="AV1061" s="15" t="s">
        <v>175</v>
      </c>
      <c r="AW1061" s="15" t="s">
        <v>37</v>
      </c>
      <c r="AX1061" s="15" t="s">
        <v>83</v>
      </c>
      <c r="AY1061" s="262" t="s">
        <v>143</v>
      </c>
    </row>
    <row r="1062" s="2" customFormat="1" ht="15.02609" customHeight="1">
      <c r="A1062" s="40"/>
      <c r="B1062" s="41"/>
      <c r="C1062" s="206" t="s">
        <v>1201</v>
      </c>
      <c r="D1062" s="206" t="s">
        <v>146</v>
      </c>
      <c r="E1062" s="207" t="s">
        <v>1202</v>
      </c>
      <c r="F1062" s="208" t="s">
        <v>1203</v>
      </c>
      <c r="G1062" s="209" t="s">
        <v>370</v>
      </c>
      <c r="H1062" s="210">
        <v>1</v>
      </c>
      <c r="I1062" s="211"/>
      <c r="J1062" s="212">
        <f>ROUND(I1062*H1062,2)</f>
        <v>0</v>
      </c>
      <c r="K1062" s="208" t="s">
        <v>19</v>
      </c>
      <c r="L1062" s="46"/>
      <c r="M1062" s="213" t="s">
        <v>19</v>
      </c>
      <c r="N1062" s="214" t="s">
        <v>46</v>
      </c>
      <c r="O1062" s="86"/>
      <c r="P1062" s="215">
        <f>O1062*H1062</f>
        <v>0</v>
      </c>
      <c r="Q1062" s="215">
        <v>0</v>
      </c>
      <c r="R1062" s="215">
        <f>Q1062*H1062</f>
        <v>0</v>
      </c>
      <c r="S1062" s="215">
        <v>0</v>
      </c>
      <c r="T1062" s="216">
        <f>S1062*H1062</f>
        <v>0</v>
      </c>
      <c r="U1062" s="40"/>
      <c r="V1062" s="40"/>
      <c r="W1062" s="40"/>
      <c r="X1062" s="40"/>
      <c r="Y1062" s="40"/>
      <c r="Z1062" s="40"/>
      <c r="AA1062" s="40"/>
      <c r="AB1062" s="40"/>
      <c r="AC1062" s="40"/>
      <c r="AD1062" s="40"/>
      <c r="AE1062" s="40"/>
      <c r="AR1062" s="217" t="s">
        <v>150</v>
      </c>
      <c r="AT1062" s="217" t="s">
        <v>146</v>
      </c>
      <c r="AU1062" s="217" t="s">
        <v>85</v>
      </c>
      <c r="AY1062" s="19" t="s">
        <v>143</v>
      </c>
      <c r="BE1062" s="218">
        <f>IF(N1062="základní",J1062,0)</f>
        <v>0</v>
      </c>
      <c r="BF1062" s="218">
        <f>IF(N1062="snížená",J1062,0)</f>
        <v>0</v>
      </c>
      <c r="BG1062" s="218">
        <f>IF(N1062="zákl. přenesená",J1062,0)</f>
        <v>0</v>
      </c>
      <c r="BH1062" s="218">
        <f>IF(N1062="sníž. přenesená",J1062,0)</f>
        <v>0</v>
      </c>
      <c r="BI1062" s="218">
        <f>IF(N1062="nulová",J1062,0)</f>
        <v>0</v>
      </c>
      <c r="BJ1062" s="19" t="s">
        <v>83</v>
      </c>
      <c r="BK1062" s="218">
        <f>ROUND(I1062*H1062,2)</f>
        <v>0</v>
      </c>
      <c r="BL1062" s="19" t="s">
        <v>150</v>
      </c>
      <c r="BM1062" s="217" t="s">
        <v>1204</v>
      </c>
    </row>
    <row r="1063" s="2" customFormat="1">
      <c r="A1063" s="40"/>
      <c r="B1063" s="41"/>
      <c r="C1063" s="42"/>
      <c r="D1063" s="219" t="s">
        <v>152</v>
      </c>
      <c r="E1063" s="42"/>
      <c r="F1063" s="220" t="s">
        <v>1203</v>
      </c>
      <c r="G1063" s="42"/>
      <c r="H1063" s="42"/>
      <c r="I1063" s="221"/>
      <c r="J1063" s="42"/>
      <c r="K1063" s="42"/>
      <c r="L1063" s="46"/>
      <c r="M1063" s="222"/>
      <c r="N1063" s="223"/>
      <c r="O1063" s="86"/>
      <c r="P1063" s="86"/>
      <c r="Q1063" s="86"/>
      <c r="R1063" s="86"/>
      <c r="S1063" s="86"/>
      <c r="T1063" s="87"/>
      <c r="U1063" s="40"/>
      <c r="V1063" s="40"/>
      <c r="W1063" s="40"/>
      <c r="X1063" s="40"/>
      <c r="Y1063" s="40"/>
      <c r="Z1063" s="40"/>
      <c r="AA1063" s="40"/>
      <c r="AB1063" s="40"/>
      <c r="AC1063" s="40"/>
      <c r="AD1063" s="40"/>
      <c r="AE1063" s="40"/>
      <c r="AT1063" s="19" t="s">
        <v>152</v>
      </c>
      <c r="AU1063" s="19" t="s">
        <v>85</v>
      </c>
    </row>
    <row r="1064" s="13" customFormat="1">
      <c r="A1064" s="13"/>
      <c r="B1064" s="231"/>
      <c r="C1064" s="232"/>
      <c r="D1064" s="219" t="s">
        <v>192</v>
      </c>
      <c r="E1064" s="233" t="s">
        <v>19</v>
      </c>
      <c r="F1064" s="234" t="s">
        <v>1074</v>
      </c>
      <c r="G1064" s="232"/>
      <c r="H1064" s="233" t="s">
        <v>19</v>
      </c>
      <c r="I1064" s="235"/>
      <c r="J1064" s="232"/>
      <c r="K1064" s="232"/>
      <c r="L1064" s="236"/>
      <c r="M1064" s="237"/>
      <c r="N1064" s="238"/>
      <c r="O1064" s="238"/>
      <c r="P1064" s="238"/>
      <c r="Q1064" s="238"/>
      <c r="R1064" s="238"/>
      <c r="S1064" s="238"/>
      <c r="T1064" s="239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40" t="s">
        <v>192</v>
      </c>
      <c r="AU1064" s="240" t="s">
        <v>85</v>
      </c>
      <c r="AV1064" s="13" t="s">
        <v>83</v>
      </c>
      <c r="AW1064" s="13" t="s">
        <v>37</v>
      </c>
      <c r="AX1064" s="13" t="s">
        <v>75</v>
      </c>
      <c r="AY1064" s="240" t="s">
        <v>143</v>
      </c>
    </row>
    <row r="1065" s="13" customFormat="1">
      <c r="A1065" s="13"/>
      <c r="B1065" s="231"/>
      <c r="C1065" s="232"/>
      <c r="D1065" s="219" t="s">
        <v>192</v>
      </c>
      <c r="E1065" s="233" t="s">
        <v>19</v>
      </c>
      <c r="F1065" s="234" t="s">
        <v>1205</v>
      </c>
      <c r="G1065" s="232"/>
      <c r="H1065" s="233" t="s">
        <v>19</v>
      </c>
      <c r="I1065" s="235"/>
      <c r="J1065" s="232"/>
      <c r="K1065" s="232"/>
      <c r="L1065" s="236"/>
      <c r="M1065" s="237"/>
      <c r="N1065" s="238"/>
      <c r="O1065" s="238"/>
      <c r="P1065" s="238"/>
      <c r="Q1065" s="238"/>
      <c r="R1065" s="238"/>
      <c r="S1065" s="238"/>
      <c r="T1065" s="239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T1065" s="240" t="s">
        <v>192</v>
      </c>
      <c r="AU1065" s="240" t="s">
        <v>85</v>
      </c>
      <c r="AV1065" s="13" t="s">
        <v>83</v>
      </c>
      <c r="AW1065" s="13" t="s">
        <v>37</v>
      </c>
      <c r="AX1065" s="13" t="s">
        <v>75</v>
      </c>
      <c r="AY1065" s="240" t="s">
        <v>143</v>
      </c>
    </row>
    <row r="1066" s="14" customFormat="1">
      <c r="A1066" s="14"/>
      <c r="B1066" s="241"/>
      <c r="C1066" s="242"/>
      <c r="D1066" s="219" t="s">
        <v>192</v>
      </c>
      <c r="E1066" s="243" t="s">
        <v>19</v>
      </c>
      <c r="F1066" s="244" t="s">
        <v>83</v>
      </c>
      <c r="G1066" s="242"/>
      <c r="H1066" s="245">
        <v>1</v>
      </c>
      <c r="I1066" s="246"/>
      <c r="J1066" s="242"/>
      <c r="K1066" s="242"/>
      <c r="L1066" s="247"/>
      <c r="M1066" s="248"/>
      <c r="N1066" s="249"/>
      <c r="O1066" s="249"/>
      <c r="P1066" s="249"/>
      <c r="Q1066" s="249"/>
      <c r="R1066" s="249"/>
      <c r="S1066" s="249"/>
      <c r="T1066" s="250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T1066" s="251" t="s">
        <v>192</v>
      </c>
      <c r="AU1066" s="251" t="s">
        <v>85</v>
      </c>
      <c r="AV1066" s="14" t="s">
        <v>85</v>
      </c>
      <c r="AW1066" s="14" t="s">
        <v>37</v>
      </c>
      <c r="AX1066" s="14" t="s">
        <v>75</v>
      </c>
      <c r="AY1066" s="251" t="s">
        <v>143</v>
      </c>
    </row>
    <row r="1067" s="15" customFormat="1">
      <c r="A1067" s="15"/>
      <c r="B1067" s="252"/>
      <c r="C1067" s="253"/>
      <c r="D1067" s="219" t="s">
        <v>192</v>
      </c>
      <c r="E1067" s="254" t="s">
        <v>19</v>
      </c>
      <c r="F1067" s="255" t="s">
        <v>203</v>
      </c>
      <c r="G1067" s="253"/>
      <c r="H1067" s="256">
        <v>1</v>
      </c>
      <c r="I1067" s="257"/>
      <c r="J1067" s="253"/>
      <c r="K1067" s="253"/>
      <c r="L1067" s="258"/>
      <c r="M1067" s="259"/>
      <c r="N1067" s="260"/>
      <c r="O1067" s="260"/>
      <c r="P1067" s="260"/>
      <c r="Q1067" s="260"/>
      <c r="R1067" s="260"/>
      <c r="S1067" s="260"/>
      <c r="T1067" s="261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T1067" s="262" t="s">
        <v>192</v>
      </c>
      <c r="AU1067" s="262" t="s">
        <v>85</v>
      </c>
      <c r="AV1067" s="15" t="s">
        <v>175</v>
      </c>
      <c r="AW1067" s="15" t="s">
        <v>37</v>
      </c>
      <c r="AX1067" s="15" t="s">
        <v>83</v>
      </c>
      <c r="AY1067" s="262" t="s">
        <v>143</v>
      </c>
    </row>
    <row r="1068" s="2" customFormat="1" ht="23.68696" customHeight="1">
      <c r="A1068" s="40"/>
      <c r="B1068" s="41"/>
      <c r="C1068" s="206" t="s">
        <v>1206</v>
      </c>
      <c r="D1068" s="206" t="s">
        <v>146</v>
      </c>
      <c r="E1068" s="207" t="s">
        <v>1207</v>
      </c>
      <c r="F1068" s="208" t="s">
        <v>1208</v>
      </c>
      <c r="G1068" s="209" t="s">
        <v>370</v>
      </c>
      <c r="H1068" s="210">
        <v>2</v>
      </c>
      <c r="I1068" s="211"/>
      <c r="J1068" s="212">
        <f>ROUND(I1068*H1068,2)</f>
        <v>0</v>
      </c>
      <c r="K1068" s="208" t="s">
        <v>19</v>
      </c>
      <c r="L1068" s="46"/>
      <c r="M1068" s="213" t="s">
        <v>19</v>
      </c>
      <c r="N1068" s="214" t="s">
        <v>46</v>
      </c>
      <c r="O1068" s="86"/>
      <c r="P1068" s="215">
        <f>O1068*H1068</f>
        <v>0</v>
      </c>
      <c r="Q1068" s="215">
        <v>0</v>
      </c>
      <c r="R1068" s="215">
        <f>Q1068*H1068</f>
        <v>0</v>
      </c>
      <c r="S1068" s="215">
        <v>0</v>
      </c>
      <c r="T1068" s="216">
        <f>S1068*H1068</f>
        <v>0</v>
      </c>
      <c r="U1068" s="40"/>
      <c r="V1068" s="40"/>
      <c r="W1068" s="40"/>
      <c r="X1068" s="40"/>
      <c r="Y1068" s="40"/>
      <c r="Z1068" s="40"/>
      <c r="AA1068" s="40"/>
      <c r="AB1068" s="40"/>
      <c r="AC1068" s="40"/>
      <c r="AD1068" s="40"/>
      <c r="AE1068" s="40"/>
      <c r="AR1068" s="217" t="s">
        <v>150</v>
      </c>
      <c r="AT1068" s="217" t="s">
        <v>146</v>
      </c>
      <c r="AU1068" s="217" t="s">
        <v>85</v>
      </c>
      <c r="AY1068" s="19" t="s">
        <v>143</v>
      </c>
      <c r="BE1068" s="218">
        <f>IF(N1068="základní",J1068,0)</f>
        <v>0</v>
      </c>
      <c r="BF1068" s="218">
        <f>IF(N1068="snížená",J1068,0)</f>
        <v>0</v>
      </c>
      <c r="BG1068" s="218">
        <f>IF(N1068="zákl. přenesená",J1068,0)</f>
        <v>0</v>
      </c>
      <c r="BH1068" s="218">
        <f>IF(N1068="sníž. přenesená",J1068,0)</f>
        <v>0</v>
      </c>
      <c r="BI1068" s="218">
        <f>IF(N1068="nulová",J1068,0)</f>
        <v>0</v>
      </c>
      <c r="BJ1068" s="19" t="s">
        <v>83</v>
      </c>
      <c r="BK1068" s="218">
        <f>ROUND(I1068*H1068,2)</f>
        <v>0</v>
      </c>
      <c r="BL1068" s="19" t="s">
        <v>150</v>
      </c>
      <c r="BM1068" s="217" t="s">
        <v>1209</v>
      </c>
    </row>
    <row r="1069" s="2" customFormat="1">
      <c r="A1069" s="40"/>
      <c r="B1069" s="41"/>
      <c r="C1069" s="42"/>
      <c r="D1069" s="219" t="s">
        <v>152</v>
      </c>
      <c r="E1069" s="42"/>
      <c r="F1069" s="220" t="s">
        <v>1208</v>
      </c>
      <c r="G1069" s="42"/>
      <c r="H1069" s="42"/>
      <c r="I1069" s="221"/>
      <c r="J1069" s="42"/>
      <c r="K1069" s="42"/>
      <c r="L1069" s="46"/>
      <c r="M1069" s="222"/>
      <c r="N1069" s="223"/>
      <c r="O1069" s="86"/>
      <c r="P1069" s="86"/>
      <c r="Q1069" s="86"/>
      <c r="R1069" s="86"/>
      <c r="S1069" s="86"/>
      <c r="T1069" s="87"/>
      <c r="U1069" s="40"/>
      <c r="V1069" s="40"/>
      <c r="W1069" s="40"/>
      <c r="X1069" s="40"/>
      <c r="Y1069" s="40"/>
      <c r="Z1069" s="40"/>
      <c r="AA1069" s="40"/>
      <c r="AB1069" s="40"/>
      <c r="AC1069" s="40"/>
      <c r="AD1069" s="40"/>
      <c r="AE1069" s="40"/>
      <c r="AT1069" s="19" t="s">
        <v>152</v>
      </c>
      <c r="AU1069" s="19" t="s">
        <v>85</v>
      </c>
    </row>
    <row r="1070" s="13" customFormat="1">
      <c r="A1070" s="13"/>
      <c r="B1070" s="231"/>
      <c r="C1070" s="232"/>
      <c r="D1070" s="219" t="s">
        <v>192</v>
      </c>
      <c r="E1070" s="233" t="s">
        <v>19</v>
      </c>
      <c r="F1070" s="234" t="s">
        <v>1074</v>
      </c>
      <c r="G1070" s="232"/>
      <c r="H1070" s="233" t="s">
        <v>19</v>
      </c>
      <c r="I1070" s="235"/>
      <c r="J1070" s="232"/>
      <c r="K1070" s="232"/>
      <c r="L1070" s="236"/>
      <c r="M1070" s="237"/>
      <c r="N1070" s="238"/>
      <c r="O1070" s="238"/>
      <c r="P1070" s="238"/>
      <c r="Q1070" s="238"/>
      <c r="R1070" s="238"/>
      <c r="S1070" s="238"/>
      <c r="T1070" s="239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40" t="s">
        <v>192</v>
      </c>
      <c r="AU1070" s="240" t="s">
        <v>85</v>
      </c>
      <c r="AV1070" s="13" t="s">
        <v>83</v>
      </c>
      <c r="AW1070" s="13" t="s">
        <v>37</v>
      </c>
      <c r="AX1070" s="13" t="s">
        <v>75</v>
      </c>
      <c r="AY1070" s="240" t="s">
        <v>143</v>
      </c>
    </row>
    <row r="1071" s="13" customFormat="1">
      <c r="A1071" s="13"/>
      <c r="B1071" s="231"/>
      <c r="C1071" s="232"/>
      <c r="D1071" s="219" t="s">
        <v>192</v>
      </c>
      <c r="E1071" s="233" t="s">
        <v>19</v>
      </c>
      <c r="F1071" s="234" t="s">
        <v>1210</v>
      </c>
      <c r="G1071" s="232"/>
      <c r="H1071" s="233" t="s">
        <v>19</v>
      </c>
      <c r="I1071" s="235"/>
      <c r="J1071" s="232"/>
      <c r="K1071" s="232"/>
      <c r="L1071" s="236"/>
      <c r="M1071" s="237"/>
      <c r="N1071" s="238"/>
      <c r="O1071" s="238"/>
      <c r="P1071" s="238"/>
      <c r="Q1071" s="238"/>
      <c r="R1071" s="238"/>
      <c r="S1071" s="238"/>
      <c r="T1071" s="239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T1071" s="240" t="s">
        <v>192</v>
      </c>
      <c r="AU1071" s="240" t="s">
        <v>85</v>
      </c>
      <c r="AV1071" s="13" t="s">
        <v>83</v>
      </c>
      <c r="AW1071" s="13" t="s">
        <v>37</v>
      </c>
      <c r="AX1071" s="13" t="s">
        <v>75</v>
      </c>
      <c r="AY1071" s="240" t="s">
        <v>143</v>
      </c>
    </row>
    <row r="1072" s="14" customFormat="1">
      <c r="A1072" s="14"/>
      <c r="B1072" s="241"/>
      <c r="C1072" s="242"/>
      <c r="D1072" s="219" t="s">
        <v>192</v>
      </c>
      <c r="E1072" s="243" t="s">
        <v>19</v>
      </c>
      <c r="F1072" s="244" t="s">
        <v>85</v>
      </c>
      <c r="G1072" s="242"/>
      <c r="H1072" s="245">
        <v>2</v>
      </c>
      <c r="I1072" s="246"/>
      <c r="J1072" s="242"/>
      <c r="K1072" s="242"/>
      <c r="L1072" s="247"/>
      <c r="M1072" s="248"/>
      <c r="N1072" s="249"/>
      <c r="O1072" s="249"/>
      <c r="P1072" s="249"/>
      <c r="Q1072" s="249"/>
      <c r="R1072" s="249"/>
      <c r="S1072" s="249"/>
      <c r="T1072" s="250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T1072" s="251" t="s">
        <v>192</v>
      </c>
      <c r="AU1072" s="251" t="s">
        <v>85</v>
      </c>
      <c r="AV1072" s="14" t="s">
        <v>85</v>
      </c>
      <c r="AW1072" s="14" t="s">
        <v>37</v>
      </c>
      <c r="AX1072" s="14" t="s">
        <v>75</v>
      </c>
      <c r="AY1072" s="251" t="s">
        <v>143</v>
      </c>
    </row>
    <row r="1073" s="15" customFormat="1">
      <c r="A1073" s="15"/>
      <c r="B1073" s="252"/>
      <c r="C1073" s="253"/>
      <c r="D1073" s="219" t="s">
        <v>192</v>
      </c>
      <c r="E1073" s="254" t="s">
        <v>19</v>
      </c>
      <c r="F1073" s="255" t="s">
        <v>203</v>
      </c>
      <c r="G1073" s="253"/>
      <c r="H1073" s="256">
        <v>2</v>
      </c>
      <c r="I1073" s="257"/>
      <c r="J1073" s="253"/>
      <c r="K1073" s="253"/>
      <c r="L1073" s="258"/>
      <c r="M1073" s="259"/>
      <c r="N1073" s="260"/>
      <c r="O1073" s="260"/>
      <c r="P1073" s="260"/>
      <c r="Q1073" s="260"/>
      <c r="R1073" s="260"/>
      <c r="S1073" s="260"/>
      <c r="T1073" s="261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T1073" s="262" t="s">
        <v>192</v>
      </c>
      <c r="AU1073" s="262" t="s">
        <v>85</v>
      </c>
      <c r="AV1073" s="15" t="s">
        <v>175</v>
      </c>
      <c r="AW1073" s="15" t="s">
        <v>37</v>
      </c>
      <c r="AX1073" s="15" t="s">
        <v>83</v>
      </c>
      <c r="AY1073" s="262" t="s">
        <v>143</v>
      </c>
    </row>
    <row r="1074" s="2" customFormat="1" ht="23.68696" customHeight="1">
      <c r="A1074" s="40"/>
      <c r="B1074" s="41"/>
      <c r="C1074" s="206" t="s">
        <v>1211</v>
      </c>
      <c r="D1074" s="206" t="s">
        <v>146</v>
      </c>
      <c r="E1074" s="207" t="s">
        <v>1212</v>
      </c>
      <c r="F1074" s="208" t="s">
        <v>1213</v>
      </c>
      <c r="G1074" s="209" t="s">
        <v>370</v>
      </c>
      <c r="H1074" s="210">
        <v>4</v>
      </c>
      <c r="I1074" s="211"/>
      <c r="J1074" s="212">
        <f>ROUND(I1074*H1074,2)</f>
        <v>0</v>
      </c>
      <c r="K1074" s="208" t="s">
        <v>19</v>
      </c>
      <c r="L1074" s="46"/>
      <c r="M1074" s="213" t="s">
        <v>19</v>
      </c>
      <c r="N1074" s="214" t="s">
        <v>46</v>
      </c>
      <c r="O1074" s="86"/>
      <c r="P1074" s="215">
        <f>O1074*H1074</f>
        <v>0</v>
      </c>
      <c r="Q1074" s="215">
        <v>0</v>
      </c>
      <c r="R1074" s="215">
        <f>Q1074*H1074</f>
        <v>0</v>
      </c>
      <c r="S1074" s="215">
        <v>0</v>
      </c>
      <c r="T1074" s="216">
        <f>S1074*H1074</f>
        <v>0</v>
      </c>
      <c r="U1074" s="40"/>
      <c r="V1074" s="40"/>
      <c r="W1074" s="40"/>
      <c r="X1074" s="40"/>
      <c r="Y1074" s="40"/>
      <c r="Z1074" s="40"/>
      <c r="AA1074" s="40"/>
      <c r="AB1074" s="40"/>
      <c r="AC1074" s="40"/>
      <c r="AD1074" s="40"/>
      <c r="AE1074" s="40"/>
      <c r="AR1074" s="217" t="s">
        <v>150</v>
      </c>
      <c r="AT1074" s="217" t="s">
        <v>146</v>
      </c>
      <c r="AU1074" s="217" t="s">
        <v>85</v>
      </c>
      <c r="AY1074" s="19" t="s">
        <v>143</v>
      </c>
      <c r="BE1074" s="218">
        <f>IF(N1074="základní",J1074,0)</f>
        <v>0</v>
      </c>
      <c r="BF1074" s="218">
        <f>IF(N1074="snížená",J1074,0)</f>
        <v>0</v>
      </c>
      <c r="BG1074" s="218">
        <f>IF(N1074="zákl. přenesená",J1074,0)</f>
        <v>0</v>
      </c>
      <c r="BH1074" s="218">
        <f>IF(N1074="sníž. přenesená",J1074,0)</f>
        <v>0</v>
      </c>
      <c r="BI1074" s="218">
        <f>IF(N1074="nulová",J1074,0)</f>
        <v>0</v>
      </c>
      <c r="BJ1074" s="19" t="s">
        <v>83</v>
      </c>
      <c r="BK1074" s="218">
        <f>ROUND(I1074*H1074,2)</f>
        <v>0</v>
      </c>
      <c r="BL1074" s="19" t="s">
        <v>150</v>
      </c>
      <c r="BM1074" s="217" t="s">
        <v>1214</v>
      </c>
    </row>
    <row r="1075" s="2" customFormat="1">
      <c r="A1075" s="40"/>
      <c r="B1075" s="41"/>
      <c r="C1075" s="42"/>
      <c r="D1075" s="219" t="s">
        <v>152</v>
      </c>
      <c r="E1075" s="42"/>
      <c r="F1075" s="220" t="s">
        <v>1213</v>
      </c>
      <c r="G1075" s="42"/>
      <c r="H1075" s="42"/>
      <c r="I1075" s="221"/>
      <c r="J1075" s="42"/>
      <c r="K1075" s="42"/>
      <c r="L1075" s="46"/>
      <c r="M1075" s="222"/>
      <c r="N1075" s="223"/>
      <c r="O1075" s="86"/>
      <c r="P1075" s="86"/>
      <c r="Q1075" s="86"/>
      <c r="R1075" s="86"/>
      <c r="S1075" s="86"/>
      <c r="T1075" s="87"/>
      <c r="U1075" s="40"/>
      <c r="V1075" s="40"/>
      <c r="W1075" s="40"/>
      <c r="X1075" s="40"/>
      <c r="Y1075" s="40"/>
      <c r="Z1075" s="40"/>
      <c r="AA1075" s="40"/>
      <c r="AB1075" s="40"/>
      <c r="AC1075" s="40"/>
      <c r="AD1075" s="40"/>
      <c r="AE1075" s="40"/>
      <c r="AT1075" s="19" t="s">
        <v>152</v>
      </c>
      <c r="AU1075" s="19" t="s">
        <v>85</v>
      </c>
    </row>
    <row r="1076" s="13" customFormat="1">
      <c r="A1076" s="13"/>
      <c r="B1076" s="231"/>
      <c r="C1076" s="232"/>
      <c r="D1076" s="219" t="s">
        <v>192</v>
      </c>
      <c r="E1076" s="233" t="s">
        <v>19</v>
      </c>
      <c r="F1076" s="234" t="s">
        <v>1074</v>
      </c>
      <c r="G1076" s="232"/>
      <c r="H1076" s="233" t="s">
        <v>19</v>
      </c>
      <c r="I1076" s="235"/>
      <c r="J1076" s="232"/>
      <c r="K1076" s="232"/>
      <c r="L1076" s="236"/>
      <c r="M1076" s="237"/>
      <c r="N1076" s="238"/>
      <c r="O1076" s="238"/>
      <c r="P1076" s="238"/>
      <c r="Q1076" s="238"/>
      <c r="R1076" s="238"/>
      <c r="S1076" s="238"/>
      <c r="T1076" s="239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T1076" s="240" t="s">
        <v>192</v>
      </c>
      <c r="AU1076" s="240" t="s">
        <v>85</v>
      </c>
      <c r="AV1076" s="13" t="s">
        <v>83</v>
      </c>
      <c r="AW1076" s="13" t="s">
        <v>37</v>
      </c>
      <c r="AX1076" s="13" t="s">
        <v>75</v>
      </c>
      <c r="AY1076" s="240" t="s">
        <v>143</v>
      </c>
    </row>
    <row r="1077" s="13" customFormat="1">
      <c r="A1077" s="13"/>
      <c r="B1077" s="231"/>
      <c r="C1077" s="232"/>
      <c r="D1077" s="219" t="s">
        <v>192</v>
      </c>
      <c r="E1077" s="233" t="s">
        <v>19</v>
      </c>
      <c r="F1077" s="234" t="s">
        <v>1215</v>
      </c>
      <c r="G1077" s="232"/>
      <c r="H1077" s="233" t="s">
        <v>19</v>
      </c>
      <c r="I1077" s="235"/>
      <c r="J1077" s="232"/>
      <c r="K1077" s="232"/>
      <c r="L1077" s="236"/>
      <c r="M1077" s="237"/>
      <c r="N1077" s="238"/>
      <c r="O1077" s="238"/>
      <c r="P1077" s="238"/>
      <c r="Q1077" s="238"/>
      <c r="R1077" s="238"/>
      <c r="S1077" s="238"/>
      <c r="T1077" s="239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T1077" s="240" t="s">
        <v>192</v>
      </c>
      <c r="AU1077" s="240" t="s">
        <v>85</v>
      </c>
      <c r="AV1077" s="13" t="s">
        <v>83</v>
      </c>
      <c r="AW1077" s="13" t="s">
        <v>37</v>
      </c>
      <c r="AX1077" s="13" t="s">
        <v>75</v>
      </c>
      <c r="AY1077" s="240" t="s">
        <v>143</v>
      </c>
    </row>
    <row r="1078" s="14" customFormat="1">
      <c r="A1078" s="14"/>
      <c r="B1078" s="241"/>
      <c r="C1078" s="242"/>
      <c r="D1078" s="219" t="s">
        <v>192</v>
      </c>
      <c r="E1078" s="243" t="s">
        <v>19</v>
      </c>
      <c r="F1078" s="244" t="s">
        <v>175</v>
      </c>
      <c r="G1078" s="242"/>
      <c r="H1078" s="245">
        <v>4</v>
      </c>
      <c r="I1078" s="246"/>
      <c r="J1078" s="242"/>
      <c r="K1078" s="242"/>
      <c r="L1078" s="247"/>
      <c r="M1078" s="248"/>
      <c r="N1078" s="249"/>
      <c r="O1078" s="249"/>
      <c r="P1078" s="249"/>
      <c r="Q1078" s="249"/>
      <c r="R1078" s="249"/>
      <c r="S1078" s="249"/>
      <c r="T1078" s="250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T1078" s="251" t="s">
        <v>192</v>
      </c>
      <c r="AU1078" s="251" t="s">
        <v>85</v>
      </c>
      <c r="AV1078" s="14" t="s">
        <v>85</v>
      </c>
      <c r="AW1078" s="14" t="s">
        <v>37</v>
      </c>
      <c r="AX1078" s="14" t="s">
        <v>75</v>
      </c>
      <c r="AY1078" s="251" t="s">
        <v>143</v>
      </c>
    </row>
    <row r="1079" s="15" customFormat="1">
      <c r="A1079" s="15"/>
      <c r="B1079" s="252"/>
      <c r="C1079" s="253"/>
      <c r="D1079" s="219" t="s">
        <v>192</v>
      </c>
      <c r="E1079" s="254" t="s">
        <v>19</v>
      </c>
      <c r="F1079" s="255" t="s">
        <v>203</v>
      </c>
      <c r="G1079" s="253"/>
      <c r="H1079" s="256">
        <v>4</v>
      </c>
      <c r="I1079" s="257"/>
      <c r="J1079" s="253"/>
      <c r="K1079" s="253"/>
      <c r="L1079" s="258"/>
      <c r="M1079" s="259"/>
      <c r="N1079" s="260"/>
      <c r="O1079" s="260"/>
      <c r="P1079" s="260"/>
      <c r="Q1079" s="260"/>
      <c r="R1079" s="260"/>
      <c r="S1079" s="260"/>
      <c r="T1079" s="261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T1079" s="262" t="s">
        <v>192</v>
      </c>
      <c r="AU1079" s="262" t="s">
        <v>85</v>
      </c>
      <c r="AV1079" s="15" t="s">
        <v>175</v>
      </c>
      <c r="AW1079" s="15" t="s">
        <v>37</v>
      </c>
      <c r="AX1079" s="15" t="s">
        <v>83</v>
      </c>
      <c r="AY1079" s="262" t="s">
        <v>143</v>
      </c>
    </row>
    <row r="1080" s="2" customFormat="1" ht="23.68696" customHeight="1">
      <c r="A1080" s="40"/>
      <c r="B1080" s="41"/>
      <c r="C1080" s="206" t="s">
        <v>1216</v>
      </c>
      <c r="D1080" s="206" t="s">
        <v>146</v>
      </c>
      <c r="E1080" s="207" t="s">
        <v>1217</v>
      </c>
      <c r="F1080" s="208" t="s">
        <v>1218</v>
      </c>
      <c r="G1080" s="209" t="s">
        <v>370</v>
      </c>
      <c r="H1080" s="210">
        <v>4</v>
      </c>
      <c r="I1080" s="211"/>
      <c r="J1080" s="212">
        <f>ROUND(I1080*H1080,2)</f>
        <v>0</v>
      </c>
      <c r="K1080" s="208" t="s">
        <v>19</v>
      </c>
      <c r="L1080" s="46"/>
      <c r="M1080" s="213" t="s">
        <v>19</v>
      </c>
      <c r="N1080" s="214" t="s">
        <v>46</v>
      </c>
      <c r="O1080" s="86"/>
      <c r="P1080" s="215">
        <f>O1080*H1080</f>
        <v>0</v>
      </c>
      <c r="Q1080" s="215">
        <v>0</v>
      </c>
      <c r="R1080" s="215">
        <f>Q1080*H1080</f>
        <v>0</v>
      </c>
      <c r="S1080" s="215">
        <v>0</v>
      </c>
      <c r="T1080" s="216">
        <f>S1080*H1080</f>
        <v>0</v>
      </c>
      <c r="U1080" s="40"/>
      <c r="V1080" s="40"/>
      <c r="W1080" s="40"/>
      <c r="X1080" s="40"/>
      <c r="Y1080" s="40"/>
      <c r="Z1080" s="40"/>
      <c r="AA1080" s="40"/>
      <c r="AB1080" s="40"/>
      <c r="AC1080" s="40"/>
      <c r="AD1080" s="40"/>
      <c r="AE1080" s="40"/>
      <c r="AR1080" s="217" t="s">
        <v>150</v>
      </c>
      <c r="AT1080" s="217" t="s">
        <v>146</v>
      </c>
      <c r="AU1080" s="217" t="s">
        <v>85</v>
      </c>
      <c r="AY1080" s="19" t="s">
        <v>143</v>
      </c>
      <c r="BE1080" s="218">
        <f>IF(N1080="základní",J1080,0)</f>
        <v>0</v>
      </c>
      <c r="BF1080" s="218">
        <f>IF(N1080="snížená",J1080,0)</f>
        <v>0</v>
      </c>
      <c r="BG1080" s="218">
        <f>IF(N1080="zákl. přenesená",J1080,0)</f>
        <v>0</v>
      </c>
      <c r="BH1080" s="218">
        <f>IF(N1080="sníž. přenesená",J1080,0)</f>
        <v>0</v>
      </c>
      <c r="BI1080" s="218">
        <f>IF(N1080="nulová",J1080,0)</f>
        <v>0</v>
      </c>
      <c r="BJ1080" s="19" t="s">
        <v>83</v>
      </c>
      <c r="BK1080" s="218">
        <f>ROUND(I1080*H1080,2)</f>
        <v>0</v>
      </c>
      <c r="BL1080" s="19" t="s">
        <v>150</v>
      </c>
      <c r="BM1080" s="217" t="s">
        <v>1219</v>
      </c>
    </row>
    <row r="1081" s="2" customFormat="1">
      <c r="A1081" s="40"/>
      <c r="B1081" s="41"/>
      <c r="C1081" s="42"/>
      <c r="D1081" s="219" t="s">
        <v>152</v>
      </c>
      <c r="E1081" s="42"/>
      <c r="F1081" s="220" t="s">
        <v>1218</v>
      </c>
      <c r="G1081" s="42"/>
      <c r="H1081" s="42"/>
      <c r="I1081" s="221"/>
      <c r="J1081" s="42"/>
      <c r="K1081" s="42"/>
      <c r="L1081" s="46"/>
      <c r="M1081" s="222"/>
      <c r="N1081" s="223"/>
      <c r="O1081" s="86"/>
      <c r="P1081" s="86"/>
      <c r="Q1081" s="86"/>
      <c r="R1081" s="86"/>
      <c r="S1081" s="86"/>
      <c r="T1081" s="87"/>
      <c r="U1081" s="40"/>
      <c r="V1081" s="40"/>
      <c r="W1081" s="40"/>
      <c r="X1081" s="40"/>
      <c r="Y1081" s="40"/>
      <c r="Z1081" s="40"/>
      <c r="AA1081" s="40"/>
      <c r="AB1081" s="40"/>
      <c r="AC1081" s="40"/>
      <c r="AD1081" s="40"/>
      <c r="AE1081" s="40"/>
      <c r="AT1081" s="19" t="s">
        <v>152</v>
      </c>
      <c r="AU1081" s="19" t="s">
        <v>85</v>
      </c>
    </row>
    <row r="1082" s="13" customFormat="1">
      <c r="A1082" s="13"/>
      <c r="B1082" s="231"/>
      <c r="C1082" s="232"/>
      <c r="D1082" s="219" t="s">
        <v>192</v>
      </c>
      <c r="E1082" s="233" t="s">
        <v>19</v>
      </c>
      <c r="F1082" s="234" t="s">
        <v>1074</v>
      </c>
      <c r="G1082" s="232"/>
      <c r="H1082" s="233" t="s">
        <v>19</v>
      </c>
      <c r="I1082" s="235"/>
      <c r="J1082" s="232"/>
      <c r="K1082" s="232"/>
      <c r="L1082" s="236"/>
      <c r="M1082" s="237"/>
      <c r="N1082" s="238"/>
      <c r="O1082" s="238"/>
      <c r="P1082" s="238"/>
      <c r="Q1082" s="238"/>
      <c r="R1082" s="238"/>
      <c r="S1082" s="238"/>
      <c r="T1082" s="239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T1082" s="240" t="s">
        <v>192</v>
      </c>
      <c r="AU1082" s="240" t="s">
        <v>85</v>
      </c>
      <c r="AV1082" s="13" t="s">
        <v>83</v>
      </c>
      <c r="AW1082" s="13" t="s">
        <v>37</v>
      </c>
      <c r="AX1082" s="13" t="s">
        <v>75</v>
      </c>
      <c r="AY1082" s="240" t="s">
        <v>143</v>
      </c>
    </row>
    <row r="1083" s="13" customFormat="1">
      <c r="A1083" s="13"/>
      <c r="B1083" s="231"/>
      <c r="C1083" s="232"/>
      <c r="D1083" s="219" t="s">
        <v>192</v>
      </c>
      <c r="E1083" s="233" t="s">
        <v>19</v>
      </c>
      <c r="F1083" s="234" t="s">
        <v>1220</v>
      </c>
      <c r="G1083" s="232"/>
      <c r="H1083" s="233" t="s">
        <v>19</v>
      </c>
      <c r="I1083" s="235"/>
      <c r="J1083" s="232"/>
      <c r="K1083" s="232"/>
      <c r="L1083" s="236"/>
      <c r="M1083" s="237"/>
      <c r="N1083" s="238"/>
      <c r="O1083" s="238"/>
      <c r="P1083" s="238"/>
      <c r="Q1083" s="238"/>
      <c r="R1083" s="238"/>
      <c r="S1083" s="238"/>
      <c r="T1083" s="239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40" t="s">
        <v>192</v>
      </c>
      <c r="AU1083" s="240" t="s">
        <v>85</v>
      </c>
      <c r="AV1083" s="13" t="s">
        <v>83</v>
      </c>
      <c r="AW1083" s="13" t="s">
        <v>37</v>
      </c>
      <c r="AX1083" s="13" t="s">
        <v>75</v>
      </c>
      <c r="AY1083" s="240" t="s">
        <v>143</v>
      </c>
    </row>
    <row r="1084" s="14" customFormat="1">
      <c r="A1084" s="14"/>
      <c r="B1084" s="241"/>
      <c r="C1084" s="242"/>
      <c r="D1084" s="219" t="s">
        <v>192</v>
      </c>
      <c r="E1084" s="243" t="s">
        <v>19</v>
      </c>
      <c r="F1084" s="244" t="s">
        <v>175</v>
      </c>
      <c r="G1084" s="242"/>
      <c r="H1084" s="245">
        <v>4</v>
      </c>
      <c r="I1084" s="246"/>
      <c r="J1084" s="242"/>
      <c r="K1084" s="242"/>
      <c r="L1084" s="247"/>
      <c r="M1084" s="248"/>
      <c r="N1084" s="249"/>
      <c r="O1084" s="249"/>
      <c r="P1084" s="249"/>
      <c r="Q1084" s="249"/>
      <c r="R1084" s="249"/>
      <c r="S1084" s="249"/>
      <c r="T1084" s="250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T1084" s="251" t="s">
        <v>192</v>
      </c>
      <c r="AU1084" s="251" t="s">
        <v>85</v>
      </c>
      <c r="AV1084" s="14" t="s">
        <v>85</v>
      </c>
      <c r="AW1084" s="14" t="s">
        <v>37</v>
      </c>
      <c r="AX1084" s="14" t="s">
        <v>75</v>
      </c>
      <c r="AY1084" s="251" t="s">
        <v>143</v>
      </c>
    </row>
    <row r="1085" s="15" customFormat="1">
      <c r="A1085" s="15"/>
      <c r="B1085" s="252"/>
      <c r="C1085" s="253"/>
      <c r="D1085" s="219" t="s">
        <v>192</v>
      </c>
      <c r="E1085" s="254" t="s">
        <v>19</v>
      </c>
      <c r="F1085" s="255" t="s">
        <v>203</v>
      </c>
      <c r="G1085" s="253"/>
      <c r="H1085" s="256">
        <v>4</v>
      </c>
      <c r="I1085" s="257"/>
      <c r="J1085" s="253"/>
      <c r="K1085" s="253"/>
      <c r="L1085" s="258"/>
      <c r="M1085" s="259"/>
      <c r="N1085" s="260"/>
      <c r="O1085" s="260"/>
      <c r="P1085" s="260"/>
      <c r="Q1085" s="260"/>
      <c r="R1085" s="260"/>
      <c r="S1085" s="260"/>
      <c r="T1085" s="261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T1085" s="262" t="s">
        <v>192</v>
      </c>
      <c r="AU1085" s="262" t="s">
        <v>85</v>
      </c>
      <c r="AV1085" s="15" t="s">
        <v>175</v>
      </c>
      <c r="AW1085" s="15" t="s">
        <v>37</v>
      </c>
      <c r="AX1085" s="15" t="s">
        <v>83</v>
      </c>
      <c r="AY1085" s="262" t="s">
        <v>143</v>
      </c>
    </row>
    <row r="1086" s="2" customFormat="1" ht="15.02609" customHeight="1">
      <c r="A1086" s="40"/>
      <c r="B1086" s="41"/>
      <c r="C1086" s="206" t="s">
        <v>1221</v>
      </c>
      <c r="D1086" s="206" t="s">
        <v>146</v>
      </c>
      <c r="E1086" s="207" t="s">
        <v>1222</v>
      </c>
      <c r="F1086" s="208" t="s">
        <v>1223</v>
      </c>
      <c r="G1086" s="209" t="s">
        <v>370</v>
      </c>
      <c r="H1086" s="210">
        <v>8</v>
      </c>
      <c r="I1086" s="211"/>
      <c r="J1086" s="212">
        <f>ROUND(I1086*H1086,2)</f>
        <v>0</v>
      </c>
      <c r="K1086" s="208" t="s">
        <v>19</v>
      </c>
      <c r="L1086" s="46"/>
      <c r="M1086" s="213" t="s">
        <v>19</v>
      </c>
      <c r="N1086" s="214" t="s">
        <v>46</v>
      </c>
      <c r="O1086" s="86"/>
      <c r="P1086" s="215">
        <f>O1086*H1086</f>
        <v>0</v>
      </c>
      <c r="Q1086" s="215">
        <v>0</v>
      </c>
      <c r="R1086" s="215">
        <f>Q1086*H1086</f>
        <v>0</v>
      </c>
      <c r="S1086" s="215">
        <v>0</v>
      </c>
      <c r="T1086" s="216">
        <f>S1086*H1086</f>
        <v>0</v>
      </c>
      <c r="U1086" s="40"/>
      <c r="V1086" s="40"/>
      <c r="W1086" s="40"/>
      <c r="X1086" s="40"/>
      <c r="Y1086" s="40"/>
      <c r="Z1086" s="40"/>
      <c r="AA1086" s="40"/>
      <c r="AB1086" s="40"/>
      <c r="AC1086" s="40"/>
      <c r="AD1086" s="40"/>
      <c r="AE1086" s="40"/>
      <c r="AR1086" s="217" t="s">
        <v>150</v>
      </c>
      <c r="AT1086" s="217" t="s">
        <v>146</v>
      </c>
      <c r="AU1086" s="217" t="s">
        <v>85</v>
      </c>
      <c r="AY1086" s="19" t="s">
        <v>143</v>
      </c>
      <c r="BE1086" s="218">
        <f>IF(N1086="základní",J1086,0)</f>
        <v>0</v>
      </c>
      <c r="BF1086" s="218">
        <f>IF(N1086="snížená",J1086,0)</f>
        <v>0</v>
      </c>
      <c r="BG1086" s="218">
        <f>IF(N1086="zákl. přenesená",J1086,0)</f>
        <v>0</v>
      </c>
      <c r="BH1086" s="218">
        <f>IF(N1086="sníž. přenesená",J1086,0)</f>
        <v>0</v>
      </c>
      <c r="BI1086" s="218">
        <f>IF(N1086="nulová",J1086,0)</f>
        <v>0</v>
      </c>
      <c r="BJ1086" s="19" t="s">
        <v>83</v>
      </c>
      <c r="BK1086" s="218">
        <f>ROUND(I1086*H1086,2)</f>
        <v>0</v>
      </c>
      <c r="BL1086" s="19" t="s">
        <v>150</v>
      </c>
      <c r="BM1086" s="217" t="s">
        <v>1224</v>
      </c>
    </row>
    <row r="1087" s="2" customFormat="1">
      <c r="A1087" s="40"/>
      <c r="B1087" s="41"/>
      <c r="C1087" s="42"/>
      <c r="D1087" s="219" t="s">
        <v>152</v>
      </c>
      <c r="E1087" s="42"/>
      <c r="F1087" s="220" t="s">
        <v>1223</v>
      </c>
      <c r="G1087" s="42"/>
      <c r="H1087" s="42"/>
      <c r="I1087" s="221"/>
      <c r="J1087" s="42"/>
      <c r="K1087" s="42"/>
      <c r="L1087" s="46"/>
      <c r="M1087" s="222"/>
      <c r="N1087" s="223"/>
      <c r="O1087" s="86"/>
      <c r="P1087" s="86"/>
      <c r="Q1087" s="86"/>
      <c r="R1087" s="86"/>
      <c r="S1087" s="86"/>
      <c r="T1087" s="87"/>
      <c r="U1087" s="40"/>
      <c r="V1087" s="40"/>
      <c r="W1087" s="40"/>
      <c r="X1087" s="40"/>
      <c r="Y1087" s="40"/>
      <c r="Z1087" s="40"/>
      <c r="AA1087" s="40"/>
      <c r="AB1087" s="40"/>
      <c r="AC1087" s="40"/>
      <c r="AD1087" s="40"/>
      <c r="AE1087" s="40"/>
      <c r="AT1087" s="19" t="s">
        <v>152</v>
      </c>
      <c r="AU1087" s="19" t="s">
        <v>85</v>
      </c>
    </row>
    <row r="1088" s="13" customFormat="1">
      <c r="A1088" s="13"/>
      <c r="B1088" s="231"/>
      <c r="C1088" s="232"/>
      <c r="D1088" s="219" t="s">
        <v>192</v>
      </c>
      <c r="E1088" s="233" t="s">
        <v>19</v>
      </c>
      <c r="F1088" s="234" t="s">
        <v>1074</v>
      </c>
      <c r="G1088" s="232"/>
      <c r="H1088" s="233" t="s">
        <v>19</v>
      </c>
      <c r="I1088" s="235"/>
      <c r="J1088" s="232"/>
      <c r="K1088" s="232"/>
      <c r="L1088" s="236"/>
      <c r="M1088" s="237"/>
      <c r="N1088" s="238"/>
      <c r="O1088" s="238"/>
      <c r="P1088" s="238"/>
      <c r="Q1088" s="238"/>
      <c r="R1088" s="238"/>
      <c r="S1088" s="238"/>
      <c r="T1088" s="239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40" t="s">
        <v>192</v>
      </c>
      <c r="AU1088" s="240" t="s">
        <v>85</v>
      </c>
      <c r="AV1088" s="13" t="s">
        <v>83</v>
      </c>
      <c r="AW1088" s="13" t="s">
        <v>37</v>
      </c>
      <c r="AX1088" s="13" t="s">
        <v>75</v>
      </c>
      <c r="AY1088" s="240" t="s">
        <v>143</v>
      </c>
    </row>
    <row r="1089" s="13" customFormat="1">
      <c r="A1089" s="13"/>
      <c r="B1089" s="231"/>
      <c r="C1089" s="232"/>
      <c r="D1089" s="219" t="s">
        <v>192</v>
      </c>
      <c r="E1089" s="233" t="s">
        <v>19</v>
      </c>
      <c r="F1089" s="234" t="s">
        <v>1225</v>
      </c>
      <c r="G1089" s="232"/>
      <c r="H1089" s="233" t="s">
        <v>19</v>
      </c>
      <c r="I1089" s="235"/>
      <c r="J1089" s="232"/>
      <c r="K1089" s="232"/>
      <c r="L1089" s="236"/>
      <c r="M1089" s="237"/>
      <c r="N1089" s="238"/>
      <c r="O1089" s="238"/>
      <c r="P1089" s="238"/>
      <c r="Q1089" s="238"/>
      <c r="R1089" s="238"/>
      <c r="S1089" s="238"/>
      <c r="T1089" s="239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40" t="s">
        <v>192</v>
      </c>
      <c r="AU1089" s="240" t="s">
        <v>85</v>
      </c>
      <c r="AV1089" s="13" t="s">
        <v>83</v>
      </c>
      <c r="AW1089" s="13" t="s">
        <v>37</v>
      </c>
      <c r="AX1089" s="13" t="s">
        <v>75</v>
      </c>
      <c r="AY1089" s="240" t="s">
        <v>143</v>
      </c>
    </row>
    <row r="1090" s="14" customFormat="1">
      <c r="A1090" s="14"/>
      <c r="B1090" s="241"/>
      <c r="C1090" s="242"/>
      <c r="D1090" s="219" t="s">
        <v>192</v>
      </c>
      <c r="E1090" s="243" t="s">
        <v>19</v>
      </c>
      <c r="F1090" s="244" t="s">
        <v>241</v>
      </c>
      <c r="G1090" s="242"/>
      <c r="H1090" s="245">
        <v>8</v>
      </c>
      <c r="I1090" s="246"/>
      <c r="J1090" s="242"/>
      <c r="K1090" s="242"/>
      <c r="L1090" s="247"/>
      <c r="M1090" s="248"/>
      <c r="N1090" s="249"/>
      <c r="O1090" s="249"/>
      <c r="P1090" s="249"/>
      <c r="Q1090" s="249"/>
      <c r="R1090" s="249"/>
      <c r="S1090" s="249"/>
      <c r="T1090" s="250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T1090" s="251" t="s">
        <v>192</v>
      </c>
      <c r="AU1090" s="251" t="s">
        <v>85</v>
      </c>
      <c r="AV1090" s="14" t="s">
        <v>85</v>
      </c>
      <c r="AW1090" s="14" t="s">
        <v>37</v>
      </c>
      <c r="AX1090" s="14" t="s">
        <v>75</v>
      </c>
      <c r="AY1090" s="251" t="s">
        <v>143</v>
      </c>
    </row>
    <row r="1091" s="15" customFormat="1">
      <c r="A1091" s="15"/>
      <c r="B1091" s="252"/>
      <c r="C1091" s="253"/>
      <c r="D1091" s="219" t="s">
        <v>192</v>
      </c>
      <c r="E1091" s="254" t="s">
        <v>19</v>
      </c>
      <c r="F1091" s="255" t="s">
        <v>203</v>
      </c>
      <c r="G1091" s="253"/>
      <c r="H1091" s="256">
        <v>8</v>
      </c>
      <c r="I1091" s="257"/>
      <c r="J1091" s="253"/>
      <c r="K1091" s="253"/>
      <c r="L1091" s="258"/>
      <c r="M1091" s="259"/>
      <c r="N1091" s="260"/>
      <c r="O1091" s="260"/>
      <c r="P1091" s="260"/>
      <c r="Q1091" s="260"/>
      <c r="R1091" s="260"/>
      <c r="S1091" s="260"/>
      <c r="T1091" s="261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T1091" s="262" t="s">
        <v>192</v>
      </c>
      <c r="AU1091" s="262" t="s">
        <v>85</v>
      </c>
      <c r="AV1091" s="15" t="s">
        <v>175</v>
      </c>
      <c r="AW1091" s="15" t="s">
        <v>37</v>
      </c>
      <c r="AX1091" s="15" t="s">
        <v>83</v>
      </c>
      <c r="AY1091" s="262" t="s">
        <v>143</v>
      </c>
    </row>
    <row r="1092" s="2" customFormat="1" ht="31.93044" customHeight="1">
      <c r="A1092" s="40"/>
      <c r="B1092" s="41"/>
      <c r="C1092" s="206" t="s">
        <v>1226</v>
      </c>
      <c r="D1092" s="206" t="s">
        <v>146</v>
      </c>
      <c r="E1092" s="207" t="s">
        <v>1227</v>
      </c>
      <c r="F1092" s="208" t="s">
        <v>1228</v>
      </c>
      <c r="G1092" s="209" t="s">
        <v>370</v>
      </c>
      <c r="H1092" s="210">
        <v>2</v>
      </c>
      <c r="I1092" s="211"/>
      <c r="J1092" s="212">
        <f>ROUND(I1092*H1092,2)</f>
        <v>0</v>
      </c>
      <c r="K1092" s="208" t="s">
        <v>19</v>
      </c>
      <c r="L1092" s="46"/>
      <c r="M1092" s="213" t="s">
        <v>19</v>
      </c>
      <c r="N1092" s="214" t="s">
        <v>46</v>
      </c>
      <c r="O1092" s="86"/>
      <c r="P1092" s="215">
        <f>O1092*H1092</f>
        <v>0</v>
      </c>
      <c r="Q1092" s="215">
        <v>0</v>
      </c>
      <c r="R1092" s="215">
        <f>Q1092*H1092</f>
        <v>0</v>
      </c>
      <c r="S1092" s="215">
        <v>0</v>
      </c>
      <c r="T1092" s="216">
        <f>S1092*H1092</f>
        <v>0</v>
      </c>
      <c r="U1092" s="40"/>
      <c r="V1092" s="40"/>
      <c r="W1092" s="40"/>
      <c r="X1092" s="40"/>
      <c r="Y1092" s="40"/>
      <c r="Z1092" s="40"/>
      <c r="AA1092" s="40"/>
      <c r="AB1092" s="40"/>
      <c r="AC1092" s="40"/>
      <c r="AD1092" s="40"/>
      <c r="AE1092" s="40"/>
      <c r="AR1092" s="217" t="s">
        <v>150</v>
      </c>
      <c r="AT1092" s="217" t="s">
        <v>146</v>
      </c>
      <c r="AU1092" s="217" t="s">
        <v>85</v>
      </c>
      <c r="AY1092" s="19" t="s">
        <v>143</v>
      </c>
      <c r="BE1092" s="218">
        <f>IF(N1092="základní",J1092,0)</f>
        <v>0</v>
      </c>
      <c r="BF1092" s="218">
        <f>IF(N1092="snížená",J1092,0)</f>
        <v>0</v>
      </c>
      <c r="BG1092" s="218">
        <f>IF(N1092="zákl. přenesená",J1092,0)</f>
        <v>0</v>
      </c>
      <c r="BH1092" s="218">
        <f>IF(N1092="sníž. přenesená",J1092,0)</f>
        <v>0</v>
      </c>
      <c r="BI1092" s="218">
        <f>IF(N1092="nulová",J1092,0)</f>
        <v>0</v>
      </c>
      <c r="BJ1092" s="19" t="s">
        <v>83</v>
      </c>
      <c r="BK1092" s="218">
        <f>ROUND(I1092*H1092,2)</f>
        <v>0</v>
      </c>
      <c r="BL1092" s="19" t="s">
        <v>150</v>
      </c>
      <c r="BM1092" s="217" t="s">
        <v>1229</v>
      </c>
    </row>
    <row r="1093" s="2" customFormat="1">
      <c r="A1093" s="40"/>
      <c r="B1093" s="41"/>
      <c r="C1093" s="42"/>
      <c r="D1093" s="219" t="s">
        <v>152</v>
      </c>
      <c r="E1093" s="42"/>
      <c r="F1093" s="220" t="s">
        <v>1228</v>
      </c>
      <c r="G1093" s="42"/>
      <c r="H1093" s="42"/>
      <c r="I1093" s="221"/>
      <c r="J1093" s="42"/>
      <c r="K1093" s="42"/>
      <c r="L1093" s="46"/>
      <c r="M1093" s="222"/>
      <c r="N1093" s="223"/>
      <c r="O1093" s="86"/>
      <c r="P1093" s="86"/>
      <c r="Q1093" s="86"/>
      <c r="R1093" s="86"/>
      <c r="S1093" s="86"/>
      <c r="T1093" s="87"/>
      <c r="U1093" s="40"/>
      <c r="V1093" s="40"/>
      <c r="W1093" s="40"/>
      <c r="X1093" s="40"/>
      <c r="Y1093" s="40"/>
      <c r="Z1093" s="40"/>
      <c r="AA1093" s="40"/>
      <c r="AB1093" s="40"/>
      <c r="AC1093" s="40"/>
      <c r="AD1093" s="40"/>
      <c r="AE1093" s="40"/>
      <c r="AT1093" s="19" t="s">
        <v>152</v>
      </c>
      <c r="AU1093" s="19" t="s">
        <v>85</v>
      </c>
    </row>
    <row r="1094" s="13" customFormat="1">
      <c r="A1094" s="13"/>
      <c r="B1094" s="231"/>
      <c r="C1094" s="232"/>
      <c r="D1094" s="219" t="s">
        <v>192</v>
      </c>
      <c r="E1094" s="233" t="s">
        <v>19</v>
      </c>
      <c r="F1094" s="234" t="s">
        <v>1074</v>
      </c>
      <c r="G1094" s="232"/>
      <c r="H1094" s="233" t="s">
        <v>19</v>
      </c>
      <c r="I1094" s="235"/>
      <c r="J1094" s="232"/>
      <c r="K1094" s="232"/>
      <c r="L1094" s="236"/>
      <c r="M1094" s="237"/>
      <c r="N1094" s="238"/>
      <c r="O1094" s="238"/>
      <c r="P1094" s="238"/>
      <c r="Q1094" s="238"/>
      <c r="R1094" s="238"/>
      <c r="S1094" s="238"/>
      <c r="T1094" s="239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40" t="s">
        <v>192</v>
      </c>
      <c r="AU1094" s="240" t="s">
        <v>85</v>
      </c>
      <c r="AV1094" s="13" t="s">
        <v>83</v>
      </c>
      <c r="AW1094" s="13" t="s">
        <v>37</v>
      </c>
      <c r="AX1094" s="13" t="s">
        <v>75</v>
      </c>
      <c r="AY1094" s="240" t="s">
        <v>143</v>
      </c>
    </row>
    <row r="1095" s="13" customFormat="1">
      <c r="A1095" s="13"/>
      <c r="B1095" s="231"/>
      <c r="C1095" s="232"/>
      <c r="D1095" s="219" t="s">
        <v>192</v>
      </c>
      <c r="E1095" s="233" t="s">
        <v>19</v>
      </c>
      <c r="F1095" s="234" t="s">
        <v>1230</v>
      </c>
      <c r="G1095" s="232"/>
      <c r="H1095" s="233" t="s">
        <v>19</v>
      </c>
      <c r="I1095" s="235"/>
      <c r="J1095" s="232"/>
      <c r="K1095" s="232"/>
      <c r="L1095" s="236"/>
      <c r="M1095" s="237"/>
      <c r="N1095" s="238"/>
      <c r="O1095" s="238"/>
      <c r="P1095" s="238"/>
      <c r="Q1095" s="238"/>
      <c r="R1095" s="238"/>
      <c r="S1095" s="238"/>
      <c r="T1095" s="239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40" t="s">
        <v>192</v>
      </c>
      <c r="AU1095" s="240" t="s">
        <v>85</v>
      </c>
      <c r="AV1095" s="13" t="s">
        <v>83</v>
      </c>
      <c r="AW1095" s="13" t="s">
        <v>37</v>
      </c>
      <c r="AX1095" s="13" t="s">
        <v>75</v>
      </c>
      <c r="AY1095" s="240" t="s">
        <v>143</v>
      </c>
    </row>
    <row r="1096" s="14" customFormat="1">
      <c r="A1096" s="14"/>
      <c r="B1096" s="241"/>
      <c r="C1096" s="242"/>
      <c r="D1096" s="219" t="s">
        <v>192</v>
      </c>
      <c r="E1096" s="243" t="s">
        <v>19</v>
      </c>
      <c r="F1096" s="244" t="s">
        <v>85</v>
      </c>
      <c r="G1096" s="242"/>
      <c r="H1096" s="245">
        <v>2</v>
      </c>
      <c r="I1096" s="246"/>
      <c r="J1096" s="242"/>
      <c r="K1096" s="242"/>
      <c r="L1096" s="247"/>
      <c r="M1096" s="248"/>
      <c r="N1096" s="249"/>
      <c r="O1096" s="249"/>
      <c r="P1096" s="249"/>
      <c r="Q1096" s="249"/>
      <c r="R1096" s="249"/>
      <c r="S1096" s="249"/>
      <c r="T1096" s="250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T1096" s="251" t="s">
        <v>192</v>
      </c>
      <c r="AU1096" s="251" t="s">
        <v>85</v>
      </c>
      <c r="AV1096" s="14" t="s">
        <v>85</v>
      </c>
      <c r="AW1096" s="14" t="s">
        <v>37</v>
      </c>
      <c r="AX1096" s="14" t="s">
        <v>75</v>
      </c>
      <c r="AY1096" s="251" t="s">
        <v>143</v>
      </c>
    </row>
    <row r="1097" s="15" customFormat="1">
      <c r="A1097" s="15"/>
      <c r="B1097" s="252"/>
      <c r="C1097" s="253"/>
      <c r="D1097" s="219" t="s">
        <v>192</v>
      </c>
      <c r="E1097" s="254" t="s">
        <v>19</v>
      </c>
      <c r="F1097" s="255" t="s">
        <v>203</v>
      </c>
      <c r="G1097" s="253"/>
      <c r="H1097" s="256">
        <v>2</v>
      </c>
      <c r="I1097" s="257"/>
      <c r="J1097" s="253"/>
      <c r="K1097" s="253"/>
      <c r="L1097" s="258"/>
      <c r="M1097" s="259"/>
      <c r="N1097" s="260"/>
      <c r="O1097" s="260"/>
      <c r="P1097" s="260"/>
      <c r="Q1097" s="260"/>
      <c r="R1097" s="260"/>
      <c r="S1097" s="260"/>
      <c r="T1097" s="261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T1097" s="262" t="s">
        <v>192</v>
      </c>
      <c r="AU1097" s="262" t="s">
        <v>85</v>
      </c>
      <c r="AV1097" s="15" t="s">
        <v>175</v>
      </c>
      <c r="AW1097" s="15" t="s">
        <v>37</v>
      </c>
      <c r="AX1097" s="15" t="s">
        <v>83</v>
      </c>
      <c r="AY1097" s="262" t="s">
        <v>143</v>
      </c>
    </row>
    <row r="1098" s="2" customFormat="1" ht="31.93044" customHeight="1">
      <c r="A1098" s="40"/>
      <c r="B1098" s="41"/>
      <c r="C1098" s="206" t="s">
        <v>1231</v>
      </c>
      <c r="D1098" s="206" t="s">
        <v>146</v>
      </c>
      <c r="E1098" s="207" t="s">
        <v>1232</v>
      </c>
      <c r="F1098" s="208" t="s">
        <v>1233</v>
      </c>
      <c r="G1098" s="209" t="s">
        <v>370</v>
      </c>
      <c r="H1098" s="210">
        <v>8</v>
      </c>
      <c r="I1098" s="211"/>
      <c r="J1098" s="212">
        <f>ROUND(I1098*H1098,2)</f>
        <v>0</v>
      </c>
      <c r="K1098" s="208" t="s">
        <v>19</v>
      </c>
      <c r="L1098" s="46"/>
      <c r="M1098" s="213" t="s">
        <v>19</v>
      </c>
      <c r="N1098" s="214" t="s">
        <v>46</v>
      </c>
      <c r="O1098" s="86"/>
      <c r="P1098" s="215">
        <f>O1098*H1098</f>
        <v>0</v>
      </c>
      <c r="Q1098" s="215">
        <v>0</v>
      </c>
      <c r="R1098" s="215">
        <f>Q1098*H1098</f>
        <v>0</v>
      </c>
      <c r="S1098" s="215">
        <v>0</v>
      </c>
      <c r="T1098" s="216">
        <f>S1098*H1098</f>
        <v>0</v>
      </c>
      <c r="U1098" s="40"/>
      <c r="V1098" s="40"/>
      <c r="W1098" s="40"/>
      <c r="X1098" s="40"/>
      <c r="Y1098" s="40"/>
      <c r="Z1098" s="40"/>
      <c r="AA1098" s="40"/>
      <c r="AB1098" s="40"/>
      <c r="AC1098" s="40"/>
      <c r="AD1098" s="40"/>
      <c r="AE1098" s="40"/>
      <c r="AR1098" s="217" t="s">
        <v>150</v>
      </c>
      <c r="AT1098" s="217" t="s">
        <v>146</v>
      </c>
      <c r="AU1098" s="217" t="s">
        <v>85</v>
      </c>
      <c r="AY1098" s="19" t="s">
        <v>143</v>
      </c>
      <c r="BE1098" s="218">
        <f>IF(N1098="základní",J1098,0)</f>
        <v>0</v>
      </c>
      <c r="BF1098" s="218">
        <f>IF(N1098="snížená",J1098,0)</f>
        <v>0</v>
      </c>
      <c r="BG1098" s="218">
        <f>IF(N1098="zákl. přenesená",J1098,0)</f>
        <v>0</v>
      </c>
      <c r="BH1098" s="218">
        <f>IF(N1098="sníž. přenesená",J1098,0)</f>
        <v>0</v>
      </c>
      <c r="BI1098" s="218">
        <f>IF(N1098="nulová",J1098,0)</f>
        <v>0</v>
      </c>
      <c r="BJ1098" s="19" t="s">
        <v>83</v>
      </c>
      <c r="BK1098" s="218">
        <f>ROUND(I1098*H1098,2)</f>
        <v>0</v>
      </c>
      <c r="BL1098" s="19" t="s">
        <v>150</v>
      </c>
      <c r="BM1098" s="217" t="s">
        <v>1234</v>
      </c>
    </row>
    <row r="1099" s="2" customFormat="1">
      <c r="A1099" s="40"/>
      <c r="B1099" s="41"/>
      <c r="C1099" s="42"/>
      <c r="D1099" s="219" t="s">
        <v>152</v>
      </c>
      <c r="E1099" s="42"/>
      <c r="F1099" s="220" t="s">
        <v>1233</v>
      </c>
      <c r="G1099" s="42"/>
      <c r="H1099" s="42"/>
      <c r="I1099" s="221"/>
      <c r="J1099" s="42"/>
      <c r="K1099" s="42"/>
      <c r="L1099" s="46"/>
      <c r="M1099" s="222"/>
      <c r="N1099" s="223"/>
      <c r="O1099" s="86"/>
      <c r="P1099" s="86"/>
      <c r="Q1099" s="86"/>
      <c r="R1099" s="86"/>
      <c r="S1099" s="86"/>
      <c r="T1099" s="87"/>
      <c r="U1099" s="40"/>
      <c r="V1099" s="40"/>
      <c r="W1099" s="40"/>
      <c r="X1099" s="40"/>
      <c r="Y1099" s="40"/>
      <c r="Z1099" s="40"/>
      <c r="AA1099" s="40"/>
      <c r="AB1099" s="40"/>
      <c r="AC1099" s="40"/>
      <c r="AD1099" s="40"/>
      <c r="AE1099" s="40"/>
      <c r="AT1099" s="19" t="s">
        <v>152</v>
      </c>
      <c r="AU1099" s="19" t="s">
        <v>85</v>
      </c>
    </row>
    <row r="1100" s="13" customFormat="1">
      <c r="A1100" s="13"/>
      <c r="B1100" s="231"/>
      <c r="C1100" s="232"/>
      <c r="D1100" s="219" t="s">
        <v>192</v>
      </c>
      <c r="E1100" s="233" t="s">
        <v>19</v>
      </c>
      <c r="F1100" s="234" t="s">
        <v>1074</v>
      </c>
      <c r="G1100" s="232"/>
      <c r="H1100" s="233" t="s">
        <v>19</v>
      </c>
      <c r="I1100" s="235"/>
      <c r="J1100" s="232"/>
      <c r="K1100" s="232"/>
      <c r="L1100" s="236"/>
      <c r="M1100" s="237"/>
      <c r="N1100" s="238"/>
      <c r="O1100" s="238"/>
      <c r="P1100" s="238"/>
      <c r="Q1100" s="238"/>
      <c r="R1100" s="238"/>
      <c r="S1100" s="238"/>
      <c r="T1100" s="239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T1100" s="240" t="s">
        <v>192</v>
      </c>
      <c r="AU1100" s="240" t="s">
        <v>85</v>
      </c>
      <c r="AV1100" s="13" t="s">
        <v>83</v>
      </c>
      <c r="AW1100" s="13" t="s">
        <v>37</v>
      </c>
      <c r="AX1100" s="13" t="s">
        <v>75</v>
      </c>
      <c r="AY1100" s="240" t="s">
        <v>143</v>
      </c>
    </row>
    <row r="1101" s="13" customFormat="1">
      <c r="A1101" s="13"/>
      <c r="B1101" s="231"/>
      <c r="C1101" s="232"/>
      <c r="D1101" s="219" t="s">
        <v>192</v>
      </c>
      <c r="E1101" s="233" t="s">
        <v>19</v>
      </c>
      <c r="F1101" s="234" t="s">
        <v>1235</v>
      </c>
      <c r="G1101" s="232"/>
      <c r="H1101" s="233" t="s">
        <v>19</v>
      </c>
      <c r="I1101" s="235"/>
      <c r="J1101" s="232"/>
      <c r="K1101" s="232"/>
      <c r="L1101" s="236"/>
      <c r="M1101" s="237"/>
      <c r="N1101" s="238"/>
      <c r="O1101" s="238"/>
      <c r="P1101" s="238"/>
      <c r="Q1101" s="238"/>
      <c r="R1101" s="238"/>
      <c r="S1101" s="238"/>
      <c r="T1101" s="239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40" t="s">
        <v>192</v>
      </c>
      <c r="AU1101" s="240" t="s">
        <v>85</v>
      </c>
      <c r="AV1101" s="13" t="s">
        <v>83</v>
      </c>
      <c r="AW1101" s="13" t="s">
        <v>37</v>
      </c>
      <c r="AX1101" s="13" t="s">
        <v>75</v>
      </c>
      <c r="AY1101" s="240" t="s">
        <v>143</v>
      </c>
    </row>
    <row r="1102" s="14" customFormat="1">
      <c r="A1102" s="14"/>
      <c r="B1102" s="241"/>
      <c r="C1102" s="242"/>
      <c r="D1102" s="219" t="s">
        <v>192</v>
      </c>
      <c r="E1102" s="243" t="s">
        <v>19</v>
      </c>
      <c r="F1102" s="244" t="s">
        <v>241</v>
      </c>
      <c r="G1102" s="242"/>
      <c r="H1102" s="245">
        <v>8</v>
      </c>
      <c r="I1102" s="246"/>
      <c r="J1102" s="242"/>
      <c r="K1102" s="242"/>
      <c r="L1102" s="247"/>
      <c r="M1102" s="248"/>
      <c r="N1102" s="249"/>
      <c r="O1102" s="249"/>
      <c r="P1102" s="249"/>
      <c r="Q1102" s="249"/>
      <c r="R1102" s="249"/>
      <c r="S1102" s="249"/>
      <c r="T1102" s="250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T1102" s="251" t="s">
        <v>192</v>
      </c>
      <c r="AU1102" s="251" t="s">
        <v>85</v>
      </c>
      <c r="AV1102" s="14" t="s">
        <v>85</v>
      </c>
      <c r="AW1102" s="14" t="s">
        <v>37</v>
      </c>
      <c r="AX1102" s="14" t="s">
        <v>75</v>
      </c>
      <c r="AY1102" s="251" t="s">
        <v>143</v>
      </c>
    </row>
    <row r="1103" s="15" customFormat="1">
      <c r="A1103" s="15"/>
      <c r="B1103" s="252"/>
      <c r="C1103" s="253"/>
      <c r="D1103" s="219" t="s">
        <v>192</v>
      </c>
      <c r="E1103" s="254" t="s">
        <v>19</v>
      </c>
      <c r="F1103" s="255" t="s">
        <v>203</v>
      </c>
      <c r="G1103" s="253"/>
      <c r="H1103" s="256">
        <v>8</v>
      </c>
      <c r="I1103" s="257"/>
      <c r="J1103" s="253"/>
      <c r="K1103" s="253"/>
      <c r="L1103" s="258"/>
      <c r="M1103" s="259"/>
      <c r="N1103" s="260"/>
      <c r="O1103" s="260"/>
      <c r="P1103" s="260"/>
      <c r="Q1103" s="260"/>
      <c r="R1103" s="260"/>
      <c r="S1103" s="260"/>
      <c r="T1103" s="261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T1103" s="262" t="s">
        <v>192</v>
      </c>
      <c r="AU1103" s="262" t="s">
        <v>85</v>
      </c>
      <c r="AV1103" s="15" t="s">
        <v>175</v>
      </c>
      <c r="AW1103" s="15" t="s">
        <v>37</v>
      </c>
      <c r="AX1103" s="15" t="s">
        <v>83</v>
      </c>
      <c r="AY1103" s="262" t="s">
        <v>143</v>
      </c>
    </row>
    <row r="1104" s="2" customFormat="1" ht="31.93044" customHeight="1">
      <c r="A1104" s="40"/>
      <c r="B1104" s="41"/>
      <c r="C1104" s="206" t="s">
        <v>1236</v>
      </c>
      <c r="D1104" s="206" t="s">
        <v>146</v>
      </c>
      <c r="E1104" s="207" t="s">
        <v>1237</v>
      </c>
      <c r="F1104" s="208" t="s">
        <v>1238</v>
      </c>
      <c r="G1104" s="209" t="s">
        <v>370</v>
      </c>
      <c r="H1104" s="210">
        <v>4</v>
      </c>
      <c r="I1104" s="211"/>
      <c r="J1104" s="212">
        <f>ROUND(I1104*H1104,2)</f>
        <v>0</v>
      </c>
      <c r="K1104" s="208" t="s">
        <v>19</v>
      </c>
      <c r="L1104" s="46"/>
      <c r="M1104" s="213" t="s">
        <v>19</v>
      </c>
      <c r="N1104" s="214" t="s">
        <v>46</v>
      </c>
      <c r="O1104" s="86"/>
      <c r="P1104" s="215">
        <f>O1104*H1104</f>
        <v>0</v>
      </c>
      <c r="Q1104" s="215">
        <v>0</v>
      </c>
      <c r="R1104" s="215">
        <f>Q1104*H1104</f>
        <v>0</v>
      </c>
      <c r="S1104" s="215">
        <v>0</v>
      </c>
      <c r="T1104" s="216">
        <f>S1104*H1104</f>
        <v>0</v>
      </c>
      <c r="U1104" s="40"/>
      <c r="V1104" s="40"/>
      <c r="W1104" s="40"/>
      <c r="X1104" s="40"/>
      <c r="Y1104" s="40"/>
      <c r="Z1104" s="40"/>
      <c r="AA1104" s="40"/>
      <c r="AB1104" s="40"/>
      <c r="AC1104" s="40"/>
      <c r="AD1104" s="40"/>
      <c r="AE1104" s="40"/>
      <c r="AR1104" s="217" t="s">
        <v>150</v>
      </c>
      <c r="AT1104" s="217" t="s">
        <v>146</v>
      </c>
      <c r="AU1104" s="217" t="s">
        <v>85</v>
      </c>
      <c r="AY1104" s="19" t="s">
        <v>143</v>
      </c>
      <c r="BE1104" s="218">
        <f>IF(N1104="základní",J1104,0)</f>
        <v>0</v>
      </c>
      <c r="BF1104" s="218">
        <f>IF(N1104="snížená",J1104,0)</f>
        <v>0</v>
      </c>
      <c r="BG1104" s="218">
        <f>IF(N1104="zákl. přenesená",J1104,0)</f>
        <v>0</v>
      </c>
      <c r="BH1104" s="218">
        <f>IF(N1104="sníž. přenesená",J1104,0)</f>
        <v>0</v>
      </c>
      <c r="BI1104" s="218">
        <f>IF(N1104="nulová",J1104,0)</f>
        <v>0</v>
      </c>
      <c r="BJ1104" s="19" t="s">
        <v>83</v>
      </c>
      <c r="BK1104" s="218">
        <f>ROUND(I1104*H1104,2)</f>
        <v>0</v>
      </c>
      <c r="BL1104" s="19" t="s">
        <v>150</v>
      </c>
      <c r="BM1104" s="217" t="s">
        <v>1239</v>
      </c>
    </row>
    <row r="1105" s="2" customFormat="1">
      <c r="A1105" s="40"/>
      <c r="B1105" s="41"/>
      <c r="C1105" s="42"/>
      <c r="D1105" s="219" t="s">
        <v>152</v>
      </c>
      <c r="E1105" s="42"/>
      <c r="F1105" s="220" t="s">
        <v>1238</v>
      </c>
      <c r="G1105" s="42"/>
      <c r="H1105" s="42"/>
      <c r="I1105" s="221"/>
      <c r="J1105" s="42"/>
      <c r="K1105" s="42"/>
      <c r="L1105" s="46"/>
      <c r="M1105" s="222"/>
      <c r="N1105" s="223"/>
      <c r="O1105" s="86"/>
      <c r="P1105" s="86"/>
      <c r="Q1105" s="86"/>
      <c r="R1105" s="86"/>
      <c r="S1105" s="86"/>
      <c r="T1105" s="87"/>
      <c r="U1105" s="40"/>
      <c r="V1105" s="40"/>
      <c r="W1105" s="40"/>
      <c r="X1105" s="40"/>
      <c r="Y1105" s="40"/>
      <c r="Z1105" s="40"/>
      <c r="AA1105" s="40"/>
      <c r="AB1105" s="40"/>
      <c r="AC1105" s="40"/>
      <c r="AD1105" s="40"/>
      <c r="AE1105" s="40"/>
      <c r="AT1105" s="19" t="s">
        <v>152</v>
      </c>
      <c r="AU1105" s="19" t="s">
        <v>85</v>
      </c>
    </row>
    <row r="1106" s="13" customFormat="1">
      <c r="A1106" s="13"/>
      <c r="B1106" s="231"/>
      <c r="C1106" s="232"/>
      <c r="D1106" s="219" t="s">
        <v>192</v>
      </c>
      <c r="E1106" s="233" t="s">
        <v>19</v>
      </c>
      <c r="F1106" s="234" t="s">
        <v>1074</v>
      </c>
      <c r="G1106" s="232"/>
      <c r="H1106" s="233" t="s">
        <v>19</v>
      </c>
      <c r="I1106" s="235"/>
      <c r="J1106" s="232"/>
      <c r="K1106" s="232"/>
      <c r="L1106" s="236"/>
      <c r="M1106" s="237"/>
      <c r="N1106" s="238"/>
      <c r="O1106" s="238"/>
      <c r="P1106" s="238"/>
      <c r="Q1106" s="238"/>
      <c r="R1106" s="238"/>
      <c r="S1106" s="238"/>
      <c r="T1106" s="239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40" t="s">
        <v>192</v>
      </c>
      <c r="AU1106" s="240" t="s">
        <v>85</v>
      </c>
      <c r="AV1106" s="13" t="s">
        <v>83</v>
      </c>
      <c r="AW1106" s="13" t="s">
        <v>37</v>
      </c>
      <c r="AX1106" s="13" t="s">
        <v>75</v>
      </c>
      <c r="AY1106" s="240" t="s">
        <v>143</v>
      </c>
    </row>
    <row r="1107" s="13" customFormat="1">
      <c r="A1107" s="13"/>
      <c r="B1107" s="231"/>
      <c r="C1107" s="232"/>
      <c r="D1107" s="219" t="s">
        <v>192</v>
      </c>
      <c r="E1107" s="233" t="s">
        <v>19</v>
      </c>
      <c r="F1107" s="234" t="s">
        <v>1240</v>
      </c>
      <c r="G1107" s="232"/>
      <c r="H1107" s="233" t="s">
        <v>19</v>
      </c>
      <c r="I1107" s="235"/>
      <c r="J1107" s="232"/>
      <c r="K1107" s="232"/>
      <c r="L1107" s="236"/>
      <c r="M1107" s="237"/>
      <c r="N1107" s="238"/>
      <c r="O1107" s="238"/>
      <c r="P1107" s="238"/>
      <c r="Q1107" s="238"/>
      <c r="R1107" s="238"/>
      <c r="S1107" s="238"/>
      <c r="T1107" s="239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T1107" s="240" t="s">
        <v>192</v>
      </c>
      <c r="AU1107" s="240" t="s">
        <v>85</v>
      </c>
      <c r="AV1107" s="13" t="s">
        <v>83</v>
      </c>
      <c r="AW1107" s="13" t="s">
        <v>37</v>
      </c>
      <c r="AX1107" s="13" t="s">
        <v>75</v>
      </c>
      <c r="AY1107" s="240" t="s">
        <v>143</v>
      </c>
    </row>
    <row r="1108" s="14" customFormat="1">
      <c r="A1108" s="14"/>
      <c r="B1108" s="241"/>
      <c r="C1108" s="242"/>
      <c r="D1108" s="219" t="s">
        <v>192</v>
      </c>
      <c r="E1108" s="243" t="s">
        <v>19</v>
      </c>
      <c r="F1108" s="244" t="s">
        <v>175</v>
      </c>
      <c r="G1108" s="242"/>
      <c r="H1108" s="245">
        <v>4</v>
      </c>
      <c r="I1108" s="246"/>
      <c r="J1108" s="242"/>
      <c r="K1108" s="242"/>
      <c r="L1108" s="247"/>
      <c r="M1108" s="248"/>
      <c r="N1108" s="249"/>
      <c r="O1108" s="249"/>
      <c r="P1108" s="249"/>
      <c r="Q1108" s="249"/>
      <c r="R1108" s="249"/>
      <c r="S1108" s="249"/>
      <c r="T1108" s="250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T1108" s="251" t="s">
        <v>192</v>
      </c>
      <c r="AU1108" s="251" t="s">
        <v>85</v>
      </c>
      <c r="AV1108" s="14" t="s">
        <v>85</v>
      </c>
      <c r="AW1108" s="14" t="s">
        <v>37</v>
      </c>
      <c r="AX1108" s="14" t="s">
        <v>75</v>
      </c>
      <c r="AY1108" s="251" t="s">
        <v>143</v>
      </c>
    </row>
    <row r="1109" s="15" customFormat="1">
      <c r="A1109" s="15"/>
      <c r="B1109" s="252"/>
      <c r="C1109" s="253"/>
      <c r="D1109" s="219" t="s">
        <v>192</v>
      </c>
      <c r="E1109" s="254" t="s">
        <v>19</v>
      </c>
      <c r="F1109" s="255" t="s">
        <v>203</v>
      </c>
      <c r="G1109" s="253"/>
      <c r="H1109" s="256">
        <v>4</v>
      </c>
      <c r="I1109" s="257"/>
      <c r="J1109" s="253"/>
      <c r="K1109" s="253"/>
      <c r="L1109" s="258"/>
      <c r="M1109" s="259"/>
      <c r="N1109" s="260"/>
      <c r="O1109" s="260"/>
      <c r="P1109" s="260"/>
      <c r="Q1109" s="260"/>
      <c r="R1109" s="260"/>
      <c r="S1109" s="260"/>
      <c r="T1109" s="261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T1109" s="262" t="s">
        <v>192</v>
      </c>
      <c r="AU1109" s="262" t="s">
        <v>85</v>
      </c>
      <c r="AV1109" s="15" t="s">
        <v>175</v>
      </c>
      <c r="AW1109" s="15" t="s">
        <v>37</v>
      </c>
      <c r="AX1109" s="15" t="s">
        <v>83</v>
      </c>
      <c r="AY1109" s="262" t="s">
        <v>143</v>
      </c>
    </row>
    <row r="1110" s="2" customFormat="1" ht="31.93044" customHeight="1">
      <c r="A1110" s="40"/>
      <c r="B1110" s="41"/>
      <c r="C1110" s="206" t="s">
        <v>1241</v>
      </c>
      <c r="D1110" s="206" t="s">
        <v>146</v>
      </c>
      <c r="E1110" s="207" t="s">
        <v>1242</v>
      </c>
      <c r="F1110" s="208" t="s">
        <v>1243</v>
      </c>
      <c r="G1110" s="209" t="s">
        <v>370</v>
      </c>
      <c r="H1110" s="210">
        <v>4</v>
      </c>
      <c r="I1110" s="211"/>
      <c r="J1110" s="212">
        <f>ROUND(I1110*H1110,2)</f>
        <v>0</v>
      </c>
      <c r="K1110" s="208" t="s">
        <v>19</v>
      </c>
      <c r="L1110" s="46"/>
      <c r="M1110" s="213" t="s">
        <v>19</v>
      </c>
      <c r="N1110" s="214" t="s">
        <v>46</v>
      </c>
      <c r="O1110" s="86"/>
      <c r="P1110" s="215">
        <f>O1110*H1110</f>
        <v>0</v>
      </c>
      <c r="Q1110" s="215">
        <v>0</v>
      </c>
      <c r="R1110" s="215">
        <f>Q1110*H1110</f>
        <v>0</v>
      </c>
      <c r="S1110" s="215">
        <v>0</v>
      </c>
      <c r="T1110" s="216">
        <f>S1110*H1110</f>
        <v>0</v>
      </c>
      <c r="U1110" s="40"/>
      <c r="V1110" s="40"/>
      <c r="W1110" s="40"/>
      <c r="X1110" s="40"/>
      <c r="Y1110" s="40"/>
      <c r="Z1110" s="40"/>
      <c r="AA1110" s="40"/>
      <c r="AB1110" s="40"/>
      <c r="AC1110" s="40"/>
      <c r="AD1110" s="40"/>
      <c r="AE1110" s="40"/>
      <c r="AR1110" s="217" t="s">
        <v>150</v>
      </c>
      <c r="AT1110" s="217" t="s">
        <v>146</v>
      </c>
      <c r="AU1110" s="217" t="s">
        <v>85</v>
      </c>
      <c r="AY1110" s="19" t="s">
        <v>143</v>
      </c>
      <c r="BE1110" s="218">
        <f>IF(N1110="základní",J1110,0)</f>
        <v>0</v>
      </c>
      <c r="BF1110" s="218">
        <f>IF(N1110="snížená",J1110,0)</f>
        <v>0</v>
      </c>
      <c r="BG1110" s="218">
        <f>IF(N1110="zákl. přenesená",J1110,0)</f>
        <v>0</v>
      </c>
      <c r="BH1110" s="218">
        <f>IF(N1110="sníž. přenesená",J1110,0)</f>
        <v>0</v>
      </c>
      <c r="BI1110" s="218">
        <f>IF(N1110="nulová",J1110,0)</f>
        <v>0</v>
      </c>
      <c r="BJ1110" s="19" t="s">
        <v>83</v>
      </c>
      <c r="BK1110" s="218">
        <f>ROUND(I1110*H1110,2)</f>
        <v>0</v>
      </c>
      <c r="BL1110" s="19" t="s">
        <v>150</v>
      </c>
      <c r="BM1110" s="217" t="s">
        <v>1244</v>
      </c>
    </row>
    <row r="1111" s="2" customFormat="1">
      <c r="A1111" s="40"/>
      <c r="B1111" s="41"/>
      <c r="C1111" s="42"/>
      <c r="D1111" s="219" t="s">
        <v>152</v>
      </c>
      <c r="E1111" s="42"/>
      <c r="F1111" s="220" t="s">
        <v>1243</v>
      </c>
      <c r="G1111" s="42"/>
      <c r="H1111" s="42"/>
      <c r="I1111" s="221"/>
      <c r="J1111" s="42"/>
      <c r="K1111" s="42"/>
      <c r="L1111" s="46"/>
      <c r="M1111" s="222"/>
      <c r="N1111" s="223"/>
      <c r="O1111" s="86"/>
      <c r="P1111" s="86"/>
      <c r="Q1111" s="86"/>
      <c r="R1111" s="86"/>
      <c r="S1111" s="86"/>
      <c r="T1111" s="87"/>
      <c r="U1111" s="40"/>
      <c r="V1111" s="40"/>
      <c r="W1111" s="40"/>
      <c r="X1111" s="40"/>
      <c r="Y1111" s="40"/>
      <c r="Z1111" s="40"/>
      <c r="AA1111" s="40"/>
      <c r="AB1111" s="40"/>
      <c r="AC1111" s="40"/>
      <c r="AD1111" s="40"/>
      <c r="AE1111" s="40"/>
      <c r="AT1111" s="19" t="s">
        <v>152</v>
      </c>
      <c r="AU1111" s="19" t="s">
        <v>85</v>
      </c>
    </row>
    <row r="1112" s="13" customFormat="1">
      <c r="A1112" s="13"/>
      <c r="B1112" s="231"/>
      <c r="C1112" s="232"/>
      <c r="D1112" s="219" t="s">
        <v>192</v>
      </c>
      <c r="E1112" s="233" t="s">
        <v>19</v>
      </c>
      <c r="F1112" s="234" t="s">
        <v>1074</v>
      </c>
      <c r="G1112" s="232"/>
      <c r="H1112" s="233" t="s">
        <v>19</v>
      </c>
      <c r="I1112" s="235"/>
      <c r="J1112" s="232"/>
      <c r="K1112" s="232"/>
      <c r="L1112" s="236"/>
      <c r="M1112" s="237"/>
      <c r="N1112" s="238"/>
      <c r="O1112" s="238"/>
      <c r="P1112" s="238"/>
      <c r="Q1112" s="238"/>
      <c r="R1112" s="238"/>
      <c r="S1112" s="238"/>
      <c r="T1112" s="239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T1112" s="240" t="s">
        <v>192</v>
      </c>
      <c r="AU1112" s="240" t="s">
        <v>85</v>
      </c>
      <c r="AV1112" s="13" t="s">
        <v>83</v>
      </c>
      <c r="AW1112" s="13" t="s">
        <v>37</v>
      </c>
      <c r="AX1112" s="13" t="s">
        <v>75</v>
      </c>
      <c r="AY1112" s="240" t="s">
        <v>143</v>
      </c>
    </row>
    <row r="1113" s="13" customFormat="1">
      <c r="A1113" s="13"/>
      <c r="B1113" s="231"/>
      <c r="C1113" s="232"/>
      <c r="D1113" s="219" t="s">
        <v>192</v>
      </c>
      <c r="E1113" s="233" t="s">
        <v>19</v>
      </c>
      <c r="F1113" s="234" t="s">
        <v>1245</v>
      </c>
      <c r="G1113" s="232"/>
      <c r="H1113" s="233" t="s">
        <v>19</v>
      </c>
      <c r="I1113" s="235"/>
      <c r="J1113" s="232"/>
      <c r="K1113" s="232"/>
      <c r="L1113" s="236"/>
      <c r="M1113" s="237"/>
      <c r="N1113" s="238"/>
      <c r="O1113" s="238"/>
      <c r="P1113" s="238"/>
      <c r="Q1113" s="238"/>
      <c r="R1113" s="238"/>
      <c r="S1113" s="238"/>
      <c r="T1113" s="239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T1113" s="240" t="s">
        <v>192</v>
      </c>
      <c r="AU1113" s="240" t="s">
        <v>85</v>
      </c>
      <c r="AV1113" s="13" t="s">
        <v>83</v>
      </c>
      <c r="AW1113" s="13" t="s">
        <v>37</v>
      </c>
      <c r="AX1113" s="13" t="s">
        <v>75</v>
      </c>
      <c r="AY1113" s="240" t="s">
        <v>143</v>
      </c>
    </row>
    <row r="1114" s="14" customFormat="1">
      <c r="A1114" s="14"/>
      <c r="B1114" s="241"/>
      <c r="C1114" s="242"/>
      <c r="D1114" s="219" t="s">
        <v>192</v>
      </c>
      <c r="E1114" s="243" t="s">
        <v>19</v>
      </c>
      <c r="F1114" s="244" t="s">
        <v>175</v>
      </c>
      <c r="G1114" s="242"/>
      <c r="H1114" s="245">
        <v>4</v>
      </c>
      <c r="I1114" s="246"/>
      <c r="J1114" s="242"/>
      <c r="K1114" s="242"/>
      <c r="L1114" s="247"/>
      <c r="M1114" s="248"/>
      <c r="N1114" s="249"/>
      <c r="O1114" s="249"/>
      <c r="P1114" s="249"/>
      <c r="Q1114" s="249"/>
      <c r="R1114" s="249"/>
      <c r="S1114" s="249"/>
      <c r="T1114" s="250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T1114" s="251" t="s">
        <v>192</v>
      </c>
      <c r="AU1114" s="251" t="s">
        <v>85</v>
      </c>
      <c r="AV1114" s="14" t="s">
        <v>85</v>
      </c>
      <c r="AW1114" s="14" t="s">
        <v>37</v>
      </c>
      <c r="AX1114" s="14" t="s">
        <v>75</v>
      </c>
      <c r="AY1114" s="251" t="s">
        <v>143</v>
      </c>
    </row>
    <row r="1115" s="15" customFormat="1">
      <c r="A1115" s="15"/>
      <c r="B1115" s="252"/>
      <c r="C1115" s="253"/>
      <c r="D1115" s="219" t="s">
        <v>192</v>
      </c>
      <c r="E1115" s="254" t="s">
        <v>19</v>
      </c>
      <c r="F1115" s="255" t="s">
        <v>203</v>
      </c>
      <c r="G1115" s="253"/>
      <c r="H1115" s="256">
        <v>4</v>
      </c>
      <c r="I1115" s="257"/>
      <c r="J1115" s="253"/>
      <c r="K1115" s="253"/>
      <c r="L1115" s="258"/>
      <c r="M1115" s="259"/>
      <c r="N1115" s="260"/>
      <c r="O1115" s="260"/>
      <c r="P1115" s="260"/>
      <c r="Q1115" s="260"/>
      <c r="R1115" s="260"/>
      <c r="S1115" s="260"/>
      <c r="T1115" s="261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T1115" s="262" t="s">
        <v>192</v>
      </c>
      <c r="AU1115" s="262" t="s">
        <v>85</v>
      </c>
      <c r="AV1115" s="15" t="s">
        <v>175</v>
      </c>
      <c r="AW1115" s="15" t="s">
        <v>37</v>
      </c>
      <c r="AX1115" s="15" t="s">
        <v>83</v>
      </c>
      <c r="AY1115" s="262" t="s">
        <v>143</v>
      </c>
    </row>
    <row r="1116" s="2" customFormat="1" ht="15.02609" customHeight="1">
      <c r="A1116" s="40"/>
      <c r="B1116" s="41"/>
      <c r="C1116" s="206" t="s">
        <v>1246</v>
      </c>
      <c r="D1116" s="206" t="s">
        <v>146</v>
      </c>
      <c r="E1116" s="207" t="s">
        <v>1247</v>
      </c>
      <c r="F1116" s="208" t="s">
        <v>1248</v>
      </c>
      <c r="G1116" s="209" t="s">
        <v>370</v>
      </c>
      <c r="H1116" s="210">
        <v>8</v>
      </c>
      <c r="I1116" s="211"/>
      <c r="J1116" s="212">
        <f>ROUND(I1116*H1116,2)</f>
        <v>0</v>
      </c>
      <c r="K1116" s="208" t="s">
        <v>19</v>
      </c>
      <c r="L1116" s="46"/>
      <c r="M1116" s="213" t="s">
        <v>19</v>
      </c>
      <c r="N1116" s="214" t="s">
        <v>46</v>
      </c>
      <c r="O1116" s="86"/>
      <c r="P1116" s="215">
        <f>O1116*H1116</f>
        <v>0</v>
      </c>
      <c r="Q1116" s="215">
        <v>0</v>
      </c>
      <c r="R1116" s="215">
        <f>Q1116*H1116</f>
        <v>0</v>
      </c>
      <c r="S1116" s="215">
        <v>0</v>
      </c>
      <c r="T1116" s="216">
        <f>S1116*H1116</f>
        <v>0</v>
      </c>
      <c r="U1116" s="40"/>
      <c r="V1116" s="40"/>
      <c r="W1116" s="40"/>
      <c r="X1116" s="40"/>
      <c r="Y1116" s="40"/>
      <c r="Z1116" s="40"/>
      <c r="AA1116" s="40"/>
      <c r="AB1116" s="40"/>
      <c r="AC1116" s="40"/>
      <c r="AD1116" s="40"/>
      <c r="AE1116" s="40"/>
      <c r="AR1116" s="217" t="s">
        <v>150</v>
      </c>
      <c r="AT1116" s="217" t="s">
        <v>146</v>
      </c>
      <c r="AU1116" s="217" t="s">
        <v>85</v>
      </c>
      <c r="AY1116" s="19" t="s">
        <v>143</v>
      </c>
      <c r="BE1116" s="218">
        <f>IF(N1116="základní",J1116,0)</f>
        <v>0</v>
      </c>
      <c r="BF1116" s="218">
        <f>IF(N1116="snížená",J1116,0)</f>
        <v>0</v>
      </c>
      <c r="BG1116" s="218">
        <f>IF(N1116="zákl. přenesená",J1116,0)</f>
        <v>0</v>
      </c>
      <c r="BH1116" s="218">
        <f>IF(N1116="sníž. přenesená",J1116,0)</f>
        <v>0</v>
      </c>
      <c r="BI1116" s="218">
        <f>IF(N1116="nulová",J1116,0)</f>
        <v>0</v>
      </c>
      <c r="BJ1116" s="19" t="s">
        <v>83</v>
      </c>
      <c r="BK1116" s="218">
        <f>ROUND(I1116*H1116,2)</f>
        <v>0</v>
      </c>
      <c r="BL1116" s="19" t="s">
        <v>150</v>
      </c>
      <c r="BM1116" s="217" t="s">
        <v>1249</v>
      </c>
    </row>
    <row r="1117" s="2" customFormat="1">
      <c r="A1117" s="40"/>
      <c r="B1117" s="41"/>
      <c r="C1117" s="42"/>
      <c r="D1117" s="219" t="s">
        <v>152</v>
      </c>
      <c r="E1117" s="42"/>
      <c r="F1117" s="220" t="s">
        <v>1248</v>
      </c>
      <c r="G1117" s="42"/>
      <c r="H1117" s="42"/>
      <c r="I1117" s="221"/>
      <c r="J1117" s="42"/>
      <c r="K1117" s="42"/>
      <c r="L1117" s="46"/>
      <c r="M1117" s="222"/>
      <c r="N1117" s="223"/>
      <c r="O1117" s="86"/>
      <c r="P1117" s="86"/>
      <c r="Q1117" s="86"/>
      <c r="R1117" s="86"/>
      <c r="S1117" s="86"/>
      <c r="T1117" s="87"/>
      <c r="U1117" s="40"/>
      <c r="V1117" s="40"/>
      <c r="W1117" s="40"/>
      <c r="X1117" s="40"/>
      <c r="Y1117" s="40"/>
      <c r="Z1117" s="40"/>
      <c r="AA1117" s="40"/>
      <c r="AB1117" s="40"/>
      <c r="AC1117" s="40"/>
      <c r="AD1117" s="40"/>
      <c r="AE1117" s="40"/>
      <c r="AT1117" s="19" t="s">
        <v>152</v>
      </c>
      <c r="AU1117" s="19" t="s">
        <v>85</v>
      </c>
    </row>
    <row r="1118" s="13" customFormat="1">
      <c r="A1118" s="13"/>
      <c r="B1118" s="231"/>
      <c r="C1118" s="232"/>
      <c r="D1118" s="219" t="s">
        <v>192</v>
      </c>
      <c r="E1118" s="233" t="s">
        <v>19</v>
      </c>
      <c r="F1118" s="234" t="s">
        <v>1074</v>
      </c>
      <c r="G1118" s="232"/>
      <c r="H1118" s="233" t="s">
        <v>19</v>
      </c>
      <c r="I1118" s="235"/>
      <c r="J1118" s="232"/>
      <c r="K1118" s="232"/>
      <c r="L1118" s="236"/>
      <c r="M1118" s="237"/>
      <c r="N1118" s="238"/>
      <c r="O1118" s="238"/>
      <c r="P1118" s="238"/>
      <c r="Q1118" s="238"/>
      <c r="R1118" s="238"/>
      <c r="S1118" s="238"/>
      <c r="T1118" s="239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40" t="s">
        <v>192</v>
      </c>
      <c r="AU1118" s="240" t="s">
        <v>85</v>
      </c>
      <c r="AV1118" s="13" t="s">
        <v>83</v>
      </c>
      <c r="AW1118" s="13" t="s">
        <v>37</v>
      </c>
      <c r="AX1118" s="13" t="s">
        <v>75</v>
      </c>
      <c r="AY1118" s="240" t="s">
        <v>143</v>
      </c>
    </row>
    <row r="1119" s="13" customFormat="1">
      <c r="A1119" s="13"/>
      <c r="B1119" s="231"/>
      <c r="C1119" s="232"/>
      <c r="D1119" s="219" t="s">
        <v>192</v>
      </c>
      <c r="E1119" s="233" t="s">
        <v>19</v>
      </c>
      <c r="F1119" s="234" t="s">
        <v>1250</v>
      </c>
      <c r="G1119" s="232"/>
      <c r="H1119" s="233" t="s">
        <v>19</v>
      </c>
      <c r="I1119" s="235"/>
      <c r="J1119" s="232"/>
      <c r="K1119" s="232"/>
      <c r="L1119" s="236"/>
      <c r="M1119" s="237"/>
      <c r="N1119" s="238"/>
      <c r="O1119" s="238"/>
      <c r="P1119" s="238"/>
      <c r="Q1119" s="238"/>
      <c r="R1119" s="238"/>
      <c r="S1119" s="238"/>
      <c r="T1119" s="239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T1119" s="240" t="s">
        <v>192</v>
      </c>
      <c r="AU1119" s="240" t="s">
        <v>85</v>
      </c>
      <c r="AV1119" s="13" t="s">
        <v>83</v>
      </c>
      <c r="AW1119" s="13" t="s">
        <v>37</v>
      </c>
      <c r="AX1119" s="13" t="s">
        <v>75</v>
      </c>
      <c r="AY1119" s="240" t="s">
        <v>143</v>
      </c>
    </row>
    <row r="1120" s="14" customFormat="1">
      <c r="A1120" s="14"/>
      <c r="B1120" s="241"/>
      <c r="C1120" s="242"/>
      <c r="D1120" s="219" t="s">
        <v>192</v>
      </c>
      <c r="E1120" s="243" t="s">
        <v>19</v>
      </c>
      <c r="F1120" s="244" t="s">
        <v>241</v>
      </c>
      <c r="G1120" s="242"/>
      <c r="H1120" s="245">
        <v>8</v>
      </c>
      <c r="I1120" s="246"/>
      <c r="J1120" s="242"/>
      <c r="K1120" s="242"/>
      <c r="L1120" s="247"/>
      <c r="M1120" s="248"/>
      <c r="N1120" s="249"/>
      <c r="O1120" s="249"/>
      <c r="P1120" s="249"/>
      <c r="Q1120" s="249"/>
      <c r="R1120" s="249"/>
      <c r="S1120" s="249"/>
      <c r="T1120" s="250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T1120" s="251" t="s">
        <v>192</v>
      </c>
      <c r="AU1120" s="251" t="s">
        <v>85</v>
      </c>
      <c r="AV1120" s="14" t="s">
        <v>85</v>
      </c>
      <c r="AW1120" s="14" t="s">
        <v>37</v>
      </c>
      <c r="AX1120" s="14" t="s">
        <v>75</v>
      </c>
      <c r="AY1120" s="251" t="s">
        <v>143</v>
      </c>
    </row>
    <row r="1121" s="15" customFormat="1">
      <c r="A1121" s="15"/>
      <c r="B1121" s="252"/>
      <c r="C1121" s="253"/>
      <c r="D1121" s="219" t="s">
        <v>192</v>
      </c>
      <c r="E1121" s="254" t="s">
        <v>19</v>
      </c>
      <c r="F1121" s="255" t="s">
        <v>203</v>
      </c>
      <c r="G1121" s="253"/>
      <c r="H1121" s="256">
        <v>8</v>
      </c>
      <c r="I1121" s="257"/>
      <c r="J1121" s="253"/>
      <c r="K1121" s="253"/>
      <c r="L1121" s="258"/>
      <c r="M1121" s="259"/>
      <c r="N1121" s="260"/>
      <c r="O1121" s="260"/>
      <c r="P1121" s="260"/>
      <c r="Q1121" s="260"/>
      <c r="R1121" s="260"/>
      <c r="S1121" s="260"/>
      <c r="T1121" s="261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T1121" s="262" t="s">
        <v>192</v>
      </c>
      <c r="AU1121" s="262" t="s">
        <v>85</v>
      </c>
      <c r="AV1121" s="15" t="s">
        <v>175</v>
      </c>
      <c r="AW1121" s="15" t="s">
        <v>37</v>
      </c>
      <c r="AX1121" s="15" t="s">
        <v>83</v>
      </c>
      <c r="AY1121" s="262" t="s">
        <v>143</v>
      </c>
    </row>
    <row r="1122" s="2" customFormat="1" ht="15.02609" customHeight="1">
      <c r="A1122" s="40"/>
      <c r="B1122" s="41"/>
      <c r="C1122" s="206" t="s">
        <v>1251</v>
      </c>
      <c r="D1122" s="206" t="s">
        <v>146</v>
      </c>
      <c r="E1122" s="207" t="s">
        <v>1252</v>
      </c>
      <c r="F1122" s="208" t="s">
        <v>1253</v>
      </c>
      <c r="G1122" s="209" t="s">
        <v>370</v>
      </c>
      <c r="H1122" s="210">
        <v>4</v>
      </c>
      <c r="I1122" s="211"/>
      <c r="J1122" s="212">
        <f>ROUND(I1122*H1122,2)</f>
        <v>0</v>
      </c>
      <c r="K1122" s="208" t="s">
        <v>19</v>
      </c>
      <c r="L1122" s="46"/>
      <c r="M1122" s="213" t="s">
        <v>19</v>
      </c>
      <c r="N1122" s="214" t="s">
        <v>46</v>
      </c>
      <c r="O1122" s="86"/>
      <c r="P1122" s="215">
        <f>O1122*H1122</f>
        <v>0</v>
      </c>
      <c r="Q1122" s="215">
        <v>0</v>
      </c>
      <c r="R1122" s="215">
        <f>Q1122*H1122</f>
        <v>0</v>
      </c>
      <c r="S1122" s="215">
        <v>0</v>
      </c>
      <c r="T1122" s="216">
        <f>S1122*H1122</f>
        <v>0</v>
      </c>
      <c r="U1122" s="40"/>
      <c r="V1122" s="40"/>
      <c r="W1122" s="40"/>
      <c r="X1122" s="40"/>
      <c r="Y1122" s="40"/>
      <c r="Z1122" s="40"/>
      <c r="AA1122" s="40"/>
      <c r="AB1122" s="40"/>
      <c r="AC1122" s="40"/>
      <c r="AD1122" s="40"/>
      <c r="AE1122" s="40"/>
      <c r="AR1122" s="217" t="s">
        <v>150</v>
      </c>
      <c r="AT1122" s="217" t="s">
        <v>146</v>
      </c>
      <c r="AU1122" s="217" t="s">
        <v>85</v>
      </c>
      <c r="AY1122" s="19" t="s">
        <v>143</v>
      </c>
      <c r="BE1122" s="218">
        <f>IF(N1122="základní",J1122,0)</f>
        <v>0</v>
      </c>
      <c r="BF1122" s="218">
        <f>IF(N1122="snížená",J1122,0)</f>
        <v>0</v>
      </c>
      <c r="BG1122" s="218">
        <f>IF(N1122="zákl. přenesená",J1122,0)</f>
        <v>0</v>
      </c>
      <c r="BH1122" s="218">
        <f>IF(N1122="sníž. přenesená",J1122,0)</f>
        <v>0</v>
      </c>
      <c r="BI1122" s="218">
        <f>IF(N1122="nulová",J1122,0)</f>
        <v>0</v>
      </c>
      <c r="BJ1122" s="19" t="s">
        <v>83</v>
      </c>
      <c r="BK1122" s="218">
        <f>ROUND(I1122*H1122,2)</f>
        <v>0</v>
      </c>
      <c r="BL1122" s="19" t="s">
        <v>150</v>
      </c>
      <c r="BM1122" s="217" t="s">
        <v>1254</v>
      </c>
    </row>
    <row r="1123" s="2" customFormat="1">
      <c r="A1123" s="40"/>
      <c r="B1123" s="41"/>
      <c r="C1123" s="42"/>
      <c r="D1123" s="219" t="s">
        <v>152</v>
      </c>
      <c r="E1123" s="42"/>
      <c r="F1123" s="220" t="s">
        <v>1253</v>
      </c>
      <c r="G1123" s="42"/>
      <c r="H1123" s="42"/>
      <c r="I1123" s="221"/>
      <c r="J1123" s="42"/>
      <c r="K1123" s="42"/>
      <c r="L1123" s="46"/>
      <c r="M1123" s="222"/>
      <c r="N1123" s="223"/>
      <c r="O1123" s="86"/>
      <c r="P1123" s="86"/>
      <c r="Q1123" s="86"/>
      <c r="R1123" s="86"/>
      <c r="S1123" s="86"/>
      <c r="T1123" s="87"/>
      <c r="U1123" s="40"/>
      <c r="V1123" s="40"/>
      <c r="W1123" s="40"/>
      <c r="X1123" s="40"/>
      <c r="Y1123" s="40"/>
      <c r="Z1123" s="40"/>
      <c r="AA1123" s="40"/>
      <c r="AB1123" s="40"/>
      <c r="AC1123" s="40"/>
      <c r="AD1123" s="40"/>
      <c r="AE1123" s="40"/>
      <c r="AT1123" s="19" t="s">
        <v>152</v>
      </c>
      <c r="AU1123" s="19" t="s">
        <v>85</v>
      </c>
    </row>
    <row r="1124" s="13" customFormat="1">
      <c r="A1124" s="13"/>
      <c r="B1124" s="231"/>
      <c r="C1124" s="232"/>
      <c r="D1124" s="219" t="s">
        <v>192</v>
      </c>
      <c r="E1124" s="233" t="s">
        <v>19</v>
      </c>
      <c r="F1124" s="234" t="s">
        <v>1074</v>
      </c>
      <c r="G1124" s="232"/>
      <c r="H1124" s="233" t="s">
        <v>19</v>
      </c>
      <c r="I1124" s="235"/>
      <c r="J1124" s="232"/>
      <c r="K1124" s="232"/>
      <c r="L1124" s="236"/>
      <c r="M1124" s="237"/>
      <c r="N1124" s="238"/>
      <c r="O1124" s="238"/>
      <c r="P1124" s="238"/>
      <c r="Q1124" s="238"/>
      <c r="R1124" s="238"/>
      <c r="S1124" s="238"/>
      <c r="T1124" s="239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40" t="s">
        <v>192</v>
      </c>
      <c r="AU1124" s="240" t="s">
        <v>85</v>
      </c>
      <c r="AV1124" s="13" t="s">
        <v>83</v>
      </c>
      <c r="AW1124" s="13" t="s">
        <v>37</v>
      </c>
      <c r="AX1124" s="13" t="s">
        <v>75</v>
      </c>
      <c r="AY1124" s="240" t="s">
        <v>143</v>
      </c>
    </row>
    <row r="1125" s="13" customFormat="1">
      <c r="A1125" s="13"/>
      <c r="B1125" s="231"/>
      <c r="C1125" s="232"/>
      <c r="D1125" s="219" t="s">
        <v>192</v>
      </c>
      <c r="E1125" s="233" t="s">
        <v>19</v>
      </c>
      <c r="F1125" s="234" t="s">
        <v>1255</v>
      </c>
      <c r="G1125" s="232"/>
      <c r="H1125" s="233" t="s">
        <v>19</v>
      </c>
      <c r="I1125" s="235"/>
      <c r="J1125" s="232"/>
      <c r="K1125" s="232"/>
      <c r="L1125" s="236"/>
      <c r="M1125" s="237"/>
      <c r="N1125" s="238"/>
      <c r="O1125" s="238"/>
      <c r="P1125" s="238"/>
      <c r="Q1125" s="238"/>
      <c r="R1125" s="238"/>
      <c r="S1125" s="238"/>
      <c r="T1125" s="239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40" t="s">
        <v>192</v>
      </c>
      <c r="AU1125" s="240" t="s">
        <v>85</v>
      </c>
      <c r="AV1125" s="13" t="s">
        <v>83</v>
      </c>
      <c r="AW1125" s="13" t="s">
        <v>37</v>
      </c>
      <c r="AX1125" s="13" t="s">
        <v>75</v>
      </c>
      <c r="AY1125" s="240" t="s">
        <v>143</v>
      </c>
    </row>
    <row r="1126" s="14" customFormat="1">
      <c r="A1126" s="14"/>
      <c r="B1126" s="241"/>
      <c r="C1126" s="242"/>
      <c r="D1126" s="219" t="s">
        <v>192</v>
      </c>
      <c r="E1126" s="243" t="s">
        <v>19</v>
      </c>
      <c r="F1126" s="244" t="s">
        <v>175</v>
      </c>
      <c r="G1126" s="242"/>
      <c r="H1126" s="245">
        <v>4</v>
      </c>
      <c r="I1126" s="246"/>
      <c r="J1126" s="242"/>
      <c r="K1126" s="242"/>
      <c r="L1126" s="247"/>
      <c r="M1126" s="248"/>
      <c r="N1126" s="249"/>
      <c r="O1126" s="249"/>
      <c r="P1126" s="249"/>
      <c r="Q1126" s="249"/>
      <c r="R1126" s="249"/>
      <c r="S1126" s="249"/>
      <c r="T1126" s="250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T1126" s="251" t="s">
        <v>192</v>
      </c>
      <c r="AU1126" s="251" t="s">
        <v>85</v>
      </c>
      <c r="AV1126" s="14" t="s">
        <v>85</v>
      </c>
      <c r="AW1126" s="14" t="s">
        <v>37</v>
      </c>
      <c r="AX1126" s="14" t="s">
        <v>75</v>
      </c>
      <c r="AY1126" s="251" t="s">
        <v>143</v>
      </c>
    </row>
    <row r="1127" s="15" customFormat="1">
      <c r="A1127" s="15"/>
      <c r="B1127" s="252"/>
      <c r="C1127" s="253"/>
      <c r="D1127" s="219" t="s">
        <v>192</v>
      </c>
      <c r="E1127" s="254" t="s">
        <v>19</v>
      </c>
      <c r="F1127" s="255" t="s">
        <v>203</v>
      </c>
      <c r="G1127" s="253"/>
      <c r="H1127" s="256">
        <v>4</v>
      </c>
      <c r="I1127" s="257"/>
      <c r="J1127" s="253"/>
      <c r="K1127" s="253"/>
      <c r="L1127" s="258"/>
      <c r="M1127" s="259"/>
      <c r="N1127" s="260"/>
      <c r="O1127" s="260"/>
      <c r="P1127" s="260"/>
      <c r="Q1127" s="260"/>
      <c r="R1127" s="260"/>
      <c r="S1127" s="260"/>
      <c r="T1127" s="261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T1127" s="262" t="s">
        <v>192</v>
      </c>
      <c r="AU1127" s="262" t="s">
        <v>85</v>
      </c>
      <c r="AV1127" s="15" t="s">
        <v>175</v>
      </c>
      <c r="AW1127" s="15" t="s">
        <v>37</v>
      </c>
      <c r="AX1127" s="15" t="s">
        <v>83</v>
      </c>
      <c r="AY1127" s="262" t="s">
        <v>143</v>
      </c>
    </row>
    <row r="1128" s="2" customFormat="1" ht="15.02609" customHeight="1">
      <c r="A1128" s="40"/>
      <c r="B1128" s="41"/>
      <c r="C1128" s="206" t="s">
        <v>1256</v>
      </c>
      <c r="D1128" s="206" t="s">
        <v>146</v>
      </c>
      <c r="E1128" s="207" t="s">
        <v>1257</v>
      </c>
      <c r="F1128" s="208" t="s">
        <v>1258</v>
      </c>
      <c r="G1128" s="209" t="s">
        <v>370</v>
      </c>
      <c r="H1128" s="210">
        <v>4</v>
      </c>
      <c r="I1128" s="211"/>
      <c r="J1128" s="212">
        <f>ROUND(I1128*H1128,2)</f>
        <v>0</v>
      </c>
      <c r="K1128" s="208" t="s">
        <v>19</v>
      </c>
      <c r="L1128" s="46"/>
      <c r="M1128" s="213" t="s">
        <v>19</v>
      </c>
      <c r="N1128" s="214" t="s">
        <v>46</v>
      </c>
      <c r="O1128" s="86"/>
      <c r="P1128" s="215">
        <f>O1128*H1128</f>
        <v>0</v>
      </c>
      <c r="Q1128" s="215">
        <v>0</v>
      </c>
      <c r="R1128" s="215">
        <f>Q1128*H1128</f>
        <v>0</v>
      </c>
      <c r="S1128" s="215">
        <v>0</v>
      </c>
      <c r="T1128" s="216">
        <f>S1128*H1128</f>
        <v>0</v>
      </c>
      <c r="U1128" s="40"/>
      <c r="V1128" s="40"/>
      <c r="W1128" s="40"/>
      <c r="X1128" s="40"/>
      <c r="Y1128" s="40"/>
      <c r="Z1128" s="40"/>
      <c r="AA1128" s="40"/>
      <c r="AB1128" s="40"/>
      <c r="AC1128" s="40"/>
      <c r="AD1128" s="40"/>
      <c r="AE1128" s="40"/>
      <c r="AR1128" s="217" t="s">
        <v>150</v>
      </c>
      <c r="AT1128" s="217" t="s">
        <v>146</v>
      </c>
      <c r="AU1128" s="217" t="s">
        <v>85</v>
      </c>
      <c r="AY1128" s="19" t="s">
        <v>143</v>
      </c>
      <c r="BE1128" s="218">
        <f>IF(N1128="základní",J1128,0)</f>
        <v>0</v>
      </c>
      <c r="BF1128" s="218">
        <f>IF(N1128="snížená",J1128,0)</f>
        <v>0</v>
      </c>
      <c r="BG1128" s="218">
        <f>IF(N1128="zákl. přenesená",J1128,0)</f>
        <v>0</v>
      </c>
      <c r="BH1128" s="218">
        <f>IF(N1128="sníž. přenesená",J1128,0)</f>
        <v>0</v>
      </c>
      <c r="BI1128" s="218">
        <f>IF(N1128="nulová",J1128,0)</f>
        <v>0</v>
      </c>
      <c r="BJ1128" s="19" t="s">
        <v>83</v>
      </c>
      <c r="BK1128" s="218">
        <f>ROUND(I1128*H1128,2)</f>
        <v>0</v>
      </c>
      <c r="BL1128" s="19" t="s">
        <v>150</v>
      </c>
      <c r="BM1128" s="217" t="s">
        <v>1259</v>
      </c>
    </row>
    <row r="1129" s="2" customFormat="1">
      <c r="A1129" s="40"/>
      <c r="B1129" s="41"/>
      <c r="C1129" s="42"/>
      <c r="D1129" s="219" t="s">
        <v>152</v>
      </c>
      <c r="E1129" s="42"/>
      <c r="F1129" s="220" t="s">
        <v>1258</v>
      </c>
      <c r="G1129" s="42"/>
      <c r="H1129" s="42"/>
      <c r="I1129" s="221"/>
      <c r="J1129" s="42"/>
      <c r="K1129" s="42"/>
      <c r="L1129" s="46"/>
      <c r="M1129" s="222"/>
      <c r="N1129" s="223"/>
      <c r="O1129" s="86"/>
      <c r="P1129" s="86"/>
      <c r="Q1129" s="86"/>
      <c r="R1129" s="86"/>
      <c r="S1129" s="86"/>
      <c r="T1129" s="87"/>
      <c r="U1129" s="40"/>
      <c r="V1129" s="40"/>
      <c r="W1129" s="40"/>
      <c r="X1129" s="40"/>
      <c r="Y1129" s="40"/>
      <c r="Z1129" s="40"/>
      <c r="AA1129" s="40"/>
      <c r="AB1129" s="40"/>
      <c r="AC1129" s="40"/>
      <c r="AD1129" s="40"/>
      <c r="AE1129" s="40"/>
      <c r="AT1129" s="19" t="s">
        <v>152</v>
      </c>
      <c r="AU1129" s="19" t="s">
        <v>85</v>
      </c>
    </row>
    <row r="1130" s="13" customFormat="1">
      <c r="A1130" s="13"/>
      <c r="B1130" s="231"/>
      <c r="C1130" s="232"/>
      <c r="D1130" s="219" t="s">
        <v>192</v>
      </c>
      <c r="E1130" s="233" t="s">
        <v>19</v>
      </c>
      <c r="F1130" s="234" t="s">
        <v>1074</v>
      </c>
      <c r="G1130" s="232"/>
      <c r="H1130" s="233" t="s">
        <v>19</v>
      </c>
      <c r="I1130" s="235"/>
      <c r="J1130" s="232"/>
      <c r="K1130" s="232"/>
      <c r="L1130" s="236"/>
      <c r="M1130" s="237"/>
      <c r="N1130" s="238"/>
      <c r="O1130" s="238"/>
      <c r="P1130" s="238"/>
      <c r="Q1130" s="238"/>
      <c r="R1130" s="238"/>
      <c r="S1130" s="238"/>
      <c r="T1130" s="239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T1130" s="240" t="s">
        <v>192</v>
      </c>
      <c r="AU1130" s="240" t="s">
        <v>85</v>
      </c>
      <c r="AV1130" s="13" t="s">
        <v>83</v>
      </c>
      <c r="AW1130" s="13" t="s">
        <v>37</v>
      </c>
      <c r="AX1130" s="13" t="s">
        <v>75</v>
      </c>
      <c r="AY1130" s="240" t="s">
        <v>143</v>
      </c>
    </row>
    <row r="1131" s="13" customFormat="1">
      <c r="A1131" s="13"/>
      <c r="B1131" s="231"/>
      <c r="C1131" s="232"/>
      <c r="D1131" s="219" t="s">
        <v>192</v>
      </c>
      <c r="E1131" s="233" t="s">
        <v>19</v>
      </c>
      <c r="F1131" s="234" t="s">
        <v>1260</v>
      </c>
      <c r="G1131" s="232"/>
      <c r="H1131" s="233" t="s">
        <v>19</v>
      </c>
      <c r="I1131" s="235"/>
      <c r="J1131" s="232"/>
      <c r="K1131" s="232"/>
      <c r="L1131" s="236"/>
      <c r="M1131" s="237"/>
      <c r="N1131" s="238"/>
      <c r="O1131" s="238"/>
      <c r="P1131" s="238"/>
      <c r="Q1131" s="238"/>
      <c r="R1131" s="238"/>
      <c r="S1131" s="238"/>
      <c r="T1131" s="239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T1131" s="240" t="s">
        <v>192</v>
      </c>
      <c r="AU1131" s="240" t="s">
        <v>85</v>
      </c>
      <c r="AV1131" s="13" t="s">
        <v>83</v>
      </c>
      <c r="AW1131" s="13" t="s">
        <v>37</v>
      </c>
      <c r="AX1131" s="13" t="s">
        <v>75</v>
      </c>
      <c r="AY1131" s="240" t="s">
        <v>143</v>
      </c>
    </row>
    <row r="1132" s="14" customFormat="1">
      <c r="A1132" s="14"/>
      <c r="B1132" s="241"/>
      <c r="C1132" s="242"/>
      <c r="D1132" s="219" t="s">
        <v>192</v>
      </c>
      <c r="E1132" s="243" t="s">
        <v>19</v>
      </c>
      <c r="F1132" s="244" t="s">
        <v>175</v>
      </c>
      <c r="G1132" s="242"/>
      <c r="H1132" s="245">
        <v>4</v>
      </c>
      <c r="I1132" s="246"/>
      <c r="J1132" s="242"/>
      <c r="K1132" s="242"/>
      <c r="L1132" s="247"/>
      <c r="M1132" s="248"/>
      <c r="N1132" s="249"/>
      <c r="O1132" s="249"/>
      <c r="P1132" s="249"/>
      <c r="Q1132" s="249"/>
      <c r="R1132" s="249"/>
      <c r="S1132" s="249"/>
      <c r="T1132" s="250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T1132" s="251" t="s">
        <v>192</v>
      </c>
      <c r="AU1132" s="251" t="s">
        <v>85</v>
      </c>
      <c r="AV1132" s="14" t="s">
        <v>85</v>
      </c>
      <c r="AW1132" s="14" t="s">
        <v>37</v>
      </c>
      <c r="AX1132" s="14" t="s">
        <v>75</v>
      </c>
      <c r="AY1132" s="251" t="s">
        <v>143</v>
      </c>
    </row>
    <row r="1133" s="15" customFormat="1">
      <c r="A1133" s="15"/>
      <c r="B1133" s="252"/>
      <c r="C1133" s="253"/>
      <c r="D1133" s="219" t="s">
        <v>192</v>
      </c>
      <c r="E1133" s="254" t="s">
        <v>19</v>
      </c>
      <c r="F1133" s="255" t="s">
        <v>203</v>
      </c>
      <c r="G1133" s="253"/>
      <c r="H1133" s="256">
        <v>4</v>
      </c>
      <c r="I1133" s="257"/>
      <c r="J1133" s="253"/>
      <c r="K1133" s="253"/>
      <c r="L1133" s="258"/>
      <c r="M1133" s="259"/>
      <c r="N1133" s="260"/>
      <c r="O1133" s="260"/>
      <c r="P1133" s="260"/>
      <c r="Q1133" s="260"/>
      <c r="R1133" s="260"/>
      <c r="S1133" s="260"/>
      <c r="T1133" s="261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T1133" s="262" t="s">
        <v>192</v>
      </c>
      <c r="AU1133" s="262" t="s">
        <v>85</v>
      </c>
      <c r="AV1133" s="15" t="s">
        <v>175</v>
      </c>
      <c r="AW1133" s="15" t="s">
        <v>37</v>
      </c>
      <c r="AX1133" s="15" t="s">
        <v>83</v>
      </c>
      <c r="AY1133" s="262" t="s">
        <v>143</v>
      </c>
    </row>
    <row r="1134" s="2" customFormat="1" ht="15.02609" customHeight="1">
      <c r="A1134" s="40"/>
      <c r="B1134" s="41"/>
      <c r="C1134" s="206" t="s">
        <v>1261</v>
      </c>
      <c r="D1134" s="206" t="s">
        <v>146</v>
      </c>
      <c r="E1134" s="207" t="s">
        <v>1262</v>
      </c>
      <c r="F1134" s="208" t="s">
        <v>1263</v>
      </c>
      <c r="G1134" s="209" t="s">
        <v>370</v>
      </c>
      <c r="H1134" s="210">
        <v>1</v>
      </c>
      <c r="I1134" s="211"/>
      <c r="J1134" s="212">
        <f>ROUND(I1134*H1134,2)</f>
        <v>0</v>
      </c>
      <c r="K1134" s="208" t="s">
        <v>19</v>
      </c>
      <c r="L1134" s="46"/>
      <c r="M1134" s="213" t="s">
        <v>19</v>
      </c>
      <c r="N1134" s="214" t="s">
        <v>46</v>
      </c>
      <c r="O1134" s="86"/>
      <c r="P1134" s="215">
        <f>O1134*H1134</f>
        <v>0</v>
      </c>
      <c r="Q1134" s="215">
        <v>0</v>
      </c>
      <c r="R1134" s="215">
        <f>Q1134*H1134</f>
        <v>0</v>
      </c>
      <c r="S1134" s="215">
        <v>0</v>
      </c>
      <c r="T1134" s="216">
        <f>S1134*H1134</f>
        <v>0</v>
      </c>
      <c r="U1134" s="40"/>
      <c r="V1134" s="40"/>
      <c r="W1134" s="40"/>
      <c r="X1134" s="40"/>
      <c r="Y1134" s="40"/>
      <c r="Z1134" s="40"/>
      <c r="AA1134" s="40"/>
      <c r="AB1134" s="40"/>
      <c r="AC1134" s="40"/>
      <c r="AD1134" s="40"/>
      <c r="AE1134" s="40"/>
      <c r="AR1134" s="217" t="s">
        <v>150</v>
      </c>
      <c r="AT1134" s="217" t="s">
        <v>146</v>
      </c>
      <c r="AU1134" s="217" t="s">
        <v>85</v>
      </c>
      <c r="AY1134" s="19" t="s">
        <v>143</v>
      </c>
      <c r="BE1134" s="218">
        <f>IF(N1134="základní",J1134,0)</f>
        <v>0</v>
      </c>
      <c r="BF1134" s="218">
        <f>IF(N1134="snížená",J1134,0)</f>
        <v>0</v>
      </c>
      <c r="BG1134" s="218">
        <f>IF(N1134="zákl. přenesená",J1134,0)</f>
        <v>0</v>
      </c>
      <c r="BH1134" s="218">
        <f>IF(N1134="sníž. přenesená",J1134,0)</f>
        <v>0</v>
      </c>
      <c r="BI1134" s="218">
        <f>IF(N1134="nulová",J1134,0)</f>
        <v>0</v>
      </c>
      <c r="BJ1134" s="19" t="s">
        <v>83</v>
      </c>
      <c r="BK1134" s="218">
        <f>ROUND(I1134*H1134,2)</f>
        <v>0</v>
      </c>
      <c r="BL1134" s="19" t="s">
        <v>150</v>
      </c>
      <c r="BM1134" s="217" t="s">
        <v>1264</v>
      </c>
    </row>
    <row r="1135" s="2" customFormat="1">
      <c r="A1135" s="40"/>
      <c r="B1135" s="41"/>
      <c r="C1135" s="42"/>
      <c r="D1135" s="219" t="s">
        <v>152</v>
      </c>
      <c r="E1135" s="42"/>
      <c r="F1135" s="220" t="s">
        <v>1263</v>
      </c>
      <c r="G1135" s="42"/>
      <c r="H1135" s="42"/>
      <c r="I1135" s="221"/>
      <c r="J1135" s="42"/>
      <c r="K1135" s="42"/>
      <c r="L1135" s="46"/>
      <c r="M1135" s="222"/>
      <c r="N1135" s="223"/>
      <c r="O1135" s="86"/>
      <c r="P1135" s="86"/>
      <c r="Q1135" s="86"/>
      <c r="R1135" s="86"/>
      <c r="S1135" s="86"/>
      <c r="T1135" s="87"/>
      <c r="U1135" s="40"/>
      <c r="V1135" s="40"/>
      <c r="W1135" s="40"/>
      <c r="X1135" s="40"/>
      <c r="Y1135" s="40"/>
      <c r="Z1135" s="40"/>
      <c r="AA1135" s="40"/>
      <c r="AB1135" s="40"/>
      <c r="AC1135" s="40"/>
      <c r="AD1135" s="40"/>
      <c r="AE1135" s="40"/>
      <c r="AT1135" s="19" t="s">
        <v>152</v>
      </c>
      <c r="AU1135" s="19" t="s">
        <v>85</v>
      </c>
    </row>
    <row r="1136" s="13" customFormat="1">
      <c r="A1136" s="13"/>
      <c r="B1136" s="231"/>
      <c r="C1136" s="232"/>
      <c r="D1136" s="219" t="s">
        <v>192</v>
      </c>
      <c r="E1136" s="233" t="s">
        <v>19</v>
      </c>
      <c r="F1136" s="234" t="s">
        <v>1074</v>
      </c>
      <c r="G1136" s="232"/>
      <c r="H1136" s="233" t="s">
        <v>19</v>
      </c>
      <c r="I1136" s="235"/>
      <c r="J1136" s="232"/>
      <c r="K1136" s="232"/>
      <c r="L1136" s="236"/>
      <c r="M1136" s="237"/>
      <c r="N1136" s="238"/>
      <c r="O1136" s="238"/>
      <c r="P1136" s="238"/>
      <c r="Q1136" s="238"/>
      <c r="R1136" s="238"/>
      <c r="S1136" s="238"/>
      <c r="T1136" s="239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40" t="s">
        <v>192</v>
      </c>
      <c r="AU1136" s="240" t="s">
        <v>85</v>
      </c>
      <c r="AV1136" s="13" t="s">
        <v>83</v>
      </c>
      <c r="AW1136" s="13" t="s">
        <v>37</v>
      </c>
      <c r="AX1136" s="13" t="s">
        <v>75</v>
      </c>
      <c r="AY1136" s="240" t="s">
        <v>143</v>
      </c>
    </row>
    <row r="1137" s="13" customFormat="1">
      <c r="A1137" s="13"/>
      <c r="B1137" s="231"/>
      <c r="C1137" s="232"/>
      <c r="D1137" s="219" t="s">
        <v>192</v>
      </c>
      <c r="E1137" s="233" t="s">
        <v>19</v>
      </c>
      <c r="F1137" s="234" t="s">
        <v>1265</v>
      </c>
      <c r="G1137" s="232"/>
      <c r="H1137" s="233" t="s">
        <v>19</v>
      </c>
      <c r="I1137" s="235"/>
      <c r="J1137" s="232"/>
      <c r="K1137" s="232"/>
      <c r="L1137" s="236"/>
      <c r="M1137" s="237"/>
      <c r="N1137" s="238"/>
      <c r="O1137" s="238"/>
      <c r="P1137" s="238"/>
      <c r="Q1137" s="238"/>
      <c r="R1137" s="238"/>
      <c r="S1137" s="238"/>
      <c r="T1137" s="239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T1137" s="240" t="s">
        <v>192</v>
      </c>
      <c r="AU1137" s="240" t="s">
        <v>85</v>
      </c>
      <c r="AV1137" s="13" t="s">
        <v>83</v>
      </c>
      <c r="AW1137" s="13" t="s">
        <v>37</v>
      </c>
      <c r="AX1137" s="13" t="s">
        <v>75</v>
      </c>
      <c r="AY1137" s="240" t="s">
        <v>143</v>
      </c>
    </row>
    <row r="1138" s="14" customFormat="1">
      <c r="A1138" s="14"/>
      <c r="B1138" s="241"/>
      <c r="C1138" s="242"/>
      <c r="D1138" s="219" t="s">
        <v>192</v>
      </c>
      <c r="E1138" s="243" t="s">
        <v>19</v>
      </c>
      <c r="F1138" s="244" t="s">
        <v>83</v>
      </c>
      <c r="G1138" s="242"/>
      <c r="H1138" s="245">
        <v>1</v>
      </c>
      <c r="I1138" s="246"/>
      <c r="J1138" s="242"/>
      <c r="K1138" s="242"/>
      <c r="L1138" s="247"/>
      <c r="M1138" s="248"/>
      <c r="N1138" s="249"/>
      <c r="O1138" s="249"/>
      <c r="P1138" s="249"/>
      <c r="Q1138" s="249"/>
      <c r="R1138" s="249"/>
      <c r="S1138" s="249"/>
      <c r="T1138" s="250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T1138" s="251" t="s">
        <v>192</v>
      </c>
      <c r="AU1138" s="251" t="s">
        <v>85</v>
      </c>
      <c r="AV1138" s="14" t="s">
        <v>85</v>
      </c>
      <c r="AW1138" s="14" t="s">
        <v>37</v>
      </c>
      <c r="AX1138" s="14" t="s">
        <v>75</v>
      </c>
      <c r="AY1138" s="251" t="s">
        <v>143</v>
      </c>
    </row>
    <row r="1139" s="15" customFormat="1">
      <c r="A1139" s="15"/>
      <c r="B1139" s="252"/>
      <c r="C1139" s="253"/>
      <c r="D1139" s="219" t="s">
        <v>192</v>
      </c>
      <c r="E1139" s="254" t="s">
        <v>19</v>
      </c>
      <c r="F1139" s="255" t="s">
        <v>203</v>
      </c>
      <c r="G1139" s="253"/>
      <c r="H1139" s="256">
        <v>1</v>
      </c>
      <c r="I1139" s="257"/>
      <c r="J1139" s="253"/>
      <c r="K1139" s="253"/>
      <c r="L1139" s="258"/>
      <c r="M1139" s="259"/>
      <c r="N1139" s="260"/>
      <c r="O1139" s="260"/>
      <c r="P1139" s="260"/>
      <c r="Q1139" s="260"/>
      <c r="R1139" s="260"/>
      <c r="S1139" s="260"/>
      <c r="T1139" s="261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T1139" s="262" t="s">
        <v>192</v>
      </c>
      <c r="AU1139" s="262" t="s">
        <v>85</v>
      </c>
      <c r="AV1139" s="15" t="s">
        <v>175</v>
      </c>
      <c r="AW1139" s="15" t="s">
        <v>37</v>
      </c>
      <c r="AX1139" s="15" t="s">
        <v>83</v>
      </c>
      <c r="AY1139" s="262" t="s">
        <v>143</v>
      </c>
    </row>
    <row r="1140" s="2" customFormat="1" ht="15.02609" customHeight="1">
      <c r="A1140" s="40"/>
      <c r="B1140" s="41"/>
      <c r="C1140" s="206" t="s">
        <v>1266</v>
      </c>
      <c r="D1140" s="206" t="s">
        <v>146</v>
      </c>
      <c r="E1140" s="207" t="s">
        <v>1267</v>
      </c>
      <c r="F1140" s="208" t="s">
        <v>1268</v>
      </c>
      <c r="G1140" s="209" t="s">
        <v>370</v>
      </c>
      <c r="H1140" s="210">
        <v>2</v>
      </c>
      <c r="I1140" s="211"/>
      <c r="J1140" s="212">
        <f>ROUND(I1140*H1140,2)</f>
        <v>0</v>
      </c>
      <c r="K1140" s="208" t="s">
        <v>19</v>
      </c>
      <c r="L1140" s="46"/>
      <c r="M1140" s="213" t="s">
        <v>19</v>
      </c>
      <c r="N1140" s="214" t="s">
        <v>46</v>
      </c>
      <c r="O1140" s="86"/>
      <c r="P1140" s="215">
        <f>O1140*H1140</f>
        <v>0</v>
      </c>
      <c r="Q1140" s="215">
        <v>0</v>
      </c>
      <c r="R1140" s="215">
        <f>Q1140*H1140</f>
        <v>0</v>
      </c>
      <c r="S1140" s="215">
        <v>0</v>
      </c>
      <c r="T1140" s="216">
        <f>S1140*H1140</f>
        <v>0</v>
      </c>
      <c r="U1140" s="40"/>
      <c r="V1140" s="40"/>
      <c r="W1140" s="40"/>
      <c r="X1140" s="40"/>
      <c r="Y1140" s="40"/>
      <c r="Z1140" s="40"/>
      <c r="AA1140" s="40"/>
      <c r="AB1140" s="40"/>
      <c r="AC1140" s="40"/>
      <c r="AD1140" s="40"/>
      <c r="AE1140" s="40"/>
      <c r="AR1140" s="217" t="s">
        <v>150</v>
      </c>
      <c r="AT1140" s="217" t="s">
        <v>146</v>
      </c>
      <c r="AU1140" s="217" t="s">
        <v>85</v>
      </c>
      <c r="AY1140" s="19" t="s">
        <v>143</v>
      </c>
      <c r="BE1140" s="218">
        <f>IF(N1140="základní",J1140,0)</f>
        <v>0</v>
      </c>
      <c r="BF1140" s="218">
        <f>IF(N1140="snížená",J1140,0)</f>
        <v>0</v>
      </c>
      <c r="BG1140" s="218">
        <f>IF(N1140="zákl. přenesená",J1140,0)</f>
        <v>0</v>
      </c>
      <c r="BH1140" s="218">
        <f>IF(N1140="sníž. přenesená",J1140,0)</f>
        <v>0</v>
      </c>
      <c r="BI1140" s="218">
        <f>IF(N1140="nulová",J1140,0)</f>
        <v>0</v>
      </c>
      <c r="BJ1140" s="19" t="s">
        <v>83</v>
      </c>
      <c r="BK1140" s="218">
        <f>ROUND(I1140*H1140,2)</f>
        <v>0</v>
      </c>
      <c r="BL1140" s="19" t="s">
        <v>150</v>
      </c>
      <c r="BM1140" s="217" t="s">
        <v>1269</v>
      </c>
    </row>
    <row r="1141" s="2" customFormat="1">
      <c r="A1141" s="40"/>
      <c r="B1141" s="41"/>
      <c r="C1141" s="42"/>
      <c r="D1141" s="219" t="s">
        <v>152</v>
      </c>
      <c r="E1141" s="42"/>
      <c r="F1141" s="220" t="s">
        <v>1268</v>
      </c>
      <c r="G1141" s="42"/>
      <c r="H1141" s="42"/>
      <c r="I1141" s="221"/>
      <c r="J1141" s="42"/>
      <c r="K1141" s="42"/>
      <c r="L1141" s="46"/>
      <c r="M1141" s="222"/>
      <c r="N1141" s="223"/>
      <c r="O1141" s="86"/>
      <c r="P1141" s="86"/>
      <c r="Q1141" s="86"/>
      <c r="R1141" s="86"/>
      <c r="S1141" s="86"/>
      <c r="T1141" s="87"/>
      <c r="U1141" s="40"/>
      <c r="V1141" s="40"/>
      <c r="W1141" s="40"/>
      <c r="X1141" s="40"/>
      <c r="Y1141" s="40"/>
      <c r="Z1141" s="40"/>
      <c r="AA1141" s="40"/>
      <c r="AB1141" s="40"/>
      <c r="AC1141" s="40"/>
      <c r="AD1141" s="40"/>
      <c r="AE1141" s="40"/>
      <c r="AT1141" s="19" t="s">
        <v>152</v>
      </c>
      <c r="AU1141" s="19" t="s">
        <v>85</v>
      </c>
    </row>
    <row r="1142" s="13" customFormat="1">
      <c r="A1142" s="13"/>
      <c r="B1142" s="231"/>
      <c r="C1142" s="232"/>
      <c r="D1142" s="219" t="s">
        <v>192</v>
      </c>
      <c r="E1142" s="233" t="s">
        <v>19</v>
      </c>
      <c r="F1142" s="234" t="s">
        <v>511</v>
      </c>
      <c r="G1142" s="232"/>
      <c r="H1142" s="233" t="s">
        <v>19</v>
      </c>
      <c r="I1142" s="235"/>
      <c r="J1142" s="232"/>
      <c r="K1142" s="232"/>
      <c r="L1142" s="236"/>
      <c r="M1142" s="237"/>
      <c r="N1142" s="238"/>
      <c r="O1142" s="238"/>
      <c r="P1142" s="238"/>
      <c r="Q1142" s="238"/>
      <c r="R1142" s="238"/>
      <c r="S1142" s="238"/>
      <c r="T1142" s="239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40" t="s">
        <v>192</v>
      </c>
      <c r="AU1142" s="240" t="s">
        <v>85</v>
      </c>
      <c r="AV1142" s="13" t="s">
        <v>83</v>
      </c>
      <c r="AW1142" s="13" t="s">
        <v>37</v>
      </c>
      <c r="AX1142" s="13" t="s">
        <v>75</v>
      </c>
      <c r="AY1142" s="240" t="s">
        <v>143</v>
      </c>
    </row>
    <row r="1143" s="13" customFormat="1">
      <c r="A1143" s="13"/>
      <c r="B1143" s="231"/>
      <c r="C1143" s="232"/>
      <c r="D1143" s="219" t="s">
        <v>192</v>
      </c>
      <c r="E1143" s="233" t="s">
        <v>19</v>
      </c>
      <c r="F1143" s="234" t="s">
        <v>1270</v>
      </c>
      <c r="G1143" s="232"/>
      <c r="H1143" s="233" t="s">
        <v>19</v>
      </c>
      <c r="I1143" s="235"/>
      <c r="J1143" s="232"/>
      <c r="K1143" s="232"/>
      <c r="L1143" s="236"/>
      <c r="M1143" s="237"/>
      <c r="N1143" s="238"/>
      <c r="O1143" s="238"/>
      <c r="P1143" s="238"/>
      <c r="Q1143" s="238"/>
      <c r="R1143" s="238"/>
      <c r="S1143" s="238"/>
      <c r="T1143" s="239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T1143" s="240" t="s">
        <v>192</v>
      </c>
      <c r="AU1143" s="240" t="s">
        <v>85</v>
      </c>
      <c r="AV1143" s="13" t="s">
        <v>83</v>
      </c>
      <c r="AW1143" s="13" t="s">
        <v>37</v>
      </c>
      <c r="AX1143" s="13" t="s">
        <v>75</v>
      </c>
      <c r="AY1143" s="240" t="s">
        <v>143</v>
      </c>
    </row>
    <row r="1144" s="14" customFormat="1">
      <c r="A1144" s="14"/>
      <c r="B1144" s="241"/>
      <c r="C1144" s="242"/>
      <c r="D1144" s="219" t="s">
        <v>192</v>
      </c>
      <c r="E1144" s="243" t="s">
        <v>19</v>
      </c>
      <c r="F1144" s="244" t="s">
        <v>85</v>
      </c>
      <c r="G1144" s="242"/>
      <c r="H1144" s="245">
        <v>2</v>
      </c>
      <c r="I1144" s="246"/>
      <c r="J1144" s="242"/>
      <c r="K1144" s="242"/>
      <c r="L1144" s="247"/>
      <c r="M1144" s="248"/>
      <c r="N1144" s="249"/>
      <c r="O1144" s="249"/>
      <c r="P1144" s="249"/>
      <c r="Q1144" s="249"/>
      <c r="R1144" s="249"/>
      <c r="S1144" s="249"/>
      <c r="T1144" s="250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T1144" s="251" t="s">
        <v>192</v>
      </c>
      <c r="AU1144" s="251" t="s">
        <v>85</v>
      </c>
      <c r="AV1144" s="14" t="s">
        <v>85</v>
      </c>
      <c r="AW1144" s="14" t="s">
        <v>37</v>
      </c>
      <c r="AX1144" s="14" t="s">
        <v>75</v>
      </c>
      <c r="AY1144" s="251" t="s">
        <v>143</v>
      </c>
    </row>
    <row r="1145" s="15" customFormat="1">
      <c r="A1145" s="15"/>
      <c r="B1145" s="252"/>
      <c r="C1145" s="253"/>
      <c r="D1145" s="219" t="s">
        <v>192</v>
      </c>
      <c r="E1145" s="254" t="s">
        <v>19</v>
      </c>
      <c r="F1145" s="255" t="s">
        <v>203</v>
      </c>
      <c r="G1145" s="253"/>
      <c r="H1145" s="256">
        <v>2</v>
      </c>
      <c r="I1145" s="257"/>
      <c r="J1145" s="253"/>
      <c r="K1145" s="253"/>
      <c r="L1145" s="258"/>
      <c r="M1145" s="259"/>
      <c r="N1145" s="260"/>
      <c r="O1145" s="260"/>
      <c r="P1145" s="260"/>
      <c r="Q1145" s="260"/>
      <c r="R1145" s="260"/>
      <c r="S1145" s="260"/>
      <c r="T1145" s="261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T1145" s="262" t="s">
        <v>192</v>
      </c>
      <c r="AU1145" s="262" t="s">
        <v>85</v>
      </c>
      <c r="AV1145" s="15" t="s">
        <v>175</v>
      </c>
      <c r="AW1145" s="15" t="s">
        <v>37</v>
      </c>
      <c r="AX1145" s="15" t="s">
        <v>83</v>
      </c>
      <c r="AY1145" s="262" t="s">
        <v>143</v>
      </c>
    </row>
    <row r="1146" s="2" customFormat="1" ht="21.28696" customHeight="1">
      <c r="A1146" s="40"/>
      <c r="B1146" s="41"/>
      <c r="C1146" s="206" t="s">
        <v>1271</v>
      </c>
      <c r="D1146" s="206" t="s">
        <v>146</v>
      </c>
      <c r="E1146" s="207" t="s">
        <v>1272</v>
      </c>
      <c r="F1146" s="208" t="s">
        <v>1273</v>
      </c>
      <c r="G1146" s="209" t="s">
        <v>370</v>
      </c>
      <c r="H1146" s="210">
        <v>1</v>
      </c>
      <c r="I1146" s="211"/>
      <c r="J1146" s="212">
        <f>ROUND(I1146*H1146,2)</f>
        <v>0</v>
      </c>
      <c r="K1146" s="208" t="s">
        <v>19</v>
      </c>
      <c r="L1146" s="46"/>
      <c r="M1146" s="213" t="s">
        <v>19</v>
      </c>
      <c r="N1146" s="214" t="s">
        <v>46</v>
      </c>
      <c r="O1146" s="86"/>
      <c r="P1146" s="215">
        <f>O1146*H1146</f>
        <v>0</v>
      </c>
      <c r="Q1146" s="215">
        <v>0</v>
      </c>
      <c r="R1146" s="215">
        <f>Q1146*H1146</f>
        <v>0</v>
      </c>
      <c r="S1146" s="215">
        <v>0</v>
      </c>
      <c r="T1146" s="216">
        <f>S1146*H1146</f>
        <v>0</v>
      </c>
      <c r="U1146" s="40"/>
      <c r="V1146" s="40"/>
      <c r="W1146" s="40"/>
      <c r="X1146" s="40"/>
      <c r="Y1146" s="40"/>
      <c r="Z1146" s="40"/>
      <c r="AA1146" s="40"/>
      <c r="AB1146" s="40"/>
      <c r="AC1146" s="40"/>
      <c r="AD1146" s="40"/>
      <c r="AE1146" s="40"/>
      <c r="AR1146" s="217" t="s">
        <v>150</v>
      </c>
      <c r="AT1146" s="217" t="s">
        <v>146</v>
      </c>
      <c r="AU1146" s="217" t="s">
        <v>85</v>
      </c>
      <c r="AY1146" s="19" t="s">
        <v>143</v>
      </c>
      <c r="BE1146" s="218">
        <f>IF(N1146="základní",J1146,0)</f>
        <v>0</v>
      </c>
      <c r="BF1146" s="218">
        <f>IF(N1146="snížená",J1146,0)</f>
        <v>0</v>
      </c>
      <c r="BG1146" s="218">
        <f>IF(N1146="zákl. přenesená",J1146,0)</f>
        <v>0</v>
      </c>
      <c r="BH1146" s="218">
        <f>IF(N1146="sníž. přenesená",J1146,0)</f>
        <v>0</v>
      </c>
      <c r="BI1146" s="218">
        <f>IF(N1146="nulová",J1146,0)</f>
        <v>0</v>
      </c>
      <c r="BJ1146" s="19" t="s">
        <v>83</v>
      </c>
      <c r="BK1146" s="218">
        <f>ROUND(I1146*H1146,2)</f>
        <v>0</v>
      </c>
      <c r="BL1146" s="19" t="s">
        <v>150</v>
      </c>
      <c r="BM1146" s="217" t="s">
        <v>1274</v>
      </c>
    </row>
    <row r="1147" s="2" customFormat="1">
      <c r="A1147" s="40"/>
      <c r="B1147" s="41"/>
      <c r="C1147" s="42"/>
      <c r="D1147" s="219" t="s">
        <v>152</v>
      </c>
      <c r="E1147" s="42"/>
      <c r="F1147" s="220" t="s">
        <v>1273</v>
      </c>
      <c r="G1147" s="42"/>
      <c r="H1147" s="42"/>
      <c r="I1147" s="221"/>
      <c r="J1147" s="42"/>
      <c r="K1147" s="42"/>
      <c r="L1147" s="46"/>
      <c r="M1147" s="222"/>
      <c r="N1147" s="223"/>
      <c r="O1147" s="86"/>
      <c r="P1147" s="86"/>
      <c r="Q1147" s="86"/>
      <c r="R1147" s="86"/>
      <c r="S1147" s="86"/>
      <c r="T1147" s="87"/>
      <c r="U1147" s="40"/>
      <c r="V1147" s="40"/>
      <c r="W1147" s="40"/>
      <c r="X1147" s="40"/>
      <c r="Y1147" s="40"/>
      <c r="Z1147" s="40"/>
      <c r="AA1147" s="40"/>
      <c r="AB1147" s="40"/>
      <c r="AC1147" s="40"/>
      <c r="AD1147" s="40"/>
      <c r="AE1147" s="40"/>
      <c r="AT1147" s="19" t="s">
        <v>152</v>
      </c>
      <c r="AU1147" s="19" t="s">
        <v>85</v>
      </c>
    </row>
    <row r="1148" s="13" customFormat="1">
      <c r="A1148" s="13"/>
      <c r="B1148" s="231"/>
      <c r="C1148" s="232"/>
      <c r="D1148" s="219" t="s">
        <v>192</v>
      </c>
      <c r="E1148" s="233" t="s">
        <v>19</v>
      </c>
      <c r="F1148" s="234" t="s">
        <v>511</v>
      </c>
      <c r="G1148" s="232"/>
      <c r="H1148" s="233" t="s">
        <v>19</v>
      </c>
      <c r="I1148" s="235"/>
      <c r="J1148" s="232"/>
      <c r="K1148" s="232"/>
      <c r="L1148" s="236"/>
      <c r="M1148" s="237"/>
      <c r="N1148" s="238"/>
      <c r="O1148" s="238"/>
      <c r="P1148" s="238"/>
      <c r="Q1148" s="238"/>
      <c r="R1148" s="238"/>
      <c r="S1148" s="238"/>
      <c r="T1148" s="239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40" t="s">
        <v>192</v>
      </c>
      <c r="AU1148" s="240" t="s">
        <v>85</v>
      </c>
      <c r="AV1148" s="13" t="s">
        <v>83</v>
      </c>
      <c r="AW1148" s="13" t="s">
        <v>37</v>
      </c>
      <c r="AX1148" s="13" t="s">
        <v>75</v>
      </c>
      <c r="AY1148" s="240" t="s">
        <v>143</v>
      </c>
    </row>
    <row r="1149" s="13" customFormat="1">
      <c r="A1149" s="13"/>
      <c r="B1149" s="231"/>
      <c r="C1149" s="232"/>
      <c r="D1149" s="219" t="s">
        <v>192</v>
      </c>
      <c r="E1149" s="233" t="s">
        <v>19</v>
      </c>
      <c r="F1149" s="234" t="s">
        <v>1275</v>
      </c>
      <c r="G1149" s="232"/>
      <c r="H1149" s="233" t="s">
        <v>19</v>
      </c>
      <c r="I1149" s="235"/>
      <c r="J1149" s="232"/>
      <c r="K1149" s="232"/>
      <c r="L1149" s="236"/>
      <c r="M1149" s="237"/>
      <c r="N1149" s="238"/>
      <c r="O1149" s="238"/>
      <c r="P1149" s="238"/>
      <c r="Q1149" s="238"/>
      <c r="R1149" s="238"/>
      <c r="S1149" s="238"/>
      <c r="T1149" s="239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T1149" s="240" t="s">
        <v>192</v>
      </c>
      <c r="AU1149" s="240" t="s">
        <v>85</v>
      </c>
      <c r="AV1149" s="13" t="s">
        <v>83</v>
      </c>
      <c r="AW1149" s="13" t="s">
        <v>37</v>
      </c>
      <c r="AX1149" s="13" t="s">
        <v>75</v>
      </c>
      <c r="AY1149" s="240" t="s">
        <v>143</v>
      </c>
    </row>
    <row r="1150" s="14" customFormat="1">
      <c r="A1150" s="14"/>
      <c r="B1150" s="241"/>
      <c r="C1150" s="242"/>
      <c r="D1150" s="219" t="s">
        <v>192</v>
      </c>
      <c r="E1150" s="243" t="s">
        <v>19</v>
      </c>
      <c r="F1150" s="244" t="s">
        <v>83</v>
      </c>
      <c r="G1150" s="242"/>
      <c r="H1150" s="245">
        <v>1</v>
      </c>
      <c r="I1150" s="246"/>
      <c r="J1150" s="242"/>
      <c r="K1150" s="242"/>
      <c r="L1150" s="247"/>
      <c r="M1150" s="248"/>
      <c r="N1150" s="249"/>
      <c r="O1150" s="249"/>
      <c r="P1150" s="249"/>
      <c r="Q1150" s="249"/>
      <c r="R1150" s="249"/>
      <c r="S1150" s="249"/>
      <c r="T1150" s="250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T1150" s="251" t="s">
        <v>192</v>
      </c>
      <c r="AU1150" s="251" t="s">
        <v>85</v>
      </c>
      <c r="AV1150" s="14" t="s">
        <v>85</v>
      </c>
      <c r="AW1150" s="14" t="s">
        <v>37</v>
      </c>
      <c r="AX1150" s="14" t="s">
        <v>75</v>
      </c>
      <c r="AY1150" s="251" t="s">
        <v>143</v>
      </c>
    </row>
    <row r="1151" s="15" customFormat="1">
      <c r="A1151" s="15"/>
      <c r="B1151" s="252"/>
      <c r="C1151" s="253"/>
      <c r="D1151" s="219" t="s">
        <v>192</v>
      </c>
      <c r="E1151" s="254" t="s">
        <v>19</v>
      </c>
      <c r="F1151" s="255" t="s">
        <v>203</v>
      </c>
      <c r="G1151" s="253"/>
      <c r="H1151" s="256">
        <v>1</v>
      </c>
      <c r="I1151" s="257"/>
      <c r="J1151" s="253"/>
      <c r="K1151" s="253"/>
      <c r="L1151" s="258"/>
      <c r="M1151" s="259"/>
      <c r="N1151" s="260"/>
      <c r="O1151" s="260"/>
      <c r="P1151" s="260"/>
      <c r="Q1151" s="260"/>
      <c r="R1151" s="260"/>
      <c r="S1151" s="260"/>
      <c r="T1151" s="261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T1151" s="262" t="s">
        <v>192</v>
      </c>
      <c r="AU1151" s="262" t="s">
        <v>85</v>
      </c>
      <c r="AV1151" s="15" t="s">
        <v>175</v>
      </c>
      <c r="AW1151" s="15" t="s">
        <v>37</v>
      </c>
      <c r="AX1151" s="15" t="s">
        <v>83</v>
      </c>
      <c r="AY1151" s="262" t="s">
        <v>143</v>
      </c>
    </row>
    <row r="1152" s="2" customFormat="1" ht="15.02609" customHeight="1">
      <c r="A1152" s="40"/>
      <c r="B1152" s="41"/>
      <c r="C1152" s="206" t="s">
        <v>1276</v>
      </c>
      <c r="D1152" s="206" t="s">
        <v>146</v>
      </c>
      <c r="E1152" s="207" t="s">
        <v>1277</v>
      </c>
      <c r="F1152" s="208" t="s">
        <v>1278</v>
      </c>
      <c r="G1152" s="209" t="s">
        <v>742</v>
      </c>
      <c r="H1152" s="210">
        <v>0.11500000000000001</v>
      </c>
      <c r="I1152" s="211"/>
      <c r="J1152" s="212">
        <f>ROUND(I1152*H1152,2)</f>
        <v>0</v>
      </c>
      <c r="K1152" s="208" t="s">
        <v>19</v>
      </c>
      <c r="L1152" s="46"/>
      <c r="M1152" s="213" t="s">
        <v>19</v>
      </c>
      <c r="N1152" s="214" t="s">
        <v>46</v>
      </c>
      <c r="O1152" s="86"/>
      <c r="P1152" s="215">
        <f>O1152*H1152</f>
        <v>0</v>
      </c>
      <c r="Q1152" s="215">
        <v>0</v>
      </c>
      <c r="R1152" s="215">
        <f>Q1152*H1152</f>
        <v>0</v>
      </c>
      <c r="S1152" s="215">
        <v>0</v>
      </c>
      <c r="T1152" s="216">
        <f>S1152*H1152</f>
        <v>0</v>
      </c>
      <c r="U1152" s="40"/>
      <c r="V1152" s="40"/>
      <c r="W1152" s="40"/>
      <c r="X1152" s="40"/>
      <c r="Y1152" s="40"/>
      <c r="Z1152" s="40"/>
      <c r="AA1152" s="40"/>
      <c r="AB1152" s="40"/>
      <c r="AC1152" s="40"/>
      <c r="AD1152" s="40"/>
      <c r="AE1152" s="40"/>
      <c r="AR1152" s="217" t="s">
        <v>150</v>
      </c>
      <c r="AT1152" s="217" t="s">
        <v>146</v>
      </c>
      <c r="AU1152" s="217" t="s">
        <v>85</v>
      </c>
      <c r="AY1152" s="19" t="s">
        <v>143</v>
      </c>
      <c r="BE1152" s="218">
        <f>IF(N1152="základní",J1152,0)</f>
        <v>0</v>
      </c>
      <c r="BF1152" s="218">
        <f>IF(N1152="snížená",J1152,0)</f>
        <v>0</v>
      </c>
      <c r="BG1152" s="218">
        <f>IF(N1152="zákl. přenesená",J1152,0)</f>
        <v>0</v>
      </c>
      <c r="BH1152" s="218">
        <f>IF(N1152="sníž. přenesená",J1152,0)</f>
        <v>0</v>
      </c>
      <c r="BI1152" s="218">
        <f>IF(N1152="nulová",J1152,0)</f>
        <v>0</v>
      </c>
      <c r="BJ1152" s="19" t="s">
        <v>83</v>
      </c>
      <c r="BK1152" s="218">
        <f>ROUND(I1152*H1152,2)</f>
        <v>0</v>
      </c>
      <c r="BL1152" s="19" t="s">
        <v>150</v>
      </c>
      <c r="BM1152" s="217" t="s">
        <v>1279</v>
      </c>
    </row>
    <row r="1153" s="2" customFormat="1">
      <c r="A1153" s="40"/>
      <c r="B1153" s="41"/>
      <c r="C1153" s="42"/>
      <c r="D1153" s="219" t="s">
        <v>152</v>
      </c>
      <c r="E1153" s="42"/>
      <c r="F1153" s="220" t="s">
        <v>1278</v>
      </c>
      <c r="G1153" s="42"/>
      <c r="H1153" s="42"/>
      <c r="I1153" s="221"/>
      <c r="J1153" s="42"/>
      <c r="K1153" s="42"/>
      <c r="L1153" s="46"/>
      <c r="M1153" s="222"/>
      <c r="N1153" s="223"/>
      <c r="O1153" s="86"/>
      <c r="P1153" s="86"/>
      <c r="Q1153" s="86"/>
      <c r="R1153" s="86"/>
      <c r="S1153" s="86"/>
      <c r="T1153" s="87"/>
      <c r="U1153" s="40"/>
      <c r="V1153" s="40"/>
      <c r="W1153" s="40"/>
      <c r="X1153" s="40"/>
      <c r="Y1153" s="40"/>
      <c r="Z1153" s="40"/>
      <c r="AA1153" s="40"/>
      <c r="AB1153" s="40"/>
      <c r="AC1153" s="40"/>
      <c r="AD1153" s="40"/>
      <c r="AE1153" s="40"/>
      <c r="AT1153" s="19" t="s">
        <v>152</v>
      </c>
      <c r="AU1153" s="19" t="s">
        <v>85</v>
      </c>
    </row>
    <row r="1154" s="13" customFormat="1">
      <c r="A1154" s="13"/>
      <c r="B1154" s="231"/>
      <c r="C1154" s="232"/>
      <c r="D1154" s="219" t="s">
        <v>192</v>
      </c>
      <c r="E1154" s="233" t="s">
        <v>19</v>
      </c>
      <c r="F1154" s="234" t="s">
        <v>1280</v>
      </c>
      <c r="G1154" s="232"/>
      <c r="H1154" s="233" t="s">
        <v>19</v>
      </c>
      <c r="I1154" s="235"/>
      <c r="J1154" s="232"/>
      <c r="K1154" s="232"/>
      <c r="L1154" s="236"/>
      <c r="M1154" s="237"/>
      <c r="N1154" s="238"/>
      <c r="O1154" s="238"/>
      <c r="P1154" s="238"/>
      <c r="Q1154" s="238"/>
      <c r="R1154" s="238"/>
      <c r="S1154" s="238"/>
      <c r="T1154" s="239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40" t="s">
        <v>192</v>
      </c>
      <c r="AU1154" s="240" t="s">
        <v>85</v>
      </c>
      <c r="AV1154" s="13" t="s">
        <v>83</v>
      </c>
      <c r="AW1154" s="13" t="s">
        <v>37</v>
      </c>
      <c r="AX1154" s="13" t="s">
        <v>75</v>
      </c>
      <c r="AY1154" s="240" t="s">
        <v>143</v>
      </c>
    </row>
    <row r="1155" s="14" customFormat="1">
      <c r="A1155" s="14"/>
      <c r="B1155" s="241"/>
      <c r="C1155" s="242"/>
      <c r="D1155" s="219" t="s">
        <v>192</v>
      </c>
      <c r="E1155" s="243" t="s">
        <v>19</v>
      </c>
      <c r="F1155" s="244" t="s">
        <v>1281</v>
      </c>
      <c r="G1155" s="242"/>
      <c r="H1155" s="245">
        <v>0.11500000000000001</v>
      </c>
      <c r="I1155" s="246"/>
      <c r="J1155" s="242"/>
      <c r="K1155" s="242"/>
      <c r="L1155" s="247"/>
      <c r="M1155" s="248"/>
      <c r="N1155" s="249"/>
      <c r="O1155" s="249"/>
      <c r="P1155" s="249"/>
      <c r="Q1155" s="249"/>
      <c r="R1155" s="249"/>
      <c r="S1155" s="249"/>
      <c r="T1155" s="250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T1155" s="251" t="s">
        <v>192</v>
      </c>
      <c r="AU1155" s="251" t="s">
        <v>85</v>
      </c>
      <c r="AV1155" s="14" t="s">
        <v>85</v>
      </c>
      <c r="AW1155" s="14" t="s">
        <v>37</v>
      </c>
      <c r="AX1155" s="14" t="s">
        <v>75</v>
      </c>
      <c r="AY1155" s="251" t="s">
        <v>143</v>
      </c>
    </row>
    <row r="1156" s="15" customFormat="1">
      <c r="A1156" s="15"/>
      <c r="B1156" s="252"/>
      <c r="C1156" s="253"/>
      <c r="D1156" s="219" t="s">
        <v>192</v>
      </c>
      <c r="E1156" s="254" t="s">
        <v>19</v>
      </c>
      <c r="F1156" s="255" t="s">
        <v>203</v>
      </c>
      <c r="G1156" s="253"/>
      <c r="H1156" s="256">
        <v>0.11500000000000001</v>
      </c>
      <c r="I1156" s="257"/>
      <c r="J1156" s="253"/>
      <c r="K1156" s="253"/>
      <c r="L1156" s="258"/>
      <c r="M1156" s="259"/>
      <c r="N1156" s="260"/>
      <c r="O1156" s="260"/>
      <c r="P1156" s="260"/>
      <c r="Q1156" s="260"/>
      <c r="R1156" s="260"/>
      <c r="S1156" s="260"/>
      <c r="T1156" s="261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T1156" s="262" t="s">
        <v>192</v>
      </c>
      <c r="AU1156" s="262" t="s">
        <v>85</v>
      </c>
      <c r="AV1156" s="15" t="s">
        <v>175</v>
      </c>
      <c r="AW1156" s="15" t="s">
        <v>37</v>
      </c>
      <c r="AX1156" s="15" t="s">
        <v>83</v>
      </c>
      <c r="AY1156" s="262" t="s">
        <v>143</v>
      </c>
    </row>
    <row r="1157" s="2" customFormat="1" ht="15.02609" customHeight="1">
      <c r="A1157" s="40"/>
      <c r="B1157" s="41"/>
      <c r="C1157" s="206" t="s">
        <v>1282</v>
      </c>
      <c r="D1157" s="206" t="s">
        <v>146</v>
      </c>
      <c r="E1157" s="207" t="s">
        <v>1283</v>
      </c>
      <c r="F1157" s="208" t="s">
        <v>1284</v>
      </c>
      <c r="G1157" s="209" t="s">
        <v>742</v>
      </c>
      <c r="H1157" s="210">
        <v>0.57499999999999996</v>
      </c>
      <c r="I1157" s="211"/>
      <c r="J1157" s="212">
        <f>ROUND(I1157*H1157,2)</f>
        <v>0</v>
      </c>
      <c r="K1157" s="208" t="s">
        <v>19</v>
      </c>
      <c r="L1157" s="46"/>
      <c r="M1157" s="213" t="s">
        <v>19</v>
      </c>
      <c r="N1157" s="214" t="s">
        <v>46</v>
      </c>
      <c r="O1157" s="86"/>
      <c r="P1157" s="215">
        <f>O1157*H1157</f>
        <v>0</v>
      </c>
      <c r="Q1157" s="215">
        <v>0</v>
      </c>
      <c r="R1157" s="215">
        <f>Q1157*H1157</f>
        <v>0</v>
      </c>
      <c r="S1157" s="215">
        <v>0</v>
      </c>
      <c r="T1157" s="216">
        <f>S1157*H1157</f>
        <v>0</v>
      </c>
      <c r="U1157" s="40"/>
      <c r="V1157" s="40"/>
      <c r="W1157" s="40"/>
      <c r="X1157" s="40"/>
      <c r="Y1157" s="40"/>
      <c r="Z1157" s="40"/>
      <c r="AA1157" s="40"/>
      <c r="AB1157" s="40"/>
      <c r="AC1157" s="40"/>
      <c r="AD1157" s="40"/>
      <c r="AE1157" s="40"/>
      <c r="AR1157" s="217" t="s">
        <v>150</v>
      </c>
      <c r="AT1157" s="217" t="s">
        <v>146</v>
      </c>
      <c r="AU1157" s="217" t="s">
        <v>85</v>
      </c>
      <c r="AY1157" s="19" t="s">
        <v>143</v>
      </c>
      <c r="BE1157" s="218">
        <f>IF(N1157="základní",J1157,0)</f>
        <v>0</v>
      </c>
      <c r="BF1157" s="218">
        <f>IF(N1157="snížená",J1157,0)</f>
        <v>0</v>
      </c>
      <c r="BG1157" s="218">
        <f>IF(N1157="zákl. přenesená",J1157,0)</f>
        <v>0</v>
      </c>
      <c r="BH1157" s="218">
        <f>IF(N1157="sníž. přenesená",J1157,0)</f>
        <v>0</v>
      </c>
      <c r="BI1157" s="218">
        <f>IF(N1157="nulová",J1157,0)</f>
        <v>0</v>
      </c>
      <c r="BJ1157" s="19" t="s">
        <v>83</v>
      </c>
      <c r="BK1157" s="218">
        <f>ROUND(I1157*H1157,2)</f>
        <v>0</v>
      </c>
      <c r="BL1157" s="19" t="s">
        <v>150</v>
      </c>
      <c r="BM1157" s="217" t="s">
        <v>1285</v>
      </c>
    </row>
    <row r="1158" s="2" customFormat="1">
      <c r="A1158" s="40"/>
      <c r="B1158" s="41"/>
      <c r="C1158" s="42"/>
      <c r="D1158" s="219" t="s">
        <v>152</v>
      </c>
      <c r="E1158" s="42"/>
      <c r="F1158" s="220" t="s">
        <v>1284</v>
      </c>
      <c r="G1158" s="42"/>
      <c r="H1158" s="42"/>
      <c r="I1158" s="221"/>
      <c r="J1158" s="42"/>
      <c r="K1158" s="42"/>
      <c r="L1158" s="46"/>
      <c r="M1158" s="222"/>
      <c r="N1158" s="223"/>
      <c r="O1158" s="86"/>
      <c r="P1158" s="86"/>
      <c r="Q1158" s="86"/>
      <c r="R1158" s="86"/>
      <c r="S1158" s="86"/>
      <c r="T1158" s="87"/>
      <c r="U1158" s="40"/>
      <c r="V1158" s="40"/>
      <c r="W1158" s="40"/>
      <c r="X1158" s="40"/>
      <c r="Y1158" s="40"/>
      <c r="Z1158" s="40"/>
      <c r="AA1158" s="40"/>
      <c r="AB1158" s="40"/>
      <c r="AC1158" s="40"/>
      <c r="AD1158" s="40"/>
      <c r="AE1158" s="40"/>
      <c r="AT1158" s="19" t="s">
        <v>152</v>
      </c>
      <c r="AU1158" s="19" t="s">
        <v>85</v>
      </c>
    </row>
    <row r="1159" s="13" customFormat="1">
      <c r="A1159" s="13"/>
      <c r="B1159" s="231"/>
      <c r="C1159" s="232"/>
      <c r="D1159" s="219" t="s">
        <v>192</v>
      </c>
      <c r="E1159" s="233" t="s">
        <v>19</v>
      </c>
      <c r="F1159" s="234" t="s">
        <v>1280</v>
      </c>
      <c r="G1159" s="232"/>
      <c r="H1159" s="233" t="s">
        <v>19</v>
      </c>
      <c r="I1159" s="235"/>
      <c r="J1159" s="232"/>
      <c r="K1159" s="232"/>
      <c r="L1159" s="236"/>
      <c r="M1159" s="237"/>
      <c r="N1159" s="238"/>
      <c r="O1159" s="238"/>
      <c r="P1159" s="238"/>
      <c r="Q1159" s="238"/>
      <c r="R1159" s="238"/>
      <c r="S1159" s="238"/>
      <c r="T1159" s="239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40" t="s">
        <v>192</v>
      </c>
      <c r="AU1159" s="240" t="s">
        <v>85</v>
      </c>
      <c r="AV1159" s="13" t="s">
        <v>83</v>
      </c>
      <c r="AW1159" s="13" t="s">
        <v>37</v>
      </c>
      <c r="AX1159" s="13" t="s">
        <v>75</v>
      </c>
      <c r="AY1159" s="240" t="s">
        <v>143</v>
      </c>
    </row>
    <row r="1160" s="14" customFormat="1">
      <c r="A1160" s="14"/>
      <c r="B1160" s="241"/>
      <c r="C1160" s="242"/>
      <c r="D1160" s="219" t="s">
        <v>192</v>
      </c>
      <c r="E1160" s="243" t="s">
        <v>19</v>
      </c>
      <c r="F1160" s="244" t="s">
        <v>1286</v>
      </c>
      <c r="G1160" s="242"/>
      <c r="H1160" s="245">
        <v>0.57499999999999996</v>
      </c>
      <c r="I1160" s="246"/>
      <c r="J1160" s="242"/>
      <c r="K1160" s="242"/>
      <c r="L1160" s="247"/>
      <c r="M1160" s="248"/>
      <c r="N1160" s="249"/>
      <c r="O1160" s="249"/>
      <c r="P1160" s="249"/>
      <c r="Q1160" s="249"/>
      <c r="R1160" s="249"/>
      <c r="S1160" s="249"/>
      <c r="T1160" s="250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T1160" s="251" t="s">
        <v>192</v>
      </c>
      <c r="AU1160" s="251" t="s">
        <v>85</v>
      </c>
      <c r="AV1160" s="14" t="s">
        <v>85</v>
      </c>
      <c r="AW1160" s="14" t="s">
        <v>37</v>
      </c>
      <c r="AX1160" s="14" t="s">
        <v>75</v>
      </c>
      <c r="AY1160" s="251" t="s">
        <v>143</v>
      </c>
    </row>
    <row r="1161" s="15" customFormat="1">
      <c r="A1161" s="15"/>
      <c r="B1161" s="252"/>
      <c r="C1161" s="253"/>
      <c r="D1161" s="219" t="s">
        <v>192</v>
      </c>
      <c r="E1161" s="254" t="s">
        <v>19</v>
      </c>
      <c r="F1161" s="255" t="s">
        <v>203</v>
      </c>
      <c r="G1161" s="253"/>
      <c r="H1161" s="256">
        <v>0.57499999999999996</v>
      </c>
      <c r="I1161" s="257"/>
      <c r="J1161" s="253"/>
      <c r="K1161" s="253"/>
      <c r="L1161" s="258"/>
      <c r="M1161" s="259"/>
      <c r="N1161" s="260"/>
      <c r="O1161" s="260"/>
      <c r="P1161" s="260"/>
      <c r="Q1161" s="260"/>
      <c r="R1161" s="260"/>
      <c r="S1161" s="260"/>
      <c r="T1161" s="261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T1161" s="262" t="s">
        <v>192</v>
      </c>
      <c r="AU1161" s="262" t="s">
        <v>85</v>
      </c>
      <c r="AV1161" s="15" t="s">
        <v>175</v>
      </c>
      <c r="AW1161" s="15" t="s">
        <v>37</v>
      </c>
      <c r="AX1161" s="15" t="s">
        <v>83</v>
      </c>
      <c r="AY1161" s="262" t="s">
        <v>143</v>
      </c>
    </row>
    <row r="1162" s="2" customFormat="1" ht="31.93044" customHeight="1">
      <c r="A1162" s="40"/>
      <c r="B1162" s="41"/>
      <c r="C1162" s="206" t="s">
        <v>1287</v>
      </c>
      <c r="D1162" s="206" t="s">
        <v>146</v>
      </c>
      <c r="E1162" s="207" t="s">
        <v>1288</v>
      </c>
      <c r="F1162" s="208" t="s">
        <v>1289</v>
      </c>
      <c r="G1162" s="209" t="s">
        <v>224</v>
      </c>
      <c r="H1162" s="210">
        <v>7.7839999999999998</v>
      </c>
      <c r="I1162" s="211"/>
      <c r="J1162" s="212">
        <f>ROUND(I1162*H1162,2)</f>
        <v>0</v>
      </c>
      <c r="K1162" s="208" t="s">
        <v>19</v>
      </c>
      <c r="L1162" s="46"/>
      <c r="M1162" s="213" t="s">
        <v>19</v>
      </c>
      <c r="N1162" s="214" t="s">
        <v>46</v>
      </c>
      <c r="O1162" s="86"/>
      <c r="P1162" s="215">
        <f>O1162*H1162</f>
        <v>0</v>
      </c>
      <c r="Q1162" s="215">
        <v>0</v>
      </c>
      <c r="R1162" s="215">
        <f>Q1162*H1162</f>
        <v>0</v>
      </c>
      <c r="S1162" s="215">
        <v>0</v>
      </c>
      <c r="T1162" s="216">
        <f>S1162*H1162</f>
        <v>0</v>
      </c>
      <c r="U1162" s="40"/>
      <c r="V1162" s="40"/>
      <c r="W1162" s="40"/>
      <c r="X1162" s="40"/>
      <c r="Y1162" s="40"/>
      <c r="Z1162" s="40"/>
      <c r="AA1162" s="40"/>
      <c r="AB1162" s="40"/>
      <c r="AC1162" s="40"/>
      <c r="AD1162" s="40"/>
      <c r="AE1162" s="40"/>
      <c r="AR1162" s="217" t="s">
        <v>150</v>
      </c>
      <c r="AT1162" s="217" t="s">
        <v>146</v>
      </c>
      <c r="AU1162" s="217" t="s">
        <v>85</v>
      </c>
      <c r="AY1162" s="19" t="s">
        <v>143</v>
      </c>
      <c r="BE1162" s="218">
        <f>IF(N1162="základní",J1162,0)</f>
        <v>0</v>
      </c>
      <c r="BF1162" s="218">
        <f>IF(N1162="snížená",J1162,0)</f>
        <v>0</v>
      </c>
      <c r="BG1162" s="218">
        <f>IF(N1162="zákl. přenesená",J1162,0)</f>
        <v>0</v>
      </c>
      <c r="BH1162" s="218">
        <f>IF(N1162="sníž. přenesená",J1162,0)</f>
        <v>0</v>
      </c>
      <c r="BI1162" s="218">
        <f>IF(N1162="nulová",J1162,0)</f>
        <v>0</v>
      </c>
      <c r="BJ1162" s="19" t="s">
        <v>83</v>
      </c>
      <c r="BK1162" s="218">
        <f>ROUND(I1162*H1162,2)</f>
        <v>0</v>
      </c>
      <c r="BL1162" s="19" t="s">
        <v>150</v>
      </c>
      <c r="BM1162" s="217" t="s">
        <v>1290</v>
      </c>
    </row>
    <row r="1163" s="2" customFormat="1">
      <c r="A1163" s="40"/>
      <c r="B1163" s="41"/>
      <c r="C1163" s="42"/>
      <c r="D1163" s="219" t="s">
        <v>152</v>
      </c>
      <c r="E1163" s="42"/>
      <c r="F1163" s="220" t="s">
        <v>1289</v>
      </c>
      <c r="G1163" s="42"/>
      <c r="H1163" s="42"/>
      <c r="I1163" s="221"/>
      <c r="J1163" s="42"/>
      <c r="K1163" s="42"/>
      <c r="L1163" s="46"/>
      <c r="M1163" s="222"/>
      <c r="N1163" s="223"/>
      <c r="O1163" s="86"/>
      <c r="P1163" s="86"/>
      <c r="Q1163" s="86"/>
      <c r="R1163" s="86"/>
      <c r="S1163" s="86"/>
      <c r="T1163" s="87"/>
      <c r="U1163" s="40"/>
      <c r="V1163" s="40"/>
      <c r="W1163" s="40"/>
      <c r="X1163" s="40"/>
      <c r="Y1163" s="40"/>
      <c r="Z1163" s="40"/>
      <c r="AA1163" s="40"/>
      <c r="AB1163" s="40"/>
      <c r="AC1163" s="40"/>
      <c r="AD1163" s="40"/>
      <c r="AE1163" s="40"/>
      <c r="AT1163" s="19" t="s">
        <v>152</v>
      </c>
      <c r="AU1163" s="19" t="s">
        <v>85</v>
      </c>
    </row>
    <row r="1164" s="13" customFormat="1">
      <c r="A1164" s="13"/>
      <c r="B1164" s="231"/>
      <c r="C1164" s="232"/>
      <c r="D1164" s="219" t="s">
        <v>192</v>
      </c>
      <c r="E1164" s="233" t="s">
        <v>19</v>
      </c>
      <c r="F1164" s="234" t="s">
        <v>1291</v>
      </c>
      <c r="G1164" s="232"/>
      <c r="H1164" s="233" t="s">
        <v>19</v>
      </c>
      <c r="I1164" s="235"/>
      <c r="J1164" s="232"/>
      <c r="K1164" s="232"/>
      <c r="L1164" s="236"/>
      <c r="M1164" s="237"/>
      <c r="N1164" s="238"/>
      <c r="O1164" s="238"/>
      <c r="P1164" s="238"/>
      <c r="Q1164" s="238"/>
      <c r="R1164" s="238"/>
      <c r="S1164" s="238"/>
      <c r="T1164" s="239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T1164" s="240" t="s">
        <v>192</v>
      </c>
      <c r="AU1164" s="240" t="s">
        <v>85</v>
      </c>
      <c r="AV1164" s="13" t="s">
        <v>83</v>
      </c>
      <c r="AW1164" s="13" t="s">
        <v>37</v>
      </c>
      <c r="AX1164" s="13" t="s">
        <v>75</v>
      </c>
      <c r="AY1164" s="240" t="s">
        <v>143</v>
      </c>
    </row>
    <row r="1165" s="13" customFormat="1">
      <c r="A1165" s="13"/>
      <c r="B1165" s="231"/>
      <c r="C1165" s="232"/>
      <c r="D1165" s="219" t="s">
        <v>192</v>
      </c>
      <c r="E1165" s="233" t="s">
        <v>19</v>
      </c>
      <c r="F1165" s="234" t="s">
        <v>1292</v>
      </c>
      <c r="G1165" s="232"/>
      <c r="H1165" s="233" t="s">
        <v>19</v>
      </c>
      <c r="I1165" s="235"/>
      <c r="J1165" s="232"/>
      <c r="K1165" s="232"/>
      <c r="L1165" s="236"/>
      <c r="M1165" s="237"/>
      <c r="N1165" s="238"/>
      <c r="O1165" s="238"/>
      <c r="P1165" s="238"/>
      <c r="Q1165" s="238"/>
      <c r="R1165" s="238"/>
      <c r="S1165" s="238"/>
      <c r="T1165" s="239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T1165" s="240" t="s">
        <v>192</v>
      </c>
      <c r="AU1165" s="240" t="s">
        <v>85</v>
      </c>
      <c r="AV1165" s="13" t="s">
        <v>83</v>
      </c>
      <c r="AW1165" s="13" t="s">
        <v>37</v>
      </c>
      <c r="AX1165" s="13" t="s">
        <v>75</v>
      </c>
      <c r="AY1165" s="240" t="s">
        <v>143</v>
      </c>
    </row>
    <row r="1166" s="13" customFormat="1">
      <c r="A1166" s="13"/>
      <c r="B1166" s="231"/>
      <c r="C1166" s="232"/>
      <c r="D1166" s="219" t="s">
        <v>192</v>
      </c>
      <c r="E1166" s="233" t="s">
        <v>19</v>
      </c>
      <c r="F1166" s="234" t="s">
        <v>1293</v>
      </c>
      <c r="G1166" s="232"/>
      <c r="H1166" s="233" t="s">
        <v>19</v>
      </c>
      <c r="I1166" s="235"/>
      <c r="J1166" s="232"/>
      <c r="K1166" s="232"/>
      <c r="L1166" s="236"/>
      <c r="M1166" s="237"/>
      <c r="N1166" s="238"/>
      <c r="O1166" s="238"/>
      <c r="P1166" s="238"/>
      <c r="Q1166" s="238"/>
      <c r="R1166" s="238"/>
      <c r="S1166" s="238"/>
      <c r="T1166" s="239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40" t="s">
        <v>192</v>
      </c>
      <c r="AU1166" s="240" t="s">
        <v>85</v>
      </c>
      <c r="AV1166" s="13" t="s">
        <v>83</v>
      </c>
      <c r="AW1166" s="13" t="s">
        <v>37</v>
      </c>
      <c r="AX1166" s="13" t="s">
        <v>75</v>
      </c>
      <c r="AY1166" s="240" t="s">
        <v>143</v>
      </c>
    </row>
    <row r="1167" s="14" customFormat="1">
      <c r="A1167" s="14"/>
      <c r="B1167" s="241"/>
      <c r="C1167" s="242"/>
      <c r="D1167" s="219" t="s">
        <v>192</v>
      </c>
      <c r="E1167" s="243" t="s">
        <v>19</v>
      </c>
      <c r="F1167" s="244" t="s">
        <v>1294</v>
      </c>
      <c r="G1167" s="242"/>
      <c r="H1167" s="245">
        <v>6.7999999999999998</v>
      </c>
      <c r="I1167" s="246"/>
      <c r="J1167" s="242"/>
      <c r="K1167" s="242"/>
      <c r="L1167" s="247"/>
      <c r="M1167" s="248"/>
      <c r="N1167" s="249"/>
      <c r="O1167" s="249"/>
      <c r="P1167" s="249"/>
      <c r="Q1167" s="249"/>
      <c r="R1167" s="249"/>
      <c r="S1167" s="249"/>
      <c r="T1167" s="250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T1167" s="251" t="s">
        <v>192</v>
      </c>
      <c r="AU1167" s="251" t="s">
        <v>85</v>
      </c>
      <c r="AV1167" s="14" t="s">
        <v>85</v>
      </c>
      <c r="AW1167" s="14" t="s">
        <v>37</v>
      </c>
      <c r="AX1167" s="14" t="s">
        <v>75</v>
      </c>
      <c r="AY1167" s="251" t="s">
        <v>143</v>
      </c>
    </row>
    <row r="1168" s="13" customFormat="1">
      <c r="A1168" s="13"/>
      <c r="B1168" s="231"/>
      <c r="C1168" s="232"/>
      <c r="D1168" s="219" t="s">
        <v>192</v>
      </c>
      <c r="E1168" s="233" t="s">
        <v>19</v>
      </c>
      <c r="F1168" s="234" t="s">
        <v>1295</v>
      </c>
      <c r="G1168" s="232"/>
      <c r="H1168" s="233" t="s">
        <v>19</v>
      </c>
      <c r="I1168" s="235"/>
      <c r="J1168" s="232"/>
      <c r="K1168" s="232"/>
      <c r="L1168" s="236"/>
      <c r="M1168" s="237"/>
      <c r="N1168" s="238"/>
      <c r="O1168" s="238"/>
      <c r="P1168" s="238"/>
      <c r="Q1168" s="238"/>
      <c r="R1168" s="238"/>
      <c r="S1168" s="238"/>
      <c r="T1168" s="239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T1168" s="240" t="s">
        <v>192</v>
      </c>
      <c r="AU1168" s="240" t="s">
        <v>85</v>
      </c>
      <c r="AV1168" s="13" t="s">
        <v>83</v>
      </c>
      <c r="AW1168" s="13" t="s">
        <v>37</v>
      </c>
      <c r="AX1168" s="13" t="s">
        <v>75</v>
      </c>
      <c r="AY1168" s="240" t="s">
        <v>143</v>
      </c>
    </row>
    <row r="1169" s="14" customFormat="1">
      <c r="A1169" s="14"/>
      <c r="B1169" s="241"/>
      <c r="C1169" s="242"/>
      <c r="D1169" s="219" t="s">
        <v>192</v>
      </c>
      <c r="E1169" s="243" t="s">
        <v>19</v>
      </c>
      <c r="F1169" s="244" t="s">
        <v>1296</v>
      </c>
      <c r="G1169" s="242"/>
      <c r="H1169" s="245">
        <v>0.216</v>
      </c>
      <c r="I1169" s="246"/>
      <c r="J1169" s="242"/>
      <c r="K1169" s="242"/>
      <c r="L1169" s="247"/>
      <c r="M1169" s="248"/>
      <c r="N1169" s="249"/>
      <c r="O1169" s="249"/>
      <c r="P1169" s="249"/>
      <c r="Q1169" s="249"/>
      <c r="R1169" s="249"/>
      <c r="S1169" s="249"/>
      <c r="T1169" s="250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T1169" s="251" t="s">
        <v>192</v>
      </c>
      <c r="AU1169" s="251" t="s">
        <v>85</v>
      </c>
      <c r="AV1169" s="14" t="s">
        <v>85</v>
      </c>
      <c r="AW1169" s="14" t="s">
        <v>37</v>
      </c>
      <c r="AX1169" s="14" t="s">
        <v>75</v>
      </c>
      <c r="AY1169" s="251" t="s">
        <v>143</v>
      </c>
    </row>
    <row r="1170" s="13" customFormat="1">
      <c r="A1170" s="13"/>
      <c r="B1170" s="231"/>
      <c r="C1170" s="232"/>
      <c r="D1170" s="219" t="s">
        <v>192</v>
      </c>
      <c r="E1170" s="233" t="s">
        <v>19</v>
      </c>
      <c r="F1170" s="234" t="s">
        <v>1297</v>
      </c>
      <c r="G1170" s="232"/>
      <c r="H1170" s="233" t="s">
        <v>19</v>
      </c>
      <c r="I1170" s="235"/>
      <c r="J1170" s="232"/>
      <c r="K1170" s="232"/>
      <c r="L1170" s="236"/>
      <c r="M1170" s="237"/>
      <c r="N1170" s="238"/>
      <c r="O1170" s="238"/>
      <c r="P1170" s="238"/>
      <c r="Q1170" s="238"/>
      <c r="R1170" s="238"/>
      <c r="S1170" s="238"/>
      <c r="T1170" s="239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T1170" s="240" t="s">
        <v>192</v>
      </c>
      <c r="AU1170" s="240" t="s">
        <v>85</v>
      </c>
      <c r="AV1170" s="13" t="s">
        <v>83</v>
      </c>
      <c r="AW1170" s="13" t="s">
        <v>37</v>
      </c>
      <c r="AX1170" s="13" t="s">
        <v>75</v>
      </c>
      <c r="AY1170" s="240" t="s">
        <v>143</v>
      </c>
    </row>
    <row r="1171" s="14" customFormat="1">
      <c r="A1171" s="14"/>
      <c r="B1171" s="241"/>
      <c r="C1171" s="242"/>
      <c r="D1171" s="219" t="s">
        <v>192</v>
      </c>
      <c r="E1171" s="243" t="s">
        <v>19</v>
      </c>
      <c r="F1171" s="244" t="s">
        <v>1298</v>
      </c>
      <c r="G1171" s="242"/>
      <c r="H1171" s="245">
        <v>0.76800000000000002</v>
      </c>
      <c r="I1171" s="246"/>
      <c r="J1171" s="242"/>
      <c r="K1171" s="242"/>
      <c r="L1171" s="247"/>
      <c r="M1171" s="248"/>
      <c r="N1171" s="249"/>
      <c r="O1171" s="249"/>
      <c r="P1171" s="249"/>
      <c r="Q1171" s="249"/>
      <c r="R1171" s="249"/>
      <c r="S1171" s="249"/>
      <c r="T1171" s="250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T1171" s="251" t="s">
        <v>192</v>
      </c>
      <c r="AU1171" s="251" t="s">
        <v>85</v>
      </c>
      <c r="AV1171" s="14" t="s">
        <v>85</v>
      </c>
      <c r="AW1171" s="14" t="s">
        <v>37</v>
      </c>
      <c r="AX1171" s="14" t="s">
        <v>75</v>
      </c>
      <c r="AY1171" s="251" t="s">
        <v>143</v>
      </c>
    </row>
    <row r="1172" s="15" customFormat="1">
      <c r="A1172" s="15"/>
      <c r="B1172" s="252"/>
      <c r="C1172" s="253"/>
      <c r="D1172" s="219" t="s">
        <v>192</v>
      </c>
      <c r="E1172" s="254" t="s">
        <v>19</v>
      </c>
      <c r="F1172" s="255" t="s">
        <v>203</v>
      </c>
      <c r="G1172" s="253"/>
      <c r="H1172" s="256">
        <v>7.7839999999999998</v>
      </c>
      <c r="I1172" s="257"/>
      <c r="J1172" s="253"/>
      <c r="K1172" s="253"/>
      <c r="L1172" s="258"/>
      <c r="M1172" s="259"/>
      <c r="N1172" s="260"/>
      <c r="O1172" s="260"/>
      <c r="P1172" s="260"/>
      <c r="Q1172" s="260"/>
      <c r="R1172" s="260"/>
      <c r="S1172" s="260"/>
      <c r="T1172" s="261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T1172" s="262" t="s">
        <v>192</v>
      </c>
      <c r="AU1172" s="262" t="s">
        <v>85</v>
      </c>
      <c r="AV1172" s="15" t="s">
        <v>175</v>
      </c>
      <c r="AW1172" s="15" t="s">
        <v>37</v>
      </c>
      <c r="AX1172" s="15" t="s">
        <v>83</v>
      </c>
      <c r="AY1172" s="262" t="s">
        <v>143</v>
      </c>
    </row>
    <row r="1173" s="2" customFormat="1" ht="36.73043" customHeight="1">
      <c r="A1173" s="40"/>
      <c r="B1173" s="41"/>
      <c r="C1173" s="206" t="s">
        <v>1299</v>
      </c>
      <c r="D1173" s="206" t="s">
        <v>146</v>
      </c>
      <c r="E1173" s="207" t="s">
        <v>1300</v>
      </c>
      <c r="F1173" s="208" t="s">
        <v>1301</v>
      </c>
      <c r="G1173" s="209" t="s">
        <v>216</v>
      </c>
      <c r="H1173" s="210">
        <v>59</v>
      </c>
      <c r="I1173" s="211"/>
      <c r="J1173" s="212">
        <f>ROUND(I1173*H1173,2)</f>
        <v>0</v>
      </c>
      <c r="K1173" s="208" t="s">
        <v>19</v>
      </c>
      <c r="L1173" s="46"/>
      <c r="M1173" s="213" t="s">
        <v>19</v>
      </c>
      <c r="N1173" s="214" t="s">
        <v>46</v>
      </c>
      <c r="O1173" s="86"/>
      <c r="P1173" s="215">
        <f>O1173*H1173</f>
        <v>0</v>
      </c>
      <c r="Q1173" s="215">
        <v>0</v>
      </c>
      <c r="R1173" s="215">
        <f>Q1173*H1173</f>
        <v>0</v>
      </c>
      <c r="S1173" s="215">
        <v>0</v>
      </c>
      <c r="T1173" s="216">
        <f>S1173*H1173</f>
        <v>0</v>
      </c>
      <c r="U1173" s="40"/>
      <c r="V1173" s="40"/>
      <c r="W1173" s="40"/>
      <c r="X1173" s="40"/>
      <c r="Y1173" s="40"/>
      <c r="Z1173" s="40"/>
      <c r="AA1173" s="40"/>
      <c r="AB1173" s="40"/>
      <c r="AC1173" s="40"/>
      <c r="AD1173" s="40"/>
      <c r="AE1173" s="40"/>
      <c r="AR1173" s="217" t="s">
        <v>150</v>
      </c>
      <c r="AT1173" s="217" t="s">
        <v>146</v>
      </c>
      <c r="AU1173" s="217" t="s">
        <v>85</v>
      </c>
      <c r="AY1173" s="19" t="s">
        <v>143</v>
      </c>
      <c r="BE1173" s="218">
        <f>IF(N1173="základní",J1173,0)</f>
        <v>0</v>
      </c>
      <c r="BF1173" s="218">
        <f>IF(N1173="snížená",J1173,0)</f>
        <v>0</v>
      </c>
      <c r="BG1173" s="218">
        <f>IF(N1173="zákl. přenesená",J1173,0)</f>
        <v>0</v>
      </c>
      <c r="BH1173" s="218">
        <f>IF(N1173="sníž. přenesená",J1173,0)</f>
        <v>0</v>
      </c>
      <c r="BI1173" s="218">
        <f>IF(N1173="nulová",J1173,0)</f>
        <v>0</v>
      </c>
      <c r="BJ1173" s="19" t="s">
        <v>83</v>
      </c>
      <c r="BK1173" s="218">
        <f>ROUND(I1173*H1173,2)</f>
        <v>0</v>
      </c>
      <c r="BL1173" s="19" t="s">
        <v>150</v>
      </c>
      <c r="BM1173" s="217" t="s">
        <v>1302</v>
      </c>
    </row>
    <row r="1174" s="2" customFormat="1">
      <c r="A1174" s="40"/>
      <c r="B1174" s="41"/>
      <c r="C1174" s="42"/>
      <c r="D1174" s="219" t="s">
        <v>152</v>
      </c>
      <c r="E1174" s="42"/>
      <c r="F1174" s="220" t="s">
        <v>1301</v>
      </c>
      <c r="G1174" s="42"/>
      <c r="H1174" s="42"/>
      <c r="I1174" s="221"/>
      <c r="J1174" s="42"/>
      <c r="K1174" s="42"/>
      <c r="L1174" s="46"/>
      <c r="M1174" s="222"/>
      <c r="N1174" s="223"/>
      <c r="O1174" s="86"/>
      <c r="P1174" s="86"/>
      <c r="Q1174" s="86"/>
      <c r="R1174" s="86"/>
      <c r="S1174" s="86"/>
      <c r="T1174" s="87"/>
      <c r="U1174" s="40"/>
      <c r="V1174" s="40"/>
      <c r="W1174" s="40"/>
      <c r="X1174" s="40"/>
      <c r="Y1174" s="40"/>
      <c r="Z1174" s="40"/>
      <c r="AA1174" s="40"/>
      <c r="AB1174" s="40"/>
      <c r="AC1174" s="40"/>
      <c r="AD1174" s="40"/>
      <c r="AE1174" s="40"/>
      <c r="AT1174" s="19" t="s">
        <v>152</v>
      </c>
      <c r="AU1174" s="19" t="s">
        <v>85</v>
      </c>
    </row>
    <row r="1175" s="13" customFormat="1">
      <c r="A1175" s="13"/>
      <c r="B1175" s="231"/>
      <c r="C1175" s="232"/>
      <c r="D1175" s="219" t="s">
        <v>192</v>
      </c>
      <c r="E1175" s="233" t="s">
        <v>19</v>
      </c>
      <c r="F1175" s="234" t="s">
        <v>1292</v>
      </c>
      <c r="G1175" s="232"/>
      <c r="H1175" s="233" t="s">
        <v>19</v>
      </c>
      <c r="I1175" s="235"/>
      <c r="J1175" s="232"/>
      <c r="K1175" s="232"/>
      <c r="L1175" s="236"/>
      <c r="M1175" s="237"/>
      <c r="N1175" s="238"/>
      <c r="O1175" s="238"/>
      <c r="P1175" s="238"/>
      <c r="Q1175" s="238"/>
      <c r="R1175" s="238"/>
      <c r="S1175" s="238"/>
      <c r="T1175" s="239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T1175" s="240" t="s">
        <v>192</v>
      </c>
      <c r="AU1175" s="240" t="s">
        <v>85</v>
      </c>
      <c r="AV1175" s="13" t="s">
        <v>83</v>
      </c>
      <c r="AW1175" s="13" t="s">
        <v>37</v>
      </c>
      <c r="AX1175" s="13" t="s">
        <v>75</v>
      </c>
      <c r="AY1175" s="240" t="s">
        <v>143</v>
      </c>
    </row>
    <row r="1176" s="13" customFormat="1">
      <c r="A1176" s="13"/>
      <c r="B1176" s="231"/>
      <c r="C1176" s="232"/>
      <c r="D1176" s="219" t="s">
        <v>192</v>
      </c>
      <c r="E1176" s="233" t="s">
        <v>19</v>
      </c>
      <c r="F1176" s="234" t="s">
        <v>1303</v>
      </c>
      <c r="G1176" s="232"/>
      <c r="H1176" s="233" t="s">
        <v>19</v>
      </c>
      <c r="I1176" s="235"/>
      <c r="J1176" s="232"/>
      <c r="K1176" s="232"/>
      <c r="L1176" s="236"/>
      <c r="M1176" s="237"/>
      <c r="N1176" s="238"/>
      <c r="O1176" s="238"/>
      <c r="P1176" s="238"/>
      <c r="Q1176" s="238"/>
      <c r="R1176" s="238"/>
      <c r="S1176" s="238"/>
      <c r="T1176" s="239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T1176" s="240" t="s">
        <v>192</v>
      </c>
      <c r="AU1176" s="240" t="s">
        <v>85</v>
      </c>
      <c r="AV1176" s="13" t="s">
        <v>83</v>
      </c>
      <c r="AW1176" s="13" t="s">
        <v>37</v>
      </c>
      <c r="AX1176" s="13" t="s">
        <v>75</v>
      </c>
      <c r="AY1176" s="240" t="s">
        <v>143</v>
      </c>
    </row>
    <row r="1177" s="14" customFormat="1">
      <c r="A1177" s="14"/>
      <c r="B1177" s="241"/>
      <c r="C1177" s="242"/>
      <c r="D1177" s="219" t="s">
        <v>192</v>
      </c>
      <c r="E1177" s="243" t="s">
        <v>19</v>
      </c>
      <c r="F1177" s="244" t="s">
        <v>1304</v>
      </c>
      <c r="G1177" s="242"/>
      <c r="H1177" s="245">
        <v>59</v>
      </c>
      <c r="I1177" s="246"/>
      <c r="J1177" s="242"/>
      <c r="K1177" s="242"/>
      <c r="L1177" s="247"/>
      <c r="M1177" s="248"/>
      <c r="N1177" s="249"/>
      <c r="O1177" s="249"/>
      <c r="P1177" s="249"/>
      <c r="Q1177" s="249"/>
      <c r="R1177" s="249"/>
      <c r="S1177" s="249"/>
      <c r="T1177" s="250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T1177" s="251" t="s">
        <v>192</v>
      </c>
      <c r="AU1177" s="251" t="s">
        <v>85</v>
      </c>
      <c r="AV1177" s="14" t="s">
        <v>85</v>
      </c>
      <c r="AW1177" s="14" t="s">
        <v>37</v>
      </c>
      <c r="AX1177" s="14" t="s">
        <v>75</v>
      </c>
      <c r="AY1177" s="251" t="s">
        <v>143</v>
      </c>
    </row>
    <row r="1178" s="15" customFormat="1">
      <c r="A1178" s="15"/>
      <c r="B1178" s="252"/>
      <c r="C1178" s="253"/>
      <c r="D1178" s="219" t="s">
        <v>192</v>
      </c>
      <c r="E1178" s="254" t="s">
        <v>19</v>
      </c>
      <c r="F1178" s="255" t="s">
        <v>203</v>
      </c>
      <c r="G1178" s="253"/>
      <c r="H1178" s="256">
        <v>59</v>
      </c>
      <c r="I1178" s="257"/>
      <c r="J1178" s="253"/>
      <c r="K1178" s="253"/>
      <c r="L1178" s="258"/>
      <c r="M1178" s="259"/>
      <c r="N1178" s="260"/>
      <c r="O1178" s="260"/>
      <c r="P1178" s="260"/>
      <c r="Q1178" s="260"/>
      <c r="R1178" s="260"/>
      <c r="S1178" s="260"/>
      <c r="T1178" s="261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T1178" s="262" t="s">
        <v>192</v>
      </c>
      <c r="AU1178" s="262" t="s">
        <v>85</v>
      </c>
      <c r="AV1178" s="15" t="s">
        <v>175</v>
      </c>
      <c r="AW1178" s="15" t="s">
        <v>37</v>
      </c>
      <c r="AX1178" s="15" t="s">
        <v>83</v>
      </c>
      <c r="AY1178" s="262" t="s">
        <v>143</v>
      </c>
    </row>
    <row r="1179" s="2" customFormat="1" ht="31.93044" customHeight="1">
      <c r="A1179" s="40"/>
      <c r="B1179" s="41"/>
      <c r="C1179" s="206" t="s">
        <v>1305</v>
      </c>
      <c r="D1179" s="206" t="s">
        <v>146</v>
      </c>
      <c r="E1179" s="207" t="s">
        <v>1306</v>
      </c>
      <c r="F1179" s="208" t="s">
        <v>1307</v>
      </c>
      <c r="G1179" s="209" t="s">
        <v>216</v>
      </c>
      <c r="H1179" s="210">
        <v>19</v>
      </c>
      <c r="I1179" s="211"/>
      <c r="J1179" s="212">
        <f>ROUND(I1179*H1179,2)</f>
        <v>0</v>
      </c>
      <c r="K1179" s="208" t="s">
        <v>19</v>
      </c>
      <c r="L1179" s="46"/>
      <c r="M1179" s="213" t="s">
        <v>19</v>
      </c>
      <c r="N1179" s="214" t="s">
        <v>46</v>
      </c>
      <c r="O1179" s="86"/>
      <c r="P1179" s="215">
        <f>O1179*H1179</f>
        <v>0</v>
      </c>
      <c r="Q1179" s="215">
        <v>0</v>
      </c>
      <c r="R1179" s="215">
        <f>Q1179*H1179</f>
        <v>0</v>
      </c>
      <c r="S1179" s="215">
        <v>0</v>
      </c>
      <c r="T1179" s="216">
        <f>S1179*H1179</f>
        <v>0</v>
      </c>
      <c r="U1179" s="40"/>
      <c r="V1179" s="40"/>
      <c r="W1179" s="40"/>
      <c r="X1179" s="40"/>
      <c r="Y1179" s="40"/>
      <c r="Z1179" s="40"/>
      <c r="AA1179" s="40"/>
      <c r="AB1179" s="40"/>
      <c r="AC1179" s="40"/>
      <c r="AD1179" s="40"/>
      <c r="AE1179" s="40"/>
      <c r="AR1179" s="217" t="s">
        <v>150</v>
      </c>
      <c r="AT1179" s="217" t="s">
        <v>146</v>
      </c>
      <c r="AU1179" s="217" t="s">
        <v>85</v>
      </c>
      <c r="AY1179" s="19" t="s">
        <v>143</v>
      </c>
      <c r="BE1179" s="218">
        <f>IF(N1179="základní",J1179,0)</f>
        <v>0</v>
      </c>
      <c r="BF1179" s="218">
        <f>IF(N1179="snížená",J1179,0)</f>
        <v>0</v>
      </c>
      <c r="BG1179" s="218">
        <f>IF(N1179="zákl. přenesená",J1179,0)</f>
        <v>0</v>
      </c>
      <c r="BH1179" s="218">
        <f>IF(N1179="sníž. přenesená",J1179,0)</f>
        <v>0</v>
      </c>
      <c r="BI1179" s="218">
        <f>IF(N1179="nulová",J1179,0)</f>
        <v>0</v>
      </c>
      <c r="BJ1179" s="19" t="s">
        <v>83</v>
      </c>
      <c r="BK1179" s="218">
        <f>ROUND(I1179*H1179,2)</f>
        <v>0</v>
      </c>
      <c r="BL1179" s="19" t="s">
        <v>150</v>
      </c>
      <c r="BM1179" s="217" t="s">
        <v>1308</v>
      </c>
    </row>
    <row r="1180" s="2" customFormat="1">
      <c r="A1180" s="40"/>
      <c r="B1180" s="41"/>
      <c r="C1180" s="42"/>
      <c r="D1180" s="219" t="s">
        <v>152</v>
      </c>
      <c r="E1180" s="42"/>
      <c r="F1180" s="220" t="s">
        <v>1307</v>
      </c>
      <c r="G1180" s="42"/>
      <c r="H1180" s="42"/>
      <c r="I1180" s="221"/>
      <c r="J1180" s="42"/>
      <c r="K1180" s="42"/>
      <c r="L1180" s="46"/>
      <c r="M1180" s="222"/>
      <c r="N1180" s="223"/>
      <c r="O1180" s="86"/>
      <c r="P1180" s="86"/>
      <c r="Q1180" s="86"/>
      <c r="R1180" s="86"/>
      <c r="S1180" s="86"/>
      <c r="T1180" s="87"/>
      <c r="U1180" s="40"/>
      <c r="V1180" s="40"/>
      <c r="W1180" s="40"/>
      <c r="X1180" s="40"/>
      <c r="Y1180" s="40"/>
      <c r="Z1180" s="40"/>
      <c r="AA1180" s="40"/>
      <c r="AB1180" s="40"/>
      <c r="AC1180" s="40"/>
      <c r="AD1180" s="40"/>
      <c r="AE1180" s="40"/>
      <c r="AT1180" s="19" t="s">
        <v>152</v>
      </c>
      <c r="AU1180" s="19" t="s">
        <v>85</v>
      </c>
    </row>
    <row r="1181" s="13" customFormat="1">
      <c r="A1181" s="13"/>
      <c r="B1181" s="231"/>
      <c r="C1181" s="232"/>
      <c r="D1181" s="219" t="s">
        <v>192</v>
      </c>
      <c r="E1181" s="233" t="s">
        <v>19</v>
      </c>
      <c r="F1181" s="234" t="s">
        <v>1292</v>
      </c>
      <c r="G1181" s="232"/>
      <c r="H1181" s="233" t="s">
        <v>19</v>
      </c>
      <c r="I1181" s="235"/>
      <c r="J1181" s="232"/>
      <c r="K1181" s="232"/>
      <c r="L1181" s="236"/>
      <c r="M1181" s="237"/>
      <c r="N1181" s="238"/>
      <c r="O1181" s="238"/>
      <c r="P1181" s="238"/>
      <c r="Q1181" s="238"/>
      <c r="R1181" s="238"/>
      <c r="S1181" s="238"/>
      <c r="T1181" s="239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T1181" s="240" t="s">
        <v>192</v>
      </c>
      <c r="AU1181" s="240" t="s">
        <v>85</v>
      </c>
      <c r="AV1181" s="13" t="s">
        <v>83</v>
      </c>
      <c r="AW1181" s="13" t="s">
        <v>37</v>
      </c>
      <c r="AX1181" s="13" t="s">
        <v>75</v>
      </c>
      <c r="AY1181" s="240" t="s">
        <v>143</v>
      </c>
    </row>
    <row r="1182" s="13" customFormat="1">
      <c r="A1182" s="13"/>
      <c r="B1182" s="231"/>
      <c r="C1182" s="232"/>
      <c r="D1182" s="219" t="s">
        <v>192</v>
      </c>
      <c r="E1182" s="233" t="s">
        <v>19</v>
      </c>
      <c r="F1182" s="234" t="s">
        <v>1309</v>
      </c>
      <c r="G1182" s="232"/>
      <c r="H1182" s="233" t="s">
        <v>19</v>
      </c>
      <c r="I1182" s="235"/>
      <c r="J1182" s="232"/>
      <c r="K1182" s="232"/>
      <c r="L1182" s="236"/>
      <c r="M1182" s="237"/>
      <c r="N1182" s="238"/>
      <c r="O1182" s="238"/>
      <c r="P1182" s="238"/>
      <c r="Q1182" s="238"/>
      <c r="R1182" s="238"/>
      <c r="S1182" s="238"/>
      <c r="T1182" s="239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T1182" s="240" t="s">
        <v>192</v>
      </c>
      <c r="AU1182" s="240" t="s">
        <v>85</v>
      </c>
      <c r="AV1182" s="13" t="s">
        <v>83</v>
      </c>
      <c r="AW1182" s="13" t="s">
        <v>37</v>
      </c>
      <c r="AX1182" s="13" t="s">
        <v>75</v>
      </c>
      <c r="AY1182" s="240" t="s">
        <v>143</v>
      </c>
    </row>
    <row r="1183" s="14" customFormat="1">
      <c r="A1183" s="14"/>
      <c r="B1183" s="241"/>
      <c r="C1183" s="242"/>
      <c r="D1183" s="219" t="s">
        <v>192</v>
      </c>
      <c r="E1183" s="243" t="s">
        <v>19</v>
      </c>
      <c r="F1183" s="244" t="s">
        <v>307</v>
      </c>
      <c r="G1183" s="242"/>
      <c r="H1183" s="245">
        <v>19</v>
      </c>
      <c r="I1183" s="246"/>
      <c r="J1183" s="242"/>
      <c r="K1183" s="242"/>
      <c r="L1183" s="247"/>
      <c r="M1183" s="248"/>
      <c r="N1183" s="249"/>
      <c r="O1183" s="249"/>
      <c r="P1183" s="249"/>
      <c r="Q1183" s="249"/>
      <c r="R1183" s="249"/>
      <c r="S1183" s="249"/>
      <c r="T1183" s="250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T1183" s="251" t="s">
        <v>192</v>
      </c>
      <c r="AU1183" s="251" t="s">
        <v>85</v>
      </c>
      <c r="AV1183" s="14" t="s">
        <v>85</v>
      </c>
      <c r="AW1183" s="14" t="s">
        <v>37</v>
      </c>
      <c r="AX1183" s="14" t="s">
        <v>75</v>
      </c>
      <c r="AY1183" s="251" t="s">
        <v>143</v>
      </c>
    </row>
    <row r="1184" s="15" customFormat="1">
      <c r="A1184" s="15"/>
      <c r="B1184" s="252"/>
      <c r="C1184" s="253"/>
      <c r="D1184" s="219" t="s">
        <v>192</v>
      </c>
      <c r="E1184" s="254" t="s">
        <v>19</v>
      </c>
      <c r="F1184" s="255" t="s">
        <v>203</v>
      </c>
      <c r="G1184" s="253"/>
      <c r="H1184" s="256">
        <v>19</v>
      </c>
      <c r="I1184" s="257"/>
      <c r="J1184" s="253"/>
      <c r="K1184" s="253"/>
      <c r="L1184" s="258"/>
      <c r="M1184" s="259"/>
      <c r="N1184" s="260"/>
      <c r="O1184" s="260"/>
      <c r="P1184" s="260"/>
      <c r="Q1184" s="260"/>
      <c r="R1184" s="260"/>
      <c r="S1184" s="260"/>
      <c r="T1184" s="261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T1184" s="262" t="s">
        <v>192</v>
      </c>
      <c r="AU1184" s="262" t="s">
        <v>85</v>
      </c>
      <c r="AV1184" s="15" t="s">
        <v>175</v>
      </c>
      <c r="AW1184" s="15" t="s">
        <v>37</v>
      </c>
      <c r="AX1184" s="15" t="s">
        <v>83</v>
      </c>
      <c r="AY1184" s="262" t="s">
        <v>143</v>
      </c>
    </row>
    <row r="1185" s="2" customFormat="1" ht="15.02609" customHeight="1">
      <c r="A1185" s="40"/>
      <c r="B1185" s="41"/>
      <c r="C1185" s="206" t="s">
        <v>1310</v>
      </c>
      <c r="D1185" s="206" t="s">
        <v>146</v>
      </c>
      <c r="E1185" s="207" t="s">
        <v>1311</v>
      </c>
      <c r="F1185" s="208" t="s">
        <v>1312</v>
      </c>
      <c r="G1185" s="209" t="s">
        <v>189</v>
      </c>
      <c r="H1185" s="210">
        <v>15.699999999999999</v>
      </c>
      <c r="I1185" s="211"/>
      <c r="J1185" s="212">
        <f>ROUND(I1185*H1185,2)</f>
        <v>0</v>
      </c>
      <c r="K1185" s="208" t="s">
        <v>19</v>
      </c>
      <c r="L1185" s="46"/>
      <c r="M1185" s="213" t="s">
        <v>19</v>
      </c>
      <c r="N1185" s="214" t="s">
        <v>46</v>
      </c>
      <c r="O1185" s="86"/>
      <c r="P1185" s="215">
        <f>O1185*H1185</f>
        <v>0</v>
      </c>
      <c r="Q1185" s="215">
        <v>0</v>
      </c>
      <c r="R1185" s="215">
        <f>Q1185*H1185</f>
        <v>0</v>
      </c>
      <c r="S1185" s="215">
        <v>0</v>
      </c>
      <c r="T1185" s="216">
        <f>S1185*H1185</f>
        <v>0</v>
      </c>
      <c r="U1185" s="40"/>
      <c r="V1185" s="40"/>
      <c r="W1185" s="40"/>
      <c r="X1185" s="40"/>
      <c r="Y1185" s="40"/>
      <c r="Z1185" s="40"/>
      <c r="AA1185" s="40"/>
      <c r="AB1185" s="40"/>
      <c r="AC1185" s="40"/>
      <c r="AD1185" s="40"/>
      <c r="AE1185" s="40"/>
      <c r="AR1185" s="217" t="s">
        <v>150</v>
      </c>
      <c r="AT1185" s="217" t="s">
        <v>146</v>
      </c>
      <c r="AU1185" s="217" t="s">
        <v>85</v>
      </c>
      <c r="AY1185" s="19" t="s">
        <v>143</v>
      </c>
      <c r="BE1185" s="218">
        <f>IF(N1185="základní",J1185,0)</f>
        <v>0</v>
      </c>
      <c r="BF1185" s="218">
        <f>IF(N1185="snížená",J1185,0)</f>
        <v>0</v>
      </c>
      <c r="BG1185" s="218">
        <f>IF(N1185="zákl. přenesená",J1185,0)</f>
        <v>0</v>
      </c>
      <c r="BH1185" s="218">
        <f>IF(N1185="sníž. přenesená",J1185,0)</f>
        <v>0</v>
      </c>
      <c r="BI1185" s="218">
        <f>IF(N1185="nulová",J1185,0)</f>
        <v>0</v>
      </c>
      <c r="BJ1185" s="19" t="s">
        <v>83</v>
      </c>
      <c r="BK1185" s="218">
        <f>ROUND(I1185*H1185,2)</f>
        <v>0</v>
      </c>
      <c r="BL1185" s="19" t="s">
        <v>150</v>
      </c>
      <c r="BM1185" s="217" t="s">
        <v>1313</v>
      </c>
    </row>
    <row r="1186" s="2" customFormat="1">
      <c r="A1186" s="40"/>
      <c r="B1186" s="41"/>
      <c r="C1186" s="42"/>
      <c r="D1186" s="219" t="s">
        <v>152</v>
      </c>
      <c r="E1186" s="42"/>
      <c r="F1186" s="220" t="s">
        <v>1312</v>
      </c>
      <c r="G1186" s="42"/>
      <c r="H1186" s="42"/>
      <c r="I1186" s="221"/>
      <c r="J1186" s="42"/>
      <c r="K1186" s="42"/>
      <c r="L1186" s="46"/>
      <c r="M1186" s="222"/>
      <c r="N1186" s="223"/>
      <c r="O1186" s="86"/>
      <c r="P1186" s="86"/>
      <c r="Q1186" s="86"/>
      <c r="R1186" s="86"/>
      <c r="S1186" s="86"/>
      <c r="T1186" s="87"/>
      <c r="U1186" s="40"/>
      <c r="V1186" s="40"/>
      <c r="W1186" s="40"/>
      <c r="X1186" s="40"/>
      <c r="Y1186" s="40"/>
      <c r="Z1186" s="40"/>
      <c r="AA1186" s="40"/>
      <c r="AB1186" s="40"/>
      <c r="AC1186" s="40"/>
      <c r="AD1186" s="40"/>
      <c r="AE1186" s="40"/>
      <c r="AT1186" s="19" t="s">
        <v>152</v>
      </c>
      <c r="AU1186" s="19" t="s">
        <v>85</v>
      </c>
    </row>
    <row r="1187" s="13" customFormat="1">
      <c r="A1187" s="13"/>
      <c r="B1187" s="231"/>
      <c r="C1187" s="232"/>
      <c r="D1187" s="219" t="s">
        <v>192</v>
      </c>
      <c r="E1187" s="233" t="s">
        <v>19</v>
      </c>
      <c r="F1187" s="234" t="s">
        <v>1291</v>
      </c>
      <c r="G1187" s="232"/>
      <c r="H1187" s="233" t="s">
        <v>19</v>
      </c>
      <c r="I1187" s="235"/>
      <c r="J1187" s="232"/>
      <c r="K1187" s="232"/>
      <c r="L1187" s="236"/>
      <c r="M1187" s="237"/>
      <c r="N1187" s="238"/>
      <c r="O1187" s="238"/>
      <c r="P1187" s="238"/>
      <c r="Q1187" s="238"/>
      <c r="R1187" s="238"/>
      <c r="S1187" s="238"/>
      <c r="T1187" s="239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T1187" s="240" t="s">
        <v>192</v>
      </c>
      <c r="AU1187" s="240" t="s">
        <v>85</v>
      </c>
      <c r="AV1187" s="13" t="s">
        <v>83</v>
      </c>
      <c r="AW1187" s="13" t="s">
        <v>37</v>
      </c>
      <c r="AX1187" s="13" t="s">
        <v>75</v>
      </c>
      <c r="AY1187" s="240" t="s">
        <v>143</v>
      </c>
    </row>
    <row r="1188" s="13" customFormat="1">
      <c r="A1188" s="13"/>
      <c r="B1188" s="231"/>
      <c r="C1188" s="232"/>
      <c r="D1188" s="219" t="s">
        <v>192</v>
      </c>
      <c r="E1188" s="233" t="s">
        <v>19</v>
      </c>
      <c r="F1188" s="234" t="s">
        <v>1292</v>
      </c>
      <c r="G1188" s="232"/>
      <c r="H1188" s="233" t="s">
        <v>19</v>
      </c>
      <c r="I1188" s="235"/>
      <c r="J1188" s="232"/>
      <c r="K1188" s="232"/>
      <c r="L1188" s="236"/>
      <c r="M1188" s="237"/>
      <c r="N1188" s="238"/>
      <c r="O1188" s="238"/>
      <c r="P1188" s="238"/>
      <c r="Q1188" s="238"/>
      <c r="R1188" s="238"/>
      <c r="S1188" s="238"/>
      <c r="T1188" s="239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T1188" s="240" t="s">
        <v>192</v>
      </c>
      <c r="AU1188" s="240" t="s">
        <v>85</v>
      </c>
      <c r="AV1188" s="13" t="s">
        <v>83</v>
      </c>
      <c r="AW1188" s="13" t="s">
        <v>37</v>
      </c>
      <c r="AX1188" s="13" t="s">
        <v>75</v>
      </c>
      <c r="AY1188" s="240" t="s">
        <v>143</v>
      </c>
    </row>
    <row r="1189" s="13" customFormat="1">
      <c r="A1189" s="13"/>
      <c r="B1189" s="231"/>
      <c r="C1189" s="232"/>
      <c r="D1189" s="219" t="s">
        <v>192</v>
      </c>
      <c r="E1189" s="233" t="s">
        <v>19</v>
      </c>
      <c r="F1189" s="234" t="s">
        <v>1314</v>
      </c>
      <c r="G1189" s="232"/>
      <c r="H1189" s="233" t="s">
        <v>19</v>
      </c>
      <c r="I1189" s="235"/>
      <c r="J1189" s="232"/>
      <c r="K1189" s="232"/>
      <c r="L1189" s="236"/>
      <c r="M1189" s="237"/>
      <c r="N1189" s="238"/>
      <c r="O1189" s="238"/>
      <c r="P1189" s="238"/>
      <c r="Q1189" s="238"/>
      <c r="R1189" s="238"/>
      <c r="S1189" s="238"/>
      <c r="T1189" s="239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T1189" s="240" t="s">
        <v>192</v>
      </c>
      <c r="AU1189" s="240" t="s">
        <v>85</v>
      </c>
      <c r="AV1189" s="13" t="s">
        <v>83</v>
      </c>
      <c r="AW1189" s="13" t="s">
        <v>37</v>
      </c>
      <c r="AX1189" s="13" t="s">
        <v>75</v>
      </c>
      <c r="AY1189" s="240" t="s">
        <v>143</v>
      </c>
    </row>
    <row r="1190" s="14" customFormat="1">
      <c r="A1190" s="14"/>
      <c r="B1190" s="241"/>
      <c r="C1190" s="242"/>
      <c r="D1190" s="219" t="s">
        <v>192</v>
      </c>
      <c r="E1190" s="243" t="s">
        <v>19</v>
      </c>
      <c r="F1190" s="244" t="s">
        <v>1315</v>
      </c>
      <c r="G1190" s="242"/>
      <c r="H1190" s="245">
        <v>4</v>
      </c>
      <c r="I1190" s="246"/>
      <c r="J1190" s="242"/>
      <c r="K1190" s="242"/>
      <c r="L1190" s="247"/>
      <c r="M1190" s="248"/>
      <c r="N1190" s="249"/>
      <c r="O1190" s="249"/>
      <c r="P1190" s="249"/>
      <c r="Q1190" s="249"/>
      <c r="R1190" s="249"/>
      <c r="S1190" s="249"/>
      <c r="T1190" s="250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T1190" s="251" t="s">
        <v>192</v>
      </c>
      <c r="AU1190" s="251" t="s">
        <v>85</v>
      </c>
      <c r="AV1190" s="14" t="s">
        <v>85</v>
      </c>
      <c r="AW1190" s="14" t="s">
        <v>37</v>
      </c>
      <c r="AX1190" s="14" t="s">
        <v>75</v>
      </c>
      <c r="AY1190" s="251" t="s">
        <v>143</v>
      </c>
    </row>
    <row r="1191" s="13" customFormat="1">
      <c r="A1191" s="13"/>
      <c r="B1191" s="231"/>
      <c r="C1191" s="232"/>
      <c r="D1191" s="219" t="s">
        <v>192</v>
      </c>
      <c r="E1191" s="233" t="s">
        <v>19</v>
      </c>
      <c r="F1191" s="234" t="s">
        <v>1316</v>
      </c>
      <c r="G1191" s="232"/>
      <c r="H1191" s="233" t="s">
        <v>19</v>
      </c>
      <c r="I1191" s="235"/>
      <c r="J1191" s="232"/>
      <c r="K1191" s="232"/>
      <c r="L1191" s="236"/>
      <c r="M1191" s="237"/>
      <c r="N1191" s="238"/>
      <c r="O1191" s="238"/>
      <c r="P1191" s="238"/>
      <c r="Q1191" s="238"/>
      <c r="R1191" s="238"/>
      <c r="S1191" s="238"/>
      <c r="T1191" s="239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T1191" s="240" t="s">
        <v>192</v>
      </c>
      <c r="AU1191" s="240" t="s">
        <v>85</v>
      </c>
      <c r="AV1191" s="13" t="s">
        <v>83</v>
      </c>
      <c r="AW1191" s="13" t="s">
        <v>37</v>
      </c>
      <c r="AX1191" s="13" t="s">
        <v>75</v>
      </c>
      <c r="AY1191" s="240" t="s">
        <v>143</v>
      </c>
    </row>
    <row r="1192" s="14" customFormat="1">
      <c r="A1192" s="14"/>
      <c r="B1192" s="241"/>
      <c r="C1192" s="242"/>
      <c r="D1192" s="219" t="s">
        <v>192</v>
      </c>
      <c r="E1192" s="243" t="s">
        <v>19</v>
      </c>
      <c r="F1192" s="244" t="s">
        <v>1317</v>
      </c>
      <c r="G1192" s="242"/>
      <c r="H1192" s="245">
        <v>11.699999999999999</v>
      </c>
      <c r="I1192" s="246"/>
      <c r="J1192" s="242"/>
      <c r="K1192" s="242"/>
      <c r="L1192" s="247"/>
      <c r="M1192" s="248"/>
      <c r="N1192" s="249"/>
      <c r="O1192" s="249"/>
      <c r="P1192" s="249"/>
      <c r="Q1192" s="249"/>
      <c r="R1192" s="249"/>
      <c r="S1192" s="249"/>
      <c r="T1192" s="250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T1192" s="251" t="s">
        <v>192</v>
      </c>
      <c r="AU1192" s="251" t="s">
        <v>85</v>
      </c>
      <c r="AV1192" s="14" t="s">
        <v>85</v>
      </c>
      <c r="AW1192" s="14" t="s">
        <v>37</v>
      </c>
      <c r="AX1192" s="14" t="s">
        <v>75</v>
      </c>
      <c r="AY1192" s="251" t="s">
        <v>143</v>
      </c>
    </row>
    <row r="1193" s="15" customFormat="1">
      <c r="A1193" s="15"/>
      <c r="B1193" s="252"/>
      <c r="C1193" s="253"/>
      <c r="D1193" s="219" t="s">
        <v>192</v>
      </c>
      <c r="E1193" s="254" t="s">
        <v>19</v>
      </c>
      <c r="F1193" s="255" t="s">
        <v>203</v>
      </c>
      <c r="G1193" s="253"/>
      <c r="H1193" s="256">
        <v>15.699999999999999</v>
      </c>
      <c r="I1193" s="257"/>
      <c r="J1193" s="253"/>
      <c r="K1193" s="253"/>
      <c r="L1193" s="258"/>
      <c r="M1193" s="259"/>
      <c r="N1193" s="260"/>
      <c r="O1193" s="260"/>
      <c r="P1193" s="260"/>
      <c r="Q1193" s="260"/>
      <c r="R1193" s="260"/>
      <c r="S1193" s="260"/>
      <c r="T1193" s="261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T1193" s="262" t="s">
        <v>192</v>
      </c>
      <c r="AU1193" s="262" t="s">
        <v>85</v>
      </c>
      <c r="AV1193" s="15" t="s">
        <v>175</v>
      </c>
      <c r="AW1193" s="15" t="s">
        <v>37</v>
      </c>
      <c r="AX1193" s="15" t="s">
        <v>83</v>
      </c>
      <c r="AY1193" s="262" t="s">
        <v>143</v>
      </c>
    </row>
    <row r="1194" s="2" customFormat="1" ht="15.02609" customHeight="1">
      <c r="A1194" s="40"/>
      <c r="B1194" s="41"/>
      <c r="C1194" s="206" t="s">
        <v>1318</v>
      </c>
      <c r="D1194" s="206" t="s">
        <v>146</v>
      </c>
      <c r="E1194" s="207" t="s">
        <v>1319</v>
      </c>
      <c r="F1194" s="208" t="s">
        <v>1320</v>
      </c>
      <c r="G1194" s="209" t="s">
        <v>189</v>
      </c>
      <c r="H1194" s="210">
        <v>15.699999999999999</v>
      </c>
      <c r="I1194" s="211"/>
      <c r="J1194" s="212">
        <f>ROUND(I1194*H1194,2)</f>
        <v>0</v>
      </c>
      <c r="K1194" s="208" t="s">
        <v>19</v>
      </c>
      <c r="L1194" s="46"/>
      <c r="M1194" s="213" t="s">
        <v>19</v>
      </c>
      <c r="N1194" s="214" t="s">
        <v>46</v>
      </c>
      <c r="O1194" s="86"/>
      <c r="P1194" s="215">
        <f>O1194*H1194</f>
        <v>0</v>
      </c>
      <c r="Q1194" s="215">
        <v>0</v>
      </c>
      <c r="R1194" s="215">
        <f>Q1194*H1194</f>
        <v>0</v>
      </c>
      <c r="S1194" s="215">
        <v>0</v>
      </c>
      <c r="T1194" s="216">
        <f>S1194*H1194</f>
        <v>0</v>
      </c>
      <c r="U1194" s="40"/>
      <c r="V1194" s="40"/>
      <c r="W1194" s="40"/>
      <c r="X1194" s="40"/>
      <c r="Y1194" s="40"/>
      <c r="Z1194" s="40"/>
      <c r="AA1194" s="40"/>
      <c r="AB1194" s="40"/>
      <c r="AC1194" s="40"/>
      <c r="AD1194" s="40"/>
      <c r="AE1194" s="40"/>
      <c r="AR1194" s="217" t="s">
        <v>150</v>
      </c>
      <c r="AT1194" s="217" t="s">
        <v>146</v>
      </c>
      <c r="AU1194" s="217" t="s">
        <v>85</v>
      </c>
      <c r="AY1194" s="19" t="s">
        <v>143</v>
      </c>
      <c r="BE1194" s="218">
        <f>IF(N1194="základní",J1194,0)</f>
        <v>0</v>
      </c>
      <c r="BF1194" s="218">
        <f>IF(N1194="snížená",J1194,0)</f>
        <v>0</v>
      </c>
      <c r="BG1194" s="218">
        <f>IF(N1194="zákl. přenesená",J1194,0)</f>
        <v>0</v>
      </c>
      <c r="BH1194" s="218">
        <f>IF(N1194="sníž. přenesená",J1194,0)</f>
        <v>0</v>
      </c>
      <c r="BI1194" s="218">
        <f>IF(N1194="nulová",J1194,0)</f>
        <v>0</v>
      </c>
      <c r="BJ1194" s="19" t="s">
        <v>83</v>
      </c>
      <c r="BK1194" s="218">
        <f>ROUND(I1194*H1194,2)</f>
        <v>0</v>
      </c>
      <c r="BL1194" s="19" t="s">
        <v>150</v>
      </c>
      <c r="BM1194" s="217" t="s">
        <v>1321</v>
      </c>
    </row>
    <row r="1195" s="2" customFormat="1">
      <c r="A1195" s="40"/>
      <c r="B1195" s="41"/>
      <c r="C1195" s="42"/>
      <c r="D1195" s="219" t="s">
        <v>152</v>
      </c>
      <c r="E1195" s="42"/>
      <c r="F1195" s="220" t="s">
        <v>1320</v>
      </c>
      <c r="G1195" s="42"/>
      <c r="H1195" s="42"/>
      <c r="I1195" s="221"/>
      <c r="J1195" s="42"/>
      <c r="K1195" s="42"/>
      <c r="L1195" s="46"/>
      <c r="M1195" s="222"/>
      <c r="N1195" s="223"/>
      <c r="O1195" s="86"/>
      <c r="P1195" s="86"/>
      <c r="Q1195" s="86"/>
      <c r="R1195" s="86"/>
      <c r="S1195" s="86"/>
      <c r="T1195" s="87"/>
      <c r="U1195" s="40"/>
      <c r="V1195" s="40"/>
      <c r="W1195" s="40"/>
      <c r="X1195" s="40"/>
      <c r="Y1195" s="40"/>
      <c r="Z1195" s="40"/>
      <c r="AA1195" s="40"/>
      <c r="AB1195" s="40"/>
      <c r="AC1195" s="40"/>
      <c r="AD1195" s="40"/>
      <c r="AE1195" s="40"/>
      <c r="AT1195" s="19" t="s">
        <v>152</v>
      </c>
      <c r="AU1195" s="19" t="s">
        <v>85</v>
      </c>
    </row>
    <row r="1196" s="13" customFormat="1">
      <c r="A1196" s="13"/>
      <c r="B1196" s="231"/>
      <c r="C1196" s="232"/>
      <c r="D1196" s="219" t="s">
        <v>192</v>
      </c>
      <c r="E1196" s="233" t="s">
        <v>19</v>
      </c>
      <c r="F1196" s="234" t="s">
        <v>1291</v>
      </c>
      <c r="G1196" s="232"/>
      <c r="H1196" s="233" t="s">
        <v>19</v>
      </c>
      <c r="I1196" s="235"/>
      <c r="J1196" s="232"/>
      <c r="K1196" s="232"/>
      <c r="L1196" s="236"/>
      <c r="M1196" s="237"/>
      <c r="N1196" s="238"/>
      <c r="O1196" s="238"/>
      <c r="P1196" s="238"/>
      <c r="Q1196" s="238"/>
      <c r="R1196" s="238"/>
      <c r="S1196" s="238"/>
      <c r="T1196" s="239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T1196" s="240" t="s">
        <v>192</v>
      </c>
      <c r="AU1196" s="240" t="s">
        <v>85</v>
      </c>
      <c r="AV1196" s="13" t="s">
        <v>83</v>
      </c>
      <c r="AW1196" s="13" t="s">
        <v>37</v>
      </c>
      <c r="AX1196" s="13" t="s">
        <v>75</v>
      </c>
      <c r="AY1196" s="240" t="s">
        <v>143</v>
      </c>
    </row>
    <row r="1197" s="13" customFormat="1">
      <c r="A1197" s="13"/>
      <c r="B1197" s="231"/>
      <c r="C1197" s="232"/>
      <c r="D1197" s="219" t="s">
        <v>192</v>
      </c>
      <c r="E1197" s="233" t="s">
        <v>19</v>
      </c>
      <c r="F1197" s="234" t="s">
        <v>1292</v>
      </c>
      <c r="G1197" s="232"/>
      <c r="H1197" s="233" t="s">
        <v>19</v>
      </c>
      <c r="I1197" s="235"/>
      <c r="J1197" s="232"/>
      <c r="K1197" s="232"/>
      <c r="L1197" s="236"/>
      <c r="M1197" s="237"/>
      <c r="N1197" s="238"/>
      <c r="O1197" s="238"/>
      <c r="P1197" s="238"/>
      <c r="Q1197" s="238"/>
      <c r="R1197" s="238"/>
      <c r="S1197" s="238"/>
      <c r="T1197" s="239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T1197" s="240" t="s">
        <v>192</v>
      </c>
      <c r="AU1197" s="240" t="s">
        <v>85</v>
      </c>
      <c r="AV1197" s="13" t="s">
        <v>83</v>
      </c>
      <c r="AW1197" s="13" t="s">
        <v>37</v>
      </c>
      <c r="AX1197" s="13" t="s">
        <v>75</v>
      </c>
      <c r="AY1197" s="240" t="s">
        <v>143</v>
      </c>
    </row>
    <row r="1198" s="13" customFormat="1">
      <c r="A1198" s="13"/>
      <c r="B1198" s="231"/>
      <c r="C1198" s="232"/>
      <c r="D1198" s="219" t="s">
        <v>192</v>
      </c>
      <c r="E1198" s="233" t="s">
        <v>19</v>
      </c>
      <c r="F1198" s="234" t="s">
        <v>1314</v>
      </c>
      <c r="G1198" s="232"/>
      <c r="H1198" s="233" t="s">
        <v>19</v>
      </c>
      <c r="I1198" s="235"/>
      <c r="J1198" s="232"/>
      <c r="K1198" s="232"/>
      <c r="L1198" s="236"/>
      <c r="M1198" s="237"/>
      <c r="N1198" s="238"/>
      <c r="O1198" s="238"/>
      <c r="P1198" s="238"/>
      <c r="Q1198" s="238"/>
      <c r="R1198" s="238"/>
      <c r="S1198" s="238"/>
      <c r="T1198" s="239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40" t="s">
        <v>192</v>
      </c>
      <c r="AU1198" s="240" t="s">
        <v>85</v>
      </c>
      <c r="AV1198" s="13" t="s">
        <v>83</v>
      </c>
      <c r="AW1198" s="13" t="s">
        <v>37</v>
      </c>
      <c r="AX1198" s="13" t="s">
        <v>75</v>
      </c>
      <c r="AY1198" s="240" t="s">
        <v>143</v>
      </c>
    </row>
    <row r="1199" s="14" customFormat="1">
      <c r="A1199" s="14"/>
      <c r="B1199" s="241"/>
      <c r="C1199" s="242"/>
      <c r="D1199" s="219" t="s">
        <v>192</v>
      </c>
      <c r="E1199" s="243" t="s">
        <v>19</v>
      </c>
      <c r="F1199" s="244" t="s">
        <v>1315</v>
      </c>
      <c r="G1199" s="242"/>
      <c r="H1199" s="245">
        <v>4</v>
      </c>
      <c r="I1199" s="246"/>
      <c r="J1199" s="242"/>
      <c r="K1199" s="242"/>
      <c r="L1199" s="247"/>
      <c r="M1199" s="248"/>
      <c r="N1199" s="249"/>
      <c r="O1199" s="249"/>
      <c r="P1199" s="249"/>
      <c r="Q1199" s="249"/>
      <c r="R1199" s="249"/>
      <c r="S1199" s="249"/>
      <c r="T1199" s="250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T1199" s="251" t="s">
        <v>192</v>
      </c>
      <c r="AU1199" s="251" t="s">
        <v>85</v>
      </c>
      <c r="AV1199" s="14" t="s">
        <v>85</v>
      </c>
      <c r="AW1199" s="14" t="s">
        <v>37</v>
      </c>
      <c r="AX1199" s="14" t="s">
        <v>75</v>
      </c>
      <c r="AY1199" s="251" t="s">
        <v>143</v>
      </c>
    </row>
    <row r="1200" s="13" customFormat="1">
      <c r="A1200" s="13"/>
      <c r="B1200" s="231"/>
      <c r="C1200" s="232"/>
      <c r="D1200" s="219" t="s">
        <v>192</v>
      </c>
      <c r="E1200" s="233" t="s">
        <v>19</v>
      </c>
      <c r="F1200" s="234" t="s">
        <v>1316</v>
      </c>
      <c r="G1200" s="232"/>
      <c r="H1200" s="233" t="s">
        <v>19</v>
      </c>
      <c r="I1200" s="235"/>
      <c r="J1200" s="232"/>
      <c r="K1200" s="232"/>
      <c r="L1200" s="236"/>
      <c r="M1200" s="237"/>
      <c r="N1200" s="238"/>
      <c r="O1200" s="238"/>
      <c r="P1200" s="238"/>
      <c r="Q1200" s="238"/>
      <c r="R1200" s="238"/>
      <c r="S1200" s="238"/>
      <c r="T1200" s="239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T1200" s="240" t="s">
        <v>192</v>
      </c>
      <c r="AU1200" s="240" t="s">
        <v>85</v>
      </c>
      <c r="AV1200" s="13" t="s">
        <v>83</v>
      </c>
      <c r="AW1200" s="13" t="s">
        <v>37</v>
      </c>
      <c r="AX1200" s="13" t="s">
        <v>75</v>
      </c>
      <c r="AY1200" s="240" t="s">
        <v>143</v>
      </c>
    </row>
    <row r="1201" s="14" customFormat="1">
      <c r="A1201" s="14"/>
      <c r="B1201" s="241"/>
      <c r="C1201" s="242"/>
      <c r="D1201" s="219" t="s">
        <v>192</v>
      </c>
      <c r="E1201" s="243" t="s">
        <v>19</v>
      </c>
      <c r="F1201" s="244" t="s">
        <v>1317</v>
      </c>
      <c r="G1201" s="242"/>
      <c r="H1201" s="245">
        <v>11.699999999999999</v>
      </c>
      <c r="I1201" s="246"/>
      <c r="J1201" s="242"/>
      <c r="K1201" s="242"/>
      <c r="L1201" s="247"/>
      <c r="M1201" s="248"/>
      <c r="N1201" s="249"/>
      <c r="O1201" s="249"/>
      <c r="P1201" s="249"/>
      <c r="Q1201" s="249"/>
      <c r="R1201" s="249"/>
      <c r="S1201" s="249"/>
      <c r="T1201" s="250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T1201" s="251" t="s">
        <v>192</v>
      </c>
      <c r="AU1201" s="251" t="s">
        <v>85</v>
      </c>
      <c r="AV1201" s="14" t="s">
        <v>85</v>
      </c>
      <c r="AW1201" s="14" t="s">
        <v>37</v>
      </c>
      <c r="AX1201" s="14" t="s">
        <v>75</v>
      </c>
      <c r="AY1201" s="251" t="s">
        <v>143</v>
      </c>
    </row>
    <row r="1202" s="15" customFormat="1">
      <c r="A1202" s="15"/>
      <c r="B1202" s="252"/>
      <c r="C1202" s="253"/>
      <c r="D1202" s="219" t="s">
        <v>192</v>
      </c>
      <c r="E1202" s="254" t="s">
        <v>19</v>
      </c>
      <c r="F1202" s="255" t="s">
        <v>203</v>
      </c>
      <c r="G1202" s="253"/>
      <c r="H1202" s="256">
        <v>15.699999999999999</v>
      </c>
      <c r="I1202" s="257"/>
      <c r="J1202" s="253"/>
      <c r="K1202" s="253"/>
      <c r="L1202" s="258"/>
      <c r="M1202" s="259"/>
      <c r="N1202" s="260"/>
      <c r="O1202" s="260"/>
      <c r="P1202" s="260"/>
      <c r="Q1202" s="260"/>
      <c r="R1202" s="260"/>
      <c r="S1202" s="260"/>
      <c r="T1202" s="261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T1202" s="262" t="s">
        <v>192</v>
      </c>
      <c r="AU1202" s="262" t="s">
        <v>85</v>
      </c>
      <c r="AV1202" s="15" t="s">
        <v>175</v>
      </c>
      <c r="AW1202" s="15" t="s">
        <v>37</v>
      </c>
      <c r="AX1202" s="15" t="s">
        <v>83</v>
      </c>
      <c r="AY1202" s="262" t="s">
        <v>143</v>
      </c>
    </row>
    <row r="1203" s="2" customFormat="1" ht="23.68696" customHeight="1">
      <c r="A1203" s="40"/>
      <c r="B1203" s="41"/>
      <c r="C1203" s="206" t="s">
        <v>1322</v>
      </c>
      <c r="D1203" s="206" t="s">
        <v>146</v>
      </c>
      <c r="E1203" s="207" t="s">
        <v>1323</v>
      </c>
      <c r="F1203" s="208" t="s">
        <v>1324</v>
      </c>
      <c r="G1203" s="209" t="s">
        <v>224</v>
      </c>
      <c r="H1203" s="210">
        <v>12.006</v>
      </c>
      <c r="I1203" s="211"/>
      <c r="J1203" s="212">
        <f>ROUND(I1203*H1203,2)</f>
        <v>0</v>
      </c>
      <c r="K1203" s="208" t="s">
        <v>19</v>
      </c>
      <c r="L1203" s="46"/>
      <c r="M1203" s="213" t="s">
        <v>19</v>
      </c>
      <c r="N1203" s="214" t="s">
        <v>46</v>
      </c>
      <c r="O1203" s="86"/>
      <c r="P1203" s="215">
        <f>O1203*H1203</f>
        <v>0</v>
      </c>
      <c r="Q1203" s="215">
        <v>0</v>
      </c>
      <c r="R1203" s="215">
        <f>Q1203*H1203</f>
        <v>0</v>
      </c>
      <c r="S1203" s="215">
        <v>0</v>
      </c>
      <c r="T1203" s="216">
        <f>S1203*H1203</f>
        <v>0</v>
      </c>
      <c r="U1203" s="40"/>
      <c r="V1203" s="40"/>
      <c r="W1203" s="40"/>
      <c r="X1203" s="40"/>
      <c r="Y1203" s="40"/>
      <c r="Z1203" s="40"/>
      <c r="AA1203" s="40"/>
      <c r="AB1203" s="40"/>
      <c r="AC1203" s="40"/>
      <c r="AD1203" s="40"/>
      <c r="AE1203" s="40"/>
      <c r="AR1203" s="217" t="s">
        <v>150</v>
      </c>
      <c r="AT1203" s="217" t="s">
        <v>146</v>
      </c>
      <c r="AU1203" s="217" t="s">
        <v>85</v>
      </c>
      <c r="AY1203" s="19" t="s">
        <v>143</v>
      </c>
      <c r="BE1203" s="218">
        <f>IF(N1203="základní",J1203,0)</f>
        <v>0</v>
      </c>
      <c r="BF1203" s="218">
        <f>IF(N1203="snížená",J1203,0)</f>
        <v>0</v>
      </c>
      <c r="BG1203" s="218">
        <f>IF(N1203="zákl. přenesená",J1203,0)</f>
        <v>0</v>
      </c>
      <c r="BH1203" s="218">
        <f>IF(N1203="sníž. přenesená",J1203,0)</f>
        <v>0</v>
      </c>
      <c r="BI1203" s="218">
        <f>IF(N1203="nulová",J1203,0)</f>
        <v>0</v>
      </c>
      <c r="BJ1203" s="19" t="s">
        <v>83</v>
      </c>
      <c r="BK1203" s="218">
        <f>ROUND(I1203*H1203,2)</f>
        <v>0</v>
      </c>
      <c r="BL1203" s="19" t="s">
        <v>150</v>
      </c>
      <c r="BM1203" s="217" t="s">
        <v>1325</v>
      </c>
    </row>
    <row r="1204" s="2" customFormat="1">
      <c r="A1204" s="40"/>
      <c r="B1204" s="41"/>
      <c r="C1204" s="42"/>
      <c r="D1204" s="219" t="s">
        <v>152</v>
      </c>
      <c r="E1204" s="42"/>
      <c r="F1204" s="220" t="s">
        <v>1324</v>
      </c>
      <c r="G1204" s="42"/>
      <c r="H1204" s="42"/>
      <c r="I1204" s="221"/>
      <c r="J1204" s="42"/>
      <c r="K1204" s="42"/>
      <c r="L1204" s="46"/>
      <c r="M1204" s="222"/>
      <c r="N1204" s="223"/>
      <c r="O1204" s="86"/>
      <c r="P1204" s="86"/>
      <c r="Q1204" s="86"/>
      <c r="R1204" s="86"/>
      <c r="S1204" s="86"/>
      <c r="T1204" s="87"/>
      <c r="U1204" s="40"/>
      <c r="V1204" s="40"/>
      <c r="W1204" s="40"/>
      <c r="X1204" s="40"/>
      <c r="Y1204" s="40"/>
      <c r="Z1204" s="40"/>
      <c r="AA1204" s="40"/>
      <c r="AB1204" s="40"/>
      <c r="AC1204" s="40"/>
      <c r="AD1204" s="40"/>
      <c r="AE1204" s="40"/>
      <c r="AT1204" s="19" t="s">
        <v>152</v>
      </c>
      <c r="AU1204" s="19" t="s">
        <v>85</v>
      </c>
    </row>
    <row r="1205" s="13" customFormat="1">
      <c r="A1205" s="13"/>
      <c r="B1205" s="231"/>
      <c r="C1205" s="232"/>
      <c r="D1205" s="219" t="s">
        <v>192</v>
      </c>
      <c r="E1205" s="233" t="s">
        <v>19</v>
      </c>
      <c r="F1205" s="234" t="s">
        <v>1292</v>
      </c>
      <c r="G1205" s="232"/>
      <c r="H1205" s="233" t="s">
        <v>19</v>
      </c>
      <c r="I1205" s="235"/>
      <c r="J1205" s="232"/>
      <c r="K1205" s="232"/>
      <c r="L1205" s="236"/>
      <c r="M1205" s="237"/>
      <c r="N1205" s="238"/>
      <c r="O1205" s="238"/>
      <c r="P1205" s="238"/>
      <c r="Q1205" s="238"/>
      <c r="R1205" s="238"/>
      <c r="S1205" s="238"/>
      <c r="T1205" s="239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T1205" s="240" t="s">
        <v>192</v>
      </c>
      <c r="AU1205" s="240" t="s">
        <v>85</v>
      </c>
      <c r="AV1205" s="13" t="s">
        <v>83</v>
      </c>
      <c r="AW1205" s="13" t="s">
        <v>37</v>
      </c>
      <c r="AX1205" s="13" t="s">
        <v>75</v>
      </c>
      <c r="AY1205" s="240" t="s">
        <v>143</v>
      </c>
    </row>
    <row r="1206" s="13" customFormat="1">
      <c r="A1206" s="13"/>
      <c r="B1206" s="231"/>
      <c r="C1206" s="232"/>
      <c r="D1206" s="219" t="s">
        <v>192</v>
      </c>
      <c r="E1206" s="233" t="s">
        <v>19</v>
      </c>
      <c r="F1206" s="234" t="s">
        <v>1326</v>
      </c>
      <c r="G1206" s="232"/>
      <c r="H1206" s="233" t="s">
        <v>19</v>
      </c>
      <c r="I1206" s="235"/>
      <c r="J1206" s="232"/>
      <c r="K1206" s="232"/>
      <c r="L1206" s="236"/>
      <c r="M1206" s="237"/>
      <c r="N1206" s="238"/>
      <c r="O1206" s="238"/>
      <c r="P1206" s="238"/>
      <c r="Q1206" s="238"/>
      <c r="R1206" s="238"/>
      <c r="S1206" s="238"/>
      <c r="T1206" s="239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T1206" s="240" t="s">
        <v>192</v>
      </c>
      <c r="AU1206" s="240" t="s">
        <v>85</v>
      </c>
      <c r="AV1206" s="13" t="s">
        <v>83</v>
      </c>
      <c r="AW1206" s="13" t="s">
        <v>37</v>
      </c>
      <c r="AX1206" s="13" t="s">
        <v>75</v>
      </c>
      <c r="AY1206" s="240" t="s">
        <v>143</v>
      </c>
    </row>
    <row r="1207" s="14" customFormat="1">
      <c r="A1207" s="14"/>
      <c r="B1207" s="241"/>
      <c r="C1207" s="242"/>
      <c r="D1207" s="219" t="s">
        <v>192</v>
      </c>
      <c r="E1207" s="243" t="s">
        <v>19</v>
      </c>
      <c r="F1207" s="244" t="s">
        <v>1327</v>
      </c>
      <c r="G1207" s="242"/>
      <c r="H1207" s="245">
        <v>4.1299999999999999</v>
      </c>
      <c r="I1207" s="246"/>
      <c r="J1207" s="242"/>
      <c r="K1207" s="242"/>
      <c r="L1207" s="247"/>
      <c r="M1207" s="248"/>
      <c r="N1207" s="249"/>
      <c r="O1207" s="249"/>
      <c r="P1207" s="249"/>
      <c r="Q1207" s="249"/>
      <c r="R1207" s="249"/>
      <c r="S1207" s="249"/>
      <c r="T1207" s="250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T1207" s="251" t="s">
        <v>192</v>
      </c>
      <c r="AU1207" s="251" t="s">
        <v>85</v>
      </c>
      <c r="AV1207" s="14" t="s">
        <v>85</v>
      </c>
      <c r="AW1207" s="14" t="s">
        <v>37</v>
      </c>
      <c r="AX1207" s="14" t="s">
        <v>75</v>
      </c>
      <c r="AY1207" s="251" t="s">
        <v>143</v>
      </c>
    </row>
    <row r="1208" s="13" customFormat="1">
      <c r="A1208" s="13"/>
      <c r="B1208" s="231"/>
      <c r="C1208" s="232"/>
      <c r="D1208" s="219" t="s">
        <v>192</v>
      </c>
      <c r="E1208" s="233" t="s">
        <v>19</v>
      </c>
      <c r="F1208" s="234" t="s">
        <v>1328</v>
      </c>
      <c r="G1208" s="232"/>
      <c r="H1208" s="233" t="s">
        <v>19</v>
      </c>
      <c r="I1208" s="235"/>
      <c r="J1208" s="232"/>
      <c r="K1208" s="232"/>
      <c r="L1208" s="236"/>
      <c r="M1208" s="237"/>
      <c r="N1208" s="238"/>
      <c r="O1208" s="238"/>
      <c r="P1208" s="238"/>
      <c r="Q1208" s="238"/>
      <c r="R1208" s="238"/>
      <c r="S1208" s="238"/>
      <c r="T1208" s="239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T1208" s="240" t="s">
        <v>192</v>
      </c>
      <c r="AU1208" s="240" t="s">
        <v>85</v>
      </c>
      <c r="AV1208" s="13" t="s">
        <v>83</v>
      </c>
      <c r="AW1208" s="13" t="s">
        <v>37</v>
      </c>
      <c r="AX1208" s="13" t="s">
        <v>75</v>
      </c>
      <c r="AY1208" s="240" t="s">
        <v>143</v>
      </c>
    </row>
    <row r="1209" s="14" customFormat="1">
      <c r="A1209" s="14"/>
      <c r="B1209" s="241"/>
      <c r="C1209" s="242"/>
      <c r="D1209" s="219" t="s">
        <v>192</v>
      </c>
      <c r="E1209" s="243" t="s">
        <v>19</v>
      </c>
      <c r="F1209" s="244" t="s">
        <v>1329</v>
      </c>
      <c r="G1209" s="242"/>
      <c r="H1209" s="245">
        <v>2.0899999999999999</v>
      </c>
      <c r="I1209" s="246"/>
      <c r="J1209" s="242"/>
      <c r="K1209" s="242"/>
      <c r="L1209" s="247"/>
      <c r="M1209" s="248"/>
      <c r="N1209" s="249"/>
      <c r="O1209" s="249"/>
      <c r="P1209" s="249"/>
      <c r="Q1209" s="249"/>
      <c r="R1209" s="249"/>
      <c r="S1209" s="249"/>
      <c r="T1209" s="250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T1209" s="251" t="s">
        <v>192</v>
      </c>
      <c r="AU1209" s="251" t="s">
        <v>85</v>
      </c>
      <c r="AV1209" s="14" t="s">
        <v>85</v>
      </c>
      <c r="AW1209" s="14" t="s">
        <v>37</v>
      </c>
      <c r="AX1209" s="14" t="s">
        <v>75</v>
      </c>
      <c r="AY1209" s="251" t="s">
        <v>143</v>
      </c>
    </row>
    <row r="1210" s="13" customFormat="1">
      <c r="A1210" s="13"/>
      <c r="B1210" s="231"/>
      <c r="C1210" s="232"/>
      <c r="D1210" s="219" t="s">
        <v>192</v>
      </c>
      <c r="E1210" s="233" t="s">
        <v>19</v>
      </c>
      <c r="F1210" s="234" t="s">
        <v>1330</v>
      </c>
      <c r="G1210" s="232"/>
      <c r="H1210" s="233" t="s">
        <v>19</v>
      </c>
      <c r="I1210" s="235"/>
      <c r="J1210" s="232"/>
      <c r="K1210" s="232"/>
      <c r="L1210" s="236"/>
      <c r="M1210" s="237"/>
      <c r="N1210" s="238"/>
      <c r="O1210" s="238"/>
      <c r="P1210" s="238"/>
      <c r="Q1210" s="238"/>
      <c r="R1210" s="238"/>
      <c r="S1210" s="238"/>
      <c r="T1210" s="239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40" t="s">
        <v>192</v>
      </c>
      <c r="AU1210" s="240" t="s">
        <v>85</v>
      </c>
      <c r="AV1210" s="13" t="s">
        <v>83</v>
      </c>
      <c r="AW1210" s="13" t="s">
        <v>37</v>
      </c>
      <c r="AX1210" s="13" t="s">
        <v>75</v>
      </c>
      <c r="AY1210" s="240" t="s">
        <v>143</v>
      </c>
    </row>
    <row r="1211" s="14" customFormat="1">
      <c r="A1211" s="14"/>
      <c r="B1211" s="241"/>
      <c r="C1211" s="242"/>
      <c r="D1211" s="219" t="s">
        <v>192</v>
      </c>
      <c r="E1211" s="243" t="s">
        <v>19</v>
      </c>
      <c r="F1211" s="244" t="s">
        <v>1331</v>
      </c>
      <c r="G1211" s="242"/>
      <c r="H1211" s="245">
        <v>5.7859999999999996</v>
      </c>
      <c r="I1211" s="246"/>
      <c r="J1211" s="242"/>
      <c r="K1211" s="242"/>
      <c r="L1211" s="247"/>
      <c r="M1211" s="248"/>
      <c r="N1211" s="249"/>
      <c r="O1211" s="249"/>
      <c r="P1211" s="249"/>
      <c r="Q1211" s="249"/>
      <c r="R1211" s="249"/>
      <c r="S1211" s="249"/>
      <c r="T1211" s="250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T1211" s="251" t="s">
        <v>192</v>
      </c>
      <c r="AU1211" s="251" t="s">
        <v>85</v>
      </c>
      <c r="AV1211" s="14" t="s">
        <v>85</v>
      </c>
      <c r="AW1211" s="14" t="s">
        <v>37</v>
      </c>
      <c r="AX1211" s="14" t="s">
        <v>75</v>
      </c>
      <c r="AY1211" s="251" t="s">
        <v>143</v>
      </c>
    </row>
    <row r="1212" s="15" customFormat="1">
      <c r="A1212" s="15"/>
      <c r="B1212" s="252"/>
      <c r="C1212" s="253"/>
      <c r="D1212" s="219" t="s">
        <v>192</v>
      </c>
      <c r="E1212" s="254" t="s">
        <v>19</v>
      </c>
      <c r="F1212" s="255" t="s">
        <v>203</v>
      </c>
      <c r="G1212" s="253"/>
      <c r="H1212" s="256">
        <v>12.006</v>
      </c>
      <c r="I1212" s="257"/>
      <c r="J1212" s="253"/>
      <c r="K1212" s="253"/>
      <c r="L1212" s="258"/>
      <c r="M1212" s="259"/>
      <c r="N1212" s="260"/>
      <c r="O1212" s="260"/>
      <c r="P1212" s="260"/>
      <c r="Q1212" s="260"/>
      <c r="R1212" s="260"/>
      <c r="S1212" s="260"/>
      <c r="T1212" s="261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T1212" s="262" t="s">
        <v>192</v>
      </c>
      <c r="AU1212" s="262" t="s">
        <v>85</v>
      </c>
      <c r="AV1212" s="15" t="s">
        <v>175</v>
      </c>
      <c r="AW1212" s="15" t="s">
        <v>37</v>
      </c>
      <c r="AX1212" s="15" t="s">
        <v>83</v>
      </c>
      <c r="AY1212" s="262" t="s">
        <v>143</v>
      </c>
    </row>
    <row r="1213" s="2" customFormat="1" ht="31.93044" customHeight="1">
      <c r="A1213" s="40"/>
      <c r="B1213" s="41"/>
      <c r="C1213" s="206" t="s">
        <v>1332</v>
      </c>
      <c r="D1213" s="206" t="s">
        <v>146</v>
      </c>
      <c r="E1213" s="207" t="s">
        <v>1333</v>
      </c>
      <c r="F1213" s="208" t="s">
        <v>1334</v>
      </c>
      <c r="G1213" s="209" t="s">
        <v>224</v>
      </c>
      <c r="H1213" s="210">
        <v>48.039999999999999</v>
      </c>
      <c r="I1213" s="211"/>
      <c r="J1213" s="212">
        <f>ROUND(I1213*H1213,2)</f>
        <v>0</v>
      </c>
      <c r="K1213" s="208" t="s">
        <v>19</v>
      </c>
      <c r="L1213" s="46"/>
      <c r="M1213" s="213" t="s">
        <v>19</v>
      </c>
      <c r="N1213" s="214" t="s">
        <v>46</v>
      </c>
      <c r="O1213" s="86"/>
      <c r="P1213" s="215">
        <f>O1213*H1213</f>
        <v>0</v>
      </c>
      <c r="Q1213" s="215">
        <v>0</v>
      </c>
      <c r="R1213" s="215">
        <f>Q1213*H1213</f>
        <v>0</v>
      </c>
      <c r="S1213" s="215">
        <v>0</v>
      </c>
      <c r="T1213" s="216">
        <f>S1213*H1213</f>
        <v>0</v>
      </c>
      <c r="U1213" s="40"/>
      <c r="V1213" s="40"/>
      <c r="W1213" s="40"/>
      <c r="X1213" s="40"/>
      <c r="Y1213" s="40"/>
      <c r="Z1213" s="40"/>
      <c r="AA1213" s="40"/>
      <c r="AB1213" s="40"/>
      <c r="AC1213" s="40"/>
      <c r="AD1213" s="40"/>
      <c r="AE1213" s="40"/>
      <c r="AR1213" s="217" t="s">
        <v>150</v>
      </c>
      <c r="AT1213" s="217" t="s">
        <v>146</v>
      </c>
      <c r="AU1213" s="217" t="s">
        <v>85</v>
      </c>
      <c r="AY1213" s="19" t="s">
        <v>143</v>
      </c>
      <c r="BE1213" s="218">
        <f>IF(N1213="základní",J1213,0)</f>
        <v>0</v>
      </c>
      <c r="BF1213" s="218">
        <f>IF(N1213="snížená",J1213,0)</f>
        <v>0</v>
      </c>
      <c r="BG1213" s="218">
        <f>IF(N1213="zákl. přenesená",J1213,0)</f>
        <v>0</v>
      </c>
      <c r="BH1213" s="218">
        <f>IF(N1213="sníž. přenesená",J1213,0)</f>
        <v>0</v>
      </c>
      <c r="BI1213" s="218">
        <f>IF(N1213="nulová",J1213,0)</f>
        <v>0</v>
      </c>
      <c r="BJ1213" s="19" t="s">
        <v>83</v>
      </c>
      <c r="BK1213" s="218">
        <f>ROUND(I1213*H1213,2)</f>
        <v>0</v>
      </c>
      <c r="BL1213" s="19" t="s">
        <v>150</v>
      </c>
      <c r="BM1213" s="217" t="s">
        <v>1335</v>
      </c>
    </row>
    <row r="1214" s="2" customFormat="1">
      <c r="A1214" s="40"/>
      <c r="B1214" s="41"/>
      <c r="C1214" s="42"/>
      <c r="D1214" s="219" t="s">
        <v>152</v>
      </c>
      <c r="E1214" s="42"/>
      <c r="F1214" s="220" t="s">
        <v>1334</v>
      </c>
      <c r="G1214" s="42"/>
      <c r="H1214" s="42"/>
      <c r="I1214" s="221"/>
      <c r="J1214" s="42"/>
      <c r="K1214" s="42"/>
      <c r="L1214" s="46"/>
      <c r="M1214" s="222"/>
      <c r="N1214" s="223"/>
      <c r="O1214" s="86"/>
      <c r="P1214" s="86"/>
      <c r="Q1214" s="86"/>
      <c r="R1214" s="86"/>
      <c r="S1214" s="86"/>
      <c r="T1214" s="87"/>
      <c r="U1214" s="40"/>
      <c r="V1214" s="40"/>
      <c r="W1214" s="40"/>
      <c r="X1214" s="40"/>
      <c r="Y1214" s="40"/>
      <c r="Z1214" s="40"/>
      <c r="AA1214" s="40"/>
      <c r="AB1214" s="40"/>
      <c r="AC1214" s="40"/>
      <c r="AD1214" s="40"/>
      <c r="AE1214" s="40"/>
      <c r="AT1214" s="19" t="s">
        <v>152</v>
      </c>
      <c r="AU1214" s="19" t="s">
        <v>85</v>
      </c>
    </row>
    <row r="1215" s="13" customFormat="1">
      <c r="A1215" s="13"/>
      <c r="B1215" s="231"/>
      <c r="C1215" s="232"/>
      <c r="D1215" s="219" t="s">
        <v>192</v>
      </c>
      <c r="E1215" s="233" t="s">
        <v>19</v>
      </c>
      <c r="F1215" s="234" t="s">
        <v>1292</v>
      </c>
      <c r="G1215" s="232"/>
      <c r="H1215" s="233" t="s">
        <v>19</v>
      </c>
      <c r="I1215" s="235"/>
      <c r="J1215" s="232"/>
      <c r="K1215" s="232"/>
      <c r="L1215" s="236"/>
      <c r="M1215" s="237"/>
      <c r="N1215" s="238"/>
      <c r="O1215" s="238"/>
      <c r="P1215" s="238"/>
      <c r="Q1215" s="238"/>
      <c r="R1215" s="238"/>
      <c r="S1215" s="238"/>
      <c r="T1215" s="239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40" t="s">
        <v>192</v>
      </c>
      <c r="AU1215" s="240" t="s">
        <v>85</v>
      </c>
      <c r="AV1215" s="13" t="s">
        <v>83</v>
      </c>
      <c r="AW1215" s="13" t="s">
        <v>37</v>
      </c>
      <c r="AX1215" s="13" t="s">
        <v>75</v>
      </c>
      <c r="AY1215" s="240" t="s">
        <v>143</v>
      </c>
    </row>
    <row r="1216" s="13" customFormat="1">
      <c r="A1216" s="13"/>
      <c r="B1216" s="231"/>
      <c r="C1216" s="232"/>
      <c r="D1216" s="219" t="s">
        <v>192</v>
      </c>
      <c r="E1216" s="233" t="s">
        <v>19</v>
      </c>
      <c r="F1216" s="234" t="s">
        <v>1336</v>
      </c>
      <c r="G1216" s="232"/>
      <c r="H1216" s="233" t="s">
        <v>19</v>
      </c>
      <c r="I1216" s="235"/>
      <c r="J1216" s="232"/>
      <c r="K1216" s="232"/>
      <c r="L1216" s="236"/>
      <c r="M1216" s="237"/>
      <c r="N1216" s="238"/>
      <c r="O1216" s="238"/>
      <c r="P1216" s="238"/>
      <c r="Q1216" s="238"/>
      <c r="R1216" s="238"/>
      <c r="S1216" s="238"/>
      <c r="T1216" s="239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T1216" s="240" t="s">
        <v>192</v>
      </c>
      <c r="AU1216" s="240" t="s">
        <v>85</v>
      </c>
      <c r="AV1216" s="13" t="s">
        <v>83</v>
      </c>
      <c r="AW1216" s="13" t="s">
        <v>37</v>
      </c>
      <c r="AX1216" s="13" t="s">
        <v>75</v>
      </c>
      <c r="AY1216" s="240" t="s">
        <v>143</v>
      </c>
    </row>
    <row r="1217" s="14" customFormat="1">
      <c r="A1217" s="14"/>
      <c r="B1217" s="241"/>
      <c r="C1217" s="242"/>
      <c r="D1217" s="219" t="s">
        <v>192</v>
      </c>
      <c r="E1217" s="243" t="s">
        <v>19</v>
      </c>
      <c r="F1217" s="244" t="s">
        <v>1337</v>
      </c>
      <c r="G1217" s="242"/>
      <c r="H1217" s="245">
        <v>48.039999999999999</v>
      </c>
      <c r="I1217" s="246"/>
      <c r="J1217" s="242"/>
      <c r="K1217" s="242"/>
      <c r="L1217" s="247"/>
      <c r="M1217" s="248"/>
      <c r="N1217" s="249"/>
      <c r="O1217" s="249"/>
      <c r="P1217" s="249"/>
      <c r="Q1217" s="249"/>
      <c r="R1217" s="249"/>
      <c r="S1217" s="249"/>
      <c r="T1217" s="250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T1217" s="251" t="s">
        <v>192</v>
      </c>
      <c r="AU1217" s="251" t="s">
        <v>85</v>
      </c>
      <c r="AV1217" s="14" t="s">
        <v>85</v>
      </c>
      <c r="AW1217" s="14" t="s">
        <v>37</v>
      </c>
      <c r="AX1217" s="14" t="s">
        <v>75</v>
      </c>
      <c r="AY1217" s="251" t="s">
        <v>143</v>
      </c>
    </row>
    <row r="1218" s="15" customFormat="1">
      <c r="A1218" s="15"/>
      <c r="B1218" s="252"/>
      <c r="C1218" s="253"/>
      <c r="D1218" s="219" t="s">
        <v>192</v>
      </c>
      <c r="E1218" s="254" t="s">
        <v>19</v>
      </c>
      <c r="F1218" s="255" t="s">
        <v>203</v>
      </c>
      <c r="G1218" s="253"/>
      <c r="H1218" s="256">
        <v>48.039999999999999</v>
      </c>
      <c r="I1218" s="257"/>
      <c r="J1218" s="253"/>
      <c r="K1218" s="253"/>
      <c r="L1218" s="258"/>
      <c r="M1218" s="259"/>
      <c r="N1218" s="260"/>
      <c r="O1218" s="260"/>
      <c r="P1218" s="260"/>
      <c r="Q1218" s="260"/>
      <c r="R1218" s="260"/>
      <c r="S1218" s="260"/>
      <c r="T1218" s="261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T1218" s="262" t="s">
        <v>192</v>
      </c>
      <c r="AU1218" s="262" t="s">
        <v>85</v>
      </c>
      <c r="AV1218" s="15" t="s">
        <v>175</v>
      </c>
      <c r="AW1218" s="15" t="s">
        <v>37</v>
      </c>
      <c r="AX1218" s="15" t="s">
        <v>83</v>
      </c>
      <c r="AY1218" s="262" t="s">
        <v>143</v>
      </c>
    </row>
    <row r="1219" s="2" customFormat="1" ht="31.93044" customHeight="1">
      <c r="A1219" s="40"/>
      <c r="B1219" s="41"/>
      <c r="C1219" s="206" t="s">
        <v>1338</v>
      </c>
      <c r="D1219" s="206" t="s">
        <v>146</v>
      </c>
      <c r="E1219" s="207" t="s">
        <v>1339</v>
      </c>
      <c r="F1219" s="208" t="s">
        <v>1340</v>
      </c>
      <c r="G1219" s="209" t="s">
        <v>216</v>
      </c>
      <c r="H1219" s="210">
        <v>59</v>
      </c>
      <c r="I1219" s="211"/>
      <c r="J1219" s="212">
        <f>ROUND(I1219*H1219,2)</f>
        <v>0</v>
      </c>
      <c r="K1219" s="208" t="s">
        <v>19</v>
      </c>
      <c r="L1219" s="46"/>
      <c r="M1219" s="213" t="s">
        <v>19</v>
      </c>
      <c r="N1219" s="214" t="s">
        <v>46</v>
      </c>
      <c r="O1219" s="86"/>
      <c r="P1219" s="215">
        <f>O1219*H1219</f>
        <v>0</v>
      </c>
      <c r="Q1219" s="215">
        <v>0</v>
      </c>
      <c r="R1219" s="215">
        <f>Q1219*H1219</f>
        <v>0</v>
      </c>
      <c r="S1219" s="215">
        <v>0</v>
      </c>
      <c r="T1219" s="216">
        <f>S1219*H1219</f>
        <v>0</v>
      </c>
      <c r="U1219" s="40"/>
      <c r="V1219" s="40"/>
      <c r="W1219" s="40"/>
      <c r="X1219" s="40"/>
      <c r="Y1219" s="40"/>
      <c r="Z1219" s="40"/>
      <c r="AA1219" s="40"/>
      <c r="AB1219" s="40"/>
      <c r="AC1219" s="40"/>
      <c r="AD1219" s="40"/>
      <c r="AE1219" s="40"/>
      <c r="AR1219" s="217" t="s">
        <v>150</v>
      </c>
      <c r="AT1219" s="217" t="s">
        <v>146</v>
      </c>
      <c r="AU1219" s="217" t="s">
        <v>85</v>
      </c>
      <c r="AY1219" s="19" t="s">
        <v>143</v>
      </c>
      <c r="BE1219" s="218">
        <f>IF(N1219="základní",J1219,0)</f>
        <v>0</v>
      </c>
      <c r="BF1219" s="218">
        <f>IF(N1219="snížená",J1219,0)</f>
        <v>0</v>
      </c>
      <c r="BG1219" s="218">
        <f>IF(N1219="zákl. přenesená",J1219,0)</f>
        <v>0</v>
      </c>
      <c r="BH1219" s="218">
        <f>IF(N1219="sníž. přenesená",J1219,0)</f>
        <v>0</v>
      </c>
      <c r="BI1219" s="218">
        <f>IF(N1219="nulová",J1219,0)</f>
        <v>0</v>
      </c>
      <c r="BJ1219" s="19" t="s">
        <v>83</v>
      </c>
      <c r="BK1219" s="218">
        <f>ROUND(I1219*H1219,2)</f>
        <v>0</v>
      </c>
      <c r="BL1219" s="19" t="s">
        <v>150</v>
      </c>
      <c r="BM1219" s="217" t="s">
        <v>1341</v>
      </c>
    </row>
    <row r="1220" s="2" customFormat="1">
      <c r="A1220" s="40"/>
      <c r="B1220" s="41"/>
      <c r="C1220" s="42"/>
      <c r="D1220" s="219" t="s">
        <v>152</v>
      </c>
      <c r="E1220" s="42"/>
      <c r="F1220" s="220" t="s">
        <v>1340</v>
      </c>
      <c r="G1220" s="42"/>
      <c r="H1220" s="42"/>
      <c r="I1220" s="221"/>
      <c r="J1220" s="42"/>
      <c r="K1220" s="42"/>
      <c r="L1220" s="46"/>
      <c r="M1220" s="222"/>
      <c r="N1220" s="223"/>
      <c r="O1220" s="86"/>
      <c r="P1220" s="86"/>
      <c r="Q1220" s="86"/>
      <c r="R1220" s="86"/>
      <c r="S1220" s="86"/>
      <c r="T1220" s="87"/>
      <c r="U1220" s="40"/>
      <c r="V1220" s="40"/>
      <c r="W1220" s="40"/>
      <c r="X1220" s="40"/>
      <c r="Y1220" s="40"/>
      <c r="Z1220" s="40"/>
      <c r="AA1220" s="40"/>
      <c r="AB1220" s="40"/>
      <c r="AC1220" s="40"/>
      <c r="AD1220" s="40"/>
      <c r="AE1220" s="40"/>
      <c r="AT1220" s="19" t="s">
        <v>152</v>
      </c>
      <c r="AU1220" s="19" t="s">
        <v>85</v>
      </c>
    </row>
    <row r="1221" s="13" customFormat="1">
      <c r="A1221" s="13"/>
      <c r="B1221" s="231"/>
      <c r="C1221" s="232"/>
      <c r="D1221" s="219" t="s">
        <v>192</v>
      </c>
      <c r="E1221" s="233" t="s">
        <v>19</v>
      </c>
      <c r="F1221" s="234" t="s">
        <v>1292</v>
      </c>
      <c r="G1221" s="232"/>
      <c r="H1221" s="233" t="s">
        <v>19</v>
      </c>
      <c r="I1221" s="235"/>
      <c r="J1221" s="232"/>
      <c r="K1221" s="232"/>
      <c r="L1221" s="236"/>
      <c r="M1221" s="237"/>
      <c r="N1221" s="238"/>
      <c r="O1221" s="238"/>
      <c r="P1221" s="238"/>
      <c r="Q1221" s="238"/>
      <c r="R1221" s="238"/>
      <c r="S1221" s="238"/>
      <c r="T1221" s="239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T1221" s="240" t="s">
        <v>192</v>
      </c>
      <c r="AU1221" s="240" t="s">
        <v>85</v>
      </c>
      <c r="AV1221" s="13" t="s">
        <v>83</v>
      </c>
      <c r="AW1221" s="13" t="s">
        <v>37</v>
      </c>
      <c r="AX1221" s="13" t="s">
        <v>75</v>
      </c>
      <c r="AY1221" s="240" t="s">
        <v>143</v>
      </c>
    </row>
    <row r="1222" s="13" customFormat="1">
      <c r="A1222" s="13"/>
      <c r="B1222" s="231"/>
      <c r="C1222" s="232"/>
      <c r="D1222" s="219" t="s">
        <v>192</v>
      </c>
      <c r="E1222" s="233" t="s">
        <v>19</v>
      </c>
      <c r="F1222" s="234" t="s">
        <v>1342</v>
      </c>
      <c r="G1222" s="232"/>
      <c r="H1222" s="233" t="s">
        <v>19</v>
      </c>
      <c r="I1222" s="235"/>
      <c r="J1222" s="232"/>
      <c r="K1222" s="232"/>
      <c r="L1222" s="236"/>
      <c r="M1222" s="237"/>
      <c r="N1222" s="238"/>
      <c r="O1222" s="238"/>
      <c r="P1222" s="238"/>
      <c r="Q1222" s="238"/>
      <c r="R1222" s="238"/>
      <c r="S1222" s="238"/>
      <c r="T1222" s="239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T1222" s="240" t="s">
        <v>192</v>
      </c>
      <c r="AU1222" s="240" t="s">
        <v>85</v>
      </c>
      <c r="AV1222" s="13" t="s">
        <v>83</v>
      </c>
      <c r="AW1222" s="13" t="s">
        <v>37</v>
      </c>
      <c r="AX1222" s="13" t="s">
        <v>75</v>
      </c>
      <c r="AY1222" s="240" t="s">
        <v>143</v>
      </c>
    </row>
    <row r="1223" s="14" customFormat="1">
      <c r="A1223" s="14"/>
      <c r="B1223" s="241"/>
      <c r="C1223" s="242"/>
      <c r="D1223" s="219" t="s">
        <v>192</v>
      </c>
      <c r="E1223" s="243" t="s">
        <v>19</v>
      </c>
      <c r="F1223" s="244" t="s">
        <v>1304</v>
      </c>
      <c r="G1223" s="242"/>
      <c r="H1223" s="245">
        <v>59</v>
      </c>
      <c r="I1223" s="246"/>
      <c r="J1223" s="242"/>
      <c r="K1223" s="242"/>
      <c r="L1223" s="247"/>
      <c r="M1223" s="248"/>
      <c r="N1223" s="249"/>
      <c r="O1223" s="249"/>
      <c r="P1223" s="249"/>
      <c r="Q1223" s="249"/>
      <c r="R1223" s="249"/>
      <c r="S1223" s="249"/>
      <c r="T1223" s="250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T1223" s="251" t="s">
        <v>192</v>
      </c>
      <c r="AU1223" s="251" t="s">
        <v>85</v>
      </c>
      <c r="AV1223" s="14" t="s">
        <v>85</v>
      </c>
      <c r="AW1223" s="14" t="s">
        <v>37</v>
      </c>
      <c r="AX1223" s="14" t="s">
        <v>75</v>
      </c>
      <c r="AY1223" s="251" t="s">
        <v>143</v>
      </c>
    </row>
    <row r="1224" s="15" customFormat="1">
      <c r="A1224" s="15"/>
      <c r="B1224" s="252"/>
      <c r="C1224" s="253"/>
      <c r="D1224" s="219" t="s">
        <v>192</v>
      </c>
      <c r="E1224" s="254" t="s">
        <v>19</v>
      </c>
      <c r="F1224" s="255" t="s">
        <v>203</v>
      </c>
      <c r="G1224" s="253"/>
      <c r="H1224" s="256">
        <v>59</v>
      </c>
      <c r="I1224" s="257"/>
      <c r="J1224" s="253"/>
      <c r="K1224" s="253"/>
      <c r="L1224" s="258"/>
      <c r="M1224" s="259"/>
      <c r="N1224" s="260"/>
      <c r="O1224" s="260"/>
      <c r="P1224" s="260"/>
      <c r="Q1224" s="260"/>
      <c r="R1224" s="260"/>
      <c r="S1224" s="260"/>
      <c r="T1224" s="261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T1224" s="262" t="s">
        <v>192</v>
      </c>
      <c r="AU1224" s="262" t="s">
        <v>85</v>
      </c>
      <c r="AV1224" s="15" t="s">
        <v>175</v>
      </c>
      <c r="AW1224" s="15" t="s">
        <v>37</v>
      </c>
      <c r="AX1224" s="15" t="s">
        <v>83</v>
      </c>
      <c r="AY1224" s="262" t="s">
        <v>143</v>
      </c>
    </row>
    <row r="1225" s="2" customFormat="1" ht="15.02609" customHeight="1">
      <c r="A1225" s="40"/>
      <c r="B1225" s="41"/>
      <c r="C1225" s="206" t="s">
        <v>1343</v>
      </c>
      <c r="D1225" s="206" t="s">
        <v>146</v>
      </c>
      <c r="E1225" s="207" t="s">
        <v>1344</v>
      </c>
      <c r="F1225" s="208" t="s">
        <v>1345</v>
      </c>
      <c r="G1225" s="209" t="s">
        <v>216</v>
      </c>
      <c r="H1225" s="210">
        <v>19</v>
      </c>
      <c r="I1225" s="211"/>
      <c r="J1225" s="212">
        <f>ROUND(I1225*H1225,2)</f>
        <v>0</v>
      </c>
      <c r="K1225" s="208" t="s">
        <v>19</v>
      </c>
      <c r="L1225" s="46"/>
      <c r="M1225" s="213" t="s">
        <v>19</v>
      </c>
      <c r="N1225" s="214" t="s">
        <v>46</v>
      </c>
      <c r="O1225" s="86"/>
      <c r="P1225" s="215">
        <f>O1225*H1225</f>
        <v>0</v>
      </c>
      <c r="Q1225" s="215">
        <v>0</v>
      </c>
      <c r="R1225" s="215">
        <f>Q1225*H1225</f>
        <v>0</v>
      </c>
      <c r="S1225" s="215">
        <v>0</v>
      </c>
      <c r="T1225" s="216">
        <f>S1225*H1225</f>
        <v>0</v>
      </c>
      <c r="U1225" s="40"/>
      <c r="V1225" s="40"/>
      <c r="W1225" s="40"/>
      <c r="X1225" s="40"/>
      <c r="Y1225" s="40"/>
      <c r="Z1225" s="40"/>
      <c r="AA1225" s="40"/>
      <c r="AB1225" s="40"/>
      <c r="AC1225" s="40"/>
      <c r="AD1225" s="40"/>
      <c r="AE1225" s="40"/>
      <c r="AR1225" s="217" t="s">
        <v>150</v>
      </c>
      <c r="AT1225" s="217" t="s">
        <v>146</v>
      </c>
      <c r="AU1225" s="217" t="s">
        <v>85</v>
      </c>
      <c r="AY1225" s="19" t="s">
        <v>143</v>
      </c>
      <c r="BE1225" s="218">
        <f>IF(N1225="základní",J1225,0)</f>
        <v>0</v>
      </c>
      <c r="BF1225" s="218">
        <f>IF(N1225="snížená",J1225,0)</f>
        <v>0</v>
      </c>
      <c r="BG1225" s="218">
        <f>IF(N1225="zákl. přenesená",J1225,0)</f>
        <v>0</v>
      </c>
      <c r="BH1225" s="218">
        <f>IF(N1225="sníž. přenesená",J1225,0)</f>
        <v>0</v>
      </c>
      <c r="BI1225" s="218">
        <f>IF(N1225="nulová",J1225,0)</f>
        <v>0</v>
      </c>
      <c r="BJ1225" s="19" t="s">
        <v>83</v>
      </c>
      <c r="BK1225" s="218">
        <f>ROUND(I1225*H1225,2)</f>
        <v>0</v>
      </c>
      <c r="BL1225" s="19" t="s">
        <v>150</v>
      </c>
      <c r="BM1225" s="217" t="s">
        <v>1346</v>
      </c>
    </row>
    <row r="1226" s="2" customFormat="1">
      <c r="A1226" s="40"/>
      <c r="B1226" s="41"/>
      <c r="C1226" s="42"/>
      <c r="D1226" s="219" t="s">
        <v>152</v>
      </c>
      <c r="E1226" s="42"/>
      <c r="F1226" s="220" t="s">
        <v>1345</v>
      </c>
      <c r="G1226" s="42"/>
      <c r="H1226" s="42"/>
      <c r="I1226" s="221"/>
      <c r="J1226" s="42"/>
      <c r="K1226" s="42"/>
      <c r="L1226" s="46"/>
      <c r="M1226" s="222"/>
      <c r="N1226" s="223"/>
      <c r="O1226" s="86"/>
      <c r="P1226" s="86"/>
      <c r="Q1226" s="86"/>
      <c r="R1226" s="86"/>
      <c r="S1226" s="86"/>
      <c r="T1226" s="87"/>
      <c r="U1226" s="40"/>
      <c r="V1226" s="40"/>
      <c r="W1226" s="40"/>
      <c r="X1226" s="40"/>
      <c r="Y1226" s="40"/>
      <c r="Z1226" s="40"/>
      <c r="AA1226" s="40"/>
      <c r="AB1226" s="40"/>
      <c r="AC1226" s="40"/>
      <c r="AD1226" s="40"/>
      <c r="AE1226" s="40"/>
      <c r="AT1226" s="19" t="s">
        <v>152</v>
      </c>
      <c r="AU1226" s="19" t="s">
        <v>85</v>
      </c>
    </row>
    <row r="1227" s="13" customFormat="1">
      <c r="A1227" s="13"/>
      <c r="B1227" s="231"/>
      <c r="C1227" s="232"/>
      <c r="D1227" s="219" t="s">
        <v>192</v>
      </c>
      <c r="E1227" s="233" t="s">
        <v>19</v>
      </c>
      <c r="F1227" s="234" t="s">
        <v>1292</v>
      </c>
      <c r="G1227" s="232"/>
      <c r="H1227" s="233" t="s">
        <v>19</v>
      </c>
      <c r="I1227" s="235"/>
      <c r="J1227" s="232"/>
      <c r="K1227" s="232"/>
      <c r="L1227" s="236"/>
      <c r="M1227" s="237"/>
      <c r="N1227" s="238"/>
      <c r="O1227" s="238"/>
      <c r="P1227" s="238"/>
      <c r="Q1227" s="238"/>
      <c r="R1227" s="238"/>
      <c r="S1227" s="238"/>
      <c r="T1227" s="239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T1227" s="240" t="s">
        <v>192</v>
      </c>
      <c r="AU1227" s="240" t="s">
        <v>85</v>
      </c>
      <c r="AV1227" s="13" t="s">
        <v>83</v>
      </c>
      <c r="AW1227" s="13" t="s">
        <v>37</v>
      </c>
      <c r="AX1227" s="13" t="s">
        <v>75</v>
      </c>
      <c r="AY1227" s="240" t="s">
        <v>143</v>
      </c>
    </row>
    <row r="1228" s="13" customFormat="1">
      <c r="A1228" s="13"/>
      <c r="B1228" s="231"/>
      <c r="C1228" s="232"/>
      <c r="D1228" s="219" t="s">
        <v>192</v>
      </c>
      <c r="E1228" s="233" t="s">
        <v>19</v>
      </c>
      <c r="F1228" s="234" t="s">
        <v>1347</v>
      </c>
      <c r="G1228" s="232"/>
      <c r="H1228" s="233" t="s">
        <v>19</v>
      </c>
      <c r="I1228" s="235"/>
      <c r="J1228" s="232"/>
      <c r="K1228" s="232"/>
      <c r="L1228" s="236"/>
      <c r="M1228" s="237"/>
      <c r="N1228" s="238"/>
      <c r="O1228" s="238"/>
      <c r="P1228" s="238"/>
      <c r="Q1228" s="238"/>
      <c r="R1228" s="238"/>
      <c r="S1228" s="238"/>
      <c r="T1228" s="239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T1228" s="240" t="s">
        <v>192</v>
      </c>
      <c r="AU1228" s="240" t="s">
        <v>85</v>
      </c>
      <c r="AV1228" s="13" t="s">
        <v>83</v>
      </c>
      <c r="AW1228" s="13" t="s">
        <v>37</v>
      </c>
      <c r="AX1228" s="13" t="s">
        <v>75</v>
      </c>
      <c r="AY1228" s="240" t="s">
        <v>143</v>
      </c>
    </row>
    <row r="1229" s="14" customFormat="1">
      <c r="A1229" s="14"/>
      <c r="B1229" s="241"/>
      <c r="C1229" s="242"/>
      <c r="D1229" s="219" t="s">
        <v>192</v>
      </c>
      <c r="E1229" s="243" t="s">
        <v>19</v>
      </c>
      <c r="F1229" s="244" t="s">
        <v>307</v>
      </c>
      <c r="G1229" s="242"/>
      <c r="H1229" s="245">
        <v>19</v>
      </c>
      <c r="I1229" s="246"/>
      <c r="J1229" s="242"/>
      <c r="K1229" s="242"/>
      <c r="L1229" s="247"/>
      <c r="M1229" s="248"/>
      <c r="N1229" s="249"/>
      <c r="O1229" s="249"/>
      <c r="P1229" s="249"/>
      <c r="Q1229" s="249"/>
      <c r="R1229" s="249"/>
      <c r="S1229" s="249"/>
      <c r="T1229" s="250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T1229" s="251" t="s">
        <v>192</v>
      </c>
      <c r="AU1229" s="251" t="s">
        <v>85</v>
      </c>
      <c r="AV1229" s="14" t="s">
        <v>85</v>
      </c>
      <c r="AW1229" s="14" t="s">
        <v>37</v>
      </c>
      <c r="AX1229" s="14" t="s">
        <v>75</v>
      </c>
      <c r="AY1229" s="251" t="s">
        <v>143</v>
      </c>
    </row>
    <row r="1230" s="15" customFormat="1">
      <c r="A1230" s="15"/>
      <c r="B1230" s="252"/>
      <c r="C1230" s="253"/>
      <c r="D1230" s="219" t="s">
        <v>192</v>
      </c>
      <c r="E1230" s="254" t="s">
        <v>19</v>
      </c>
      <c r="F1230" s="255" t="s">
        <v>203</v>
      </c>
      <c r="G1230" s="253"/>
      <c r="H1230" s="256">
        <v>19</v>
      </c>
      <c r="I1230" s="257"/>
      <c r="J1230" s="253"/>
      <c r="K1230" s="253"/>
      <c r="L1230" s="258"/>
      <c r="M1230" s="259"/>
      <c r="N1230" s="260"/>
      <c r="O1230" s="260"/>
      <c r="P1230" s="260"/>
      <c r="Q1230" s="260"/>
      <c r="R1230" s="260"/>
      <c r="S1230" s="260"/>
      <c r="T1230" s="261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T1230" s="262" t="s">
        <v>192</v>
      </c>
      <c r="AU1230" s="262" t="s">
        <v>85</v>
      </c>
      <c r="AV1230" s="15" t="s">
        <v>175</v>
      </c>
      <c r="AW1230" s="15" t="s">
        <v>37</v>
      </c>
      <c r="AX1230" s="15" t="s">
        <v>83</v>
      </c>
      <c r="AY1230" s="262" t="s">
        <v>143</v>
      </c>
    </row>
    <row r="1231" s="2" customFormat="1" ht="23.68696" customHeight="1">
      <c r="A1231" s="40"/>
      <c r="B1231" s="41"/>
      <c r="C1231" s="206" t="s">
        <v>1348</v>
      </c>
      <c r="D1231" s="206" t="s">
        <v>146</v>
      </c>
      <c r="E1231" s="207" t="s">
        <v>1349</v>
      </c>
      <c r="F1231" s="208" t="s">
        <v>1350</v>
      </c>
      <c r="G1231" s="209" t="s">
        <v>216</v>
      </c>
      <c r="H1231" s="210">
        <v>62</v>
      </c>
      <c r="I1231" s="211"/>
      <c r="J1231" s="212">
        <f>ROUND(I1231*H1231,2)</f>
        <v>0</v>
      </c>
      <c r="K1231" s="208" t="s">
        <v>19</v>
      </c>
      <c r="L1231" s="46"/>
      <c r="M1231" s="213" t="s">
        <v>19</v>
      </c>
      <c r="N1231" s="214" t="s">
        <v>46</v>
      </c>
      <c r="O1231" s="86"/>
      <c r="P1231" s="215">
        <f>O1231*H1231</f>
        <v>0</v>
      </c>
      <c r="Q1231" s="215">
        <v>0</v>
      </c>
      <c r="R1231" s="215">
        <f>Q1231*H1231</f>
        <v>0</v>
      </c>
      <c r="S1231" s="215">
        <v>0</v>
      </c>
      <c r="T1231" s="216">
        <f>S1231*H1231</f>
        <v>0</v>
      </c>
      <c r="U1231" s="40"/>
      <c r="V1231" s="40"/>
      <c r="W1231" s="40"/>
      <c r="X1231" s="40"/>
      <c r="Y1231" s="40"/>
      <c r="Z1231" s="40"/>
      <c r="AA1231" s="40"/>
      <c r="AB1231" s="40"/>
      <c r="AC1231" s="40"/>
      <c r="AD1231" s="40"/>
      <c r="AE1231" s="40"/>
      <c r="AR1231" s="217" t="s">
        <v>150</v>
      </c>
      <c r="AT1231" s="217" t="s">
        <v>146</v>
      </c>
      <c r="AU1231" s="217" t="s">
        <v>85</v>
      </c>
      <c r="AY1231" s="19" t="s">
        <v>143</v>
      </c>
      <c r="BE1231" s="218">
        <f>IF(N1231="základní",J1231,0)</f>
        <v>0</v>
      </c>
      <c r="BF1231" s="218">
        <f>IF(N1231="snížená",J1231,0)</f>
        <v>0</v>
      </c>
      <c r="BG1231" s="218">
        <f>IF(N1231="zákl. přenesená",J1231,0)</f>
        <v>0</v>
      </c>
      <c r="BH1231" s="218">
        <f>IF(N1231="sníž. přenesená",J1231,0)</f>
        <v>0</v>
      </c>
      <c r="BI1231" s="218">
        <f>IF(N1231="nulová",J1231,0)</f>
        <v>0</v>
      </c>
      <c r="BJ1231" s="19" t="s">
        <v>83</v>
      </c>
      <c r="BK1231" s="218">
        <f>ROUND(I1231*H1231,2)</f>
        <v>0</v>
      </c>
      <c r="BL1231" s="19" t="s">
        <v>150</v>
      </c>
      <c r="BM1231" s="217" t="s">
        <v>1351</v>
      </c>
    </row>
    <row r="1232" s="2" customFormat="1">
      <c r="A1232" s="40"/>
      <c r="B1232" s="41"/>
      <c r="C1232" s="42"/>
      <c r="D1232" s="219" t="s">
        <v>152</v>
      </c>
      <c r="E1232" s="42"/>
      <c r="F1232" s="220" t="s">
        <v>1350</v>
      </c>
      <c r="G1232" s="42"/>
      <c r="H1232" s="42"/>
      <c r="I1232" s="221"/>
      <c r="J1232" s="42"/>
      <c r="K1232" s="42"/>
      <c r="L1232" s="46"/>
      <c r="M1232" s="222"/>
      <c r="N1232" s="223"/>
      <c r="O1232" s="86"/>
      <c r="P1232" s="86"/>
      <c r="Q1232" s="86"/>
      <c r="R1232" s="86"/>
      <c r="S1232" s="86"/>
      <c r="T1232" s="87"/>
      <c r="U1232" s="40"/>
      <c r="V1232" s="40"/>
      <c r="W1232" s="40"/>
      <c r="X1232" s="40"/>
      <c r="Y1232" s="40"/>
      <c r="Z1232" s="40"/>
      <c r="AA1232" s="40"/>
      <c r="AB1232" s="40"/>
      <c r="AC1232" s="40"/>
      <c r="AD1232" s="40"/>
      <c r="AE1232" s="40"/>
      <c r="AT1232" s="19" t="s">
        <v>152</v>
      </c>
      <c r="AU1232" s="19" t="s">
        <v>85</v>
      </c>
    </row>
    <row r="1233" s="13" customFormat="1">
      <c r="A1233" s="13"/>
      <c r="B1233" s="231"/>
      <c r="C1233" s="232"/>
      <c r="D1233" s="219" t="s">
        <v>192</v>
      </c>
      <c r="E1233" s="233" t="s">
        <v>19</v>
      </c>
      <c r="F1233" s="234" t="s">
        <v>1292</v>
      </c>
      <c r="G1233" s="232"/>
      <c r="H1233" s="233" t="s">
        <v>19</v>
      </c>
      <c r="I1233" s="235"/>
      <c r="J1233" s="232"/>
      <c r="K1233" s="232"/>
      <c r="L1233" s="236"/>
      <c r="M1233" s="237"/>
      <c r="N1233" s="238"/>
      <c r="O1233" s="238"/>
      <c r="P1233" s="238"/>
      <c r="Q1233" s="238"/>
      <c r="R1233" s="238"/>
      <c r="S1233" s="238"/>
      <c r="T1233" s="239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T1233" s="240" t="s">
        <v>192</v>
      </c>
      <c r="AU1233" s="240" t="s">
        <v>85</v>
      </c>
      <c r="AV1233" s="13" t="s">
        <v>83</v>
      </c>
      <c r="AW1233" s="13" t="s">
        <v>37</v>
      </c>
      <c r="AX1233" s="13" t="s">
        <v>75</v>
      </c>
      <c r="AY1233" s="240" t="s">
        <v>143</v>
      </c>
    </row>
    <row r="1234" s="13" customFormat="1">
      <c r="A1234" s="13"/>
      <c r="B1234" s="231"/>
      <c r="C1234" s="232"/>
      <c r="D1234" s="219" t="s">
        <v>192</v>
      </c>
      <c r="E1234" s="233" t="s">
        <v>19</v>
      </c>
      <c r="F1234" s="234" t="s">
        <v>1352</v>
      </c>
      <c r="G1234" s="232"/>
      <c r="H1234" s="233" t="s">
        <v>19</v>
      </c>
      <c r="I1234" s="235"/>
      <c r="J1234" s="232"/>
      <c r="K1234" s="232"/>
      <c r="L1234" s="236"/>
      <c r="M1234" s="237"/>
      <c r="N1234" s="238"/>
      <c r="O1234" s="238"/>
      <c r="P1234" s="238"/>
      <c r="Q1234" s="238"/>
      <c r="R1234" s="238"/>
      <c r="S1234" s="238"/>
      <c r="T1234" s="239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T1234" s="240" t="s">
        <v>192</v>
      </c>
      <c r="AU1234" s="240" t="s">
        <v>85</v>
      </c>
      <c r="AV1234" s="13" t="s">
        <v>83</v>
      </c>
      <c r="AW1234" s="13" t="s">
        <v>37</v>
      </c>
      <c r="AX1234" s="13" t="s">
        <v>75</v>
      </c>
      <c r="AY1234" s="240" t="s">
        <v>143</v>
      </c>
    </row>
    <row r="1235" s="14" customFormat="1">
      <c r="A1235" s="14"/>
      <c r="B1235" s="241"/>
      <c r="C1235" s="242"/>
      <c r="D1235" s="219" t="s">
        <v>192</v>
      </c>
      <c r="E1235" s="243" t="s">
        <v>19</v>
      </c>
      <c r="F1235" s="244" t="s">
        <v>1353</v>
      </c>
      <c r="G1235" s="242"/>
      <c r="H1235" s="245">
        <v>62</v>
      </c>
      <c r="I1235" s="246"/>
      <c r="J1235" s="242"/>
      <c r="K1235" s="242"/>
      <c r="L1235" s="247"/>
      <c r="M1235" s="248"/>
      <c r="N1235" s="249"/>
      <c r="O1235" s="249"/>
      <c r="P1235" s="249"/>
      <c r="Q1235" s="249"/>
      <c r="R1235" s="249"/>
      <c r="S1235" s="249"/>
      <c r="T1235" s="250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T1235" s="251" t="s">
        <v>192</v>
      </c>
      <c r="AU1235" s="251" t="s">
        <v>85</v>
      </c>
      <c r="AV1235" s="14" t="s">
        <v>85</v>
      </c>
      <c r="AW1235" s="14" t="s">
        <v>37</v>
      </c>
      <c r="AX1235" s="14" t="s">
        <v>75</v>
      </c>
      <c r="AY1235" s="251" t="s">
        <v>143</v>
      </c>
    </row>
    <row r="1236" s="15" customFormat="1">
      <c r="A1236" s="15"/>
      <c r="B1236" s="252"/>
      <c r="C1236" s="253"/>
      <c r="D1236" s="219" t="s">
        <v>192</v>
      </c>
      <c r="E1236" s="254" t="s">
        <v>19</v>
      </c>
      <c r="F1236" s="255" t="s">
        <v>203</v>
      </c>
      <c r="G1236" s="253"/>
      <c r="H1236" s="256">
        <v>62</v>
      </c>
      <c r="I1236" s="257"/>
      <c r="J1236" s="253"/>
      <c r="K1236" s="253"/>
      <c r="L1236" s="258"/>
      <c r="M1236" s="259"/>
      <c r="N1236" s="260"/>
      <c r="O1236" s="260"/>
      <c r="P1236" s="260"/>
      <c r="Q1236" s="260"/>
      <c r="R1236" s="260"/>
      <c r="S1236" s="260"/>
      <c r="T1236" s="261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T1236" s="262" t="s">
        <v>192</v>
      </c>
      <c r="AU1236" s="262" t="s">
        <v>85</v>
      </c>
      <c r="AV1236" s="15" t="s">
        <v>175</v>
      </c>
      <c r="AW1236" s="15" t="s">
        <v>37</v>
      </c>
      <c r="AX1236" s="15" t="s">
        <v>83</v>
      </c>
      <c r="AY1236" s="262" t="s">
        <v>143</v>
      </c>
    </row>
    <row r="1237" s="2" customFormat="1" ht="15.02609" customHeight="1">
      <c r="A1237" s="40"/>
      <c r="B1237" s="41"/>
      <c r="C1237" s="263" t="s">
        <v>1354</v>
      </c>
      <c r="D1237" s="263" t="s">
        <v>140</v>
      </c>
      <c r="E1237" s="264" t="s">
        <v>1355</v>
      </c>
      <c r="F1237" s="265" t="s">
        <v>1356</v>
      </c>
      <c r="G1237" s="266" t="s">
        <v>216</v>
      </c>
      <c r="H1237" s="267">
        <v>65.099999999999994</v>
      </c>
      <c r="I1237" s="268"/>
      <c r="J1237" s="269">
        <f>ROUND(I1237*H1237,2)</f>
        <v>0</v>
      </c>
      <c r="K1237" s="265" t="s">
        <v>19</v>
      </c>
      <c r="L1237" s="270"/>
      <c r="M1237" s="271" t="s">
        <v>19</v>
      </c>
      <c r="N1237" s="272" t="s">
        <v>46</v>
      </c>
      <c r="O1237" s="86"/>
      <c r="P1237" s="215">
        <f>O1237*H1237</f>
        <v>0</v>
      </c>
      <c r="Q1237" s="215">
        <v>0</v>
      </c>
      <c r="R1237" s="215">
        <f>Q1237*H1237</f>
        <v>0</v>
      </c>
      <c r="S1237" s="215">
        <v>0</v>
      </c>
      <c r="T1237" s="216">
        <f>S1237*H1237</f>
        <v>0</v>
      </c>
      <c r="U1237" s="40"/>
      <c r="V1237" s="40"/>
      <c r="W1237" s="40"/>
      <c r="X1237" s="40"/>
      <c r="Y1237" s="40"/>
      <c r="Z1237" s="40"/>
      <c r="AA1237" s="40"/>
      <c r="AB1237" s="40"/>
      <c r="AC1237" s="40"/>
      <c r="AD1237" s="40"/>
      <c r="AE1237" s="40"/>
      <c r="AR1237" s="217" t="s">
        <v>601</v>
      </c>
      <c r="AT1237" s="217" t="s">
        <v>140</v>
      </c>
      <c r="AU1237" s="217" t="s">
        <v>85</v>
      </c>
      <c r="AY1237" s="19" t="s">
        <v>143</v>
      </c>
      <c r="BE1237" s="218">
        <f>IF(N1237="základní",J1237,0)</f>
        <v>0</v>
      </c>
      <c r="BF1237" s="218">
        <f>IF(N1237="snížená",J1237,0)</f>
        <v>0</v>
      </c>
      <c r="BG1237" s="218">
        <f>IF(N1237="zákl. přenesená",J1237,0)</f>
        <v>0</v>
      </c>
      <c r="BH1237" s="218">
        <f>IF(N1237="sníž. přenesená",J1237,0)</f>
        <v>0</v>
      </c>
      <c r="BI1237" s="218">
        <f>IF(N1237="nulová",J1237,0)</f>
        <v>0</v>
      </c>
      <c r="BJ1237" s="19" t="s">
        <v>83</v>
      </c>
      <c r="BK1237" s="218">
        <f>ROUND(I1237*H1237,2)</f>
        <v>0</v>
      </c>
      <c r="BL1237" s="19" t="s">
        <v>150</v>
      </c>
      <c r="BM1237" s="217" t="s">
        <v>1357</v>
      </c>
    </row>
    <row r="1238" s="2" customFormat="1">
      <c r="A1238" s="40"/>
      <c r="B1238" s="41"/>
      <c r="C1238" s="42"/>
      <c r="D1238" s="219" t="s">
        <v>152</v>
      </c>
      <c r="E1238" s="42"/>
      <c r="F1238" s="220" t="s">
        <v>1356</v>
      </c>
      <c r="G1238" s="42"/>
      <c r="H1238" s="42"/>
      <c r="I1238" s="221"/>
      <c r="J1238" s="42"/>
      <c r="K1238" s="42"/>
      <c r="L1238" s="46"/>
      <c r="M1238" s="222"/>
      <c r="N1238" s="223"/>
      <c r="O1238" s="86"/>
      <c r="P1238" s="86"/>
      <c r="Q1238" s="86"/>
      <c r="R1238" s="86"/>
      <c r="S1238" s="86"/>
      <c r="T1238" s="87"/>
      <c r="U1238" s="40"/>
      <c r="V1238" s="40"/>
      <c r="W1238" s="40"/>
      <c r="X1238" s="40"/>
      <c r="Y1238" s="40"/>
      <c r="Z1238" s="40"/>
      <c r="AA1238" s="40"/>
      <c r="AB1238" s="40"/>
      <c r="AC1238" s="40"/>
      <c r="AD1238" s="40"/>
      <c r="AE1238" s="40"/>
      <c r="AT1238" s="19" t="s">
        <v>152</v>
      </c>
      <c r="AU1238" s="19" t="s">
        <v>85</v>
      </c>
    </row>
    <row r="1239" s="13" customFormat="1">
      <c r="A1239" s="13"/>
      <c r="B1239" s="231"/>
      <c r="C1239" s="232"/>
      <c r="D1239" s="219" t="s">
        <v>192</v>
      </c>
      <c r="E1239" s="233" t="s">
        <v>19</v>
      </c>
      <c r="F1239" s="234" t="s">
        <v>1292</v>
      </c>
      <c r="G1239" s="232"/>
      <c r="H1239" s="233" t="s">
        <v>19</v>
      </c>
      <c r="I1239" s="235"/>
      <c r="J1239" s="232"/>
      <c r="K1239" s="232"/>
      <c r="L1239" s="236"/>
      <c r="M1239" s="237"/>
      <c r="N1239" s="238"/>
      <c r="O1239" s="238"/>
      <c r="P1239" s="238"/>
      <c r="Q1239" s="238"/>
      <c r="R1239" s="238"/>
      <c r="S1239" s="238"/>
      <c r="T1239" s="239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T1239" s="240" t="s">
        <v>192</v>
      </c>
      <c r="AU1239" s="240" t="s">
        <v>85</v>
      </c>
      <c r="AV1239" s="13" t="s">
        <v>83</v>
      </c>
      <c r="AW1239" s="13" t="s">
        <v>37</v>
      </c>
      <c r="AX1239" s="13" t="s">
        <v>75</v>
      </c>
      <c r="AY1239" s="240" t="s">
        <v>143</v>
      </c>
    </row>
    <row r="1240" s="13" customFormat="1">
      <c r="A1240" s="13"/>
      <c r="B1240" s="231"/>
      <c r="C1240" s="232"/>
      <c r="D1240" s="219" t="s">
        <v>192</v>
      </c>
      <c r="E1240" s="233" t="s">
        <v>19</v>
      </c>
      <c r="F1240" s="234" t="s">
        <v>1358</v>
      </c>
      <c r="G1240" s="232"/>
      <c r="H1240" s="233" t="s">
        <v>19</v>
      </c>
      <c r="I1240" s="235"/>
      <c r="J1240" s="232"/>
      <c r="K1240" s="232"/>
      <c r="L1240" s="236"/>
      <c r="M1240" s="237"/>
      <c r="N1240" s="238"/>
      <c r="O1240" s="238"/>
      <c r="P1240" s="238"/>
      <c r="Q1240" s="238"/>
      <c r="R1240" s="238"/>
      <c r="S1240" s="238"/>
      <c r="T1240" s="239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T1240" s="240" t="s">
        <v>192</v>
      </c>
      <c r="AU1240" s="240" t="s">
        <v>85</v>
      </c>
      <c r="AV1240" s="13" t="s">
        <v>83</v>
      </c>
      <c r="AW1240" s="13" t="s">
        <v>37</v>
      </c>
      <c r="AX1240" s="13" t="s">
        <v>75</v>
      </c>
      <c r="AY1240" s="240" t="s">
        <v>143</v>
      </c>
    </row>
    <row r="1241" s="14" customFormat="1">
      <c r="A1241" s="14"/>
      <c r="B1241" s="241"/>
      <c r="C1241" s="242"/>
      <c r="D1241" s="219" t="s">
        <v>192</v>
      </c>
      <c r="E1241" s="243" t="s">
        <v>19</v>
      </c>
      <c r="F1241" s="244" t="s">
        <v>1359</v>
      </c>
      <c r="G1241" s="242"/>
      <c r="H1241" s="245">
        <v>65.099999999999994</v>
      </c>
      <c r="I1241" s="246"/>
      <c r="J1241" s="242"/>
      <c r="K1241" s="242"/>
      <c r="L1241" s="247"/>
      <c r="M1241" s="248"/>
      <c r="N1241" s="249"/>
      <c r="O1241" s="249"/>
      <c r="P1241" s="249"/>
      <c r="Q1241" s="249"/>
      <c r="R1241" s="249"/>
      <c r="S1241" s="249"/>
      <c r="T1241" s="250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T1241" s="251" t="s">
        <v>192</v>
      </c>
      <c r="AU1241" s="251" t="s">
        <v>85</v>
      </c>
      <c r="AV1241" s="14" t="s">
        <v>85</v>
      </c>
      <c r="AW1241" s="14" t="s">
        <v>37</v>
      </c>
      <c r="AX1241" s="14" t="s">
        <v>75</v>
      </c>
      <c r="AY1241" s="251" t="s">
        <v>143</v>
      </c>
    </row>
    <row r="1242" s="15" customFormat="1">
      <c r="A1242" s="15"/>
      <c r="B1242" s="252"/>
      <c r="C1242" s="253"/>
      <c r="D1242" s="219" t="s">
        <v>192</v>
      </c>
      <c r="E1242" s="254" t="s">
        <v>19</v>
      </c>
      <c r="F1242" s="255" t="s">
        <v>203</v>
      </c>
      <c r="G1242" s="253"/>
      <c r="H1242" s="256">
        <v>65.099999999999994</v>
      </c>
      <c r="I1242" s="257"/>
      <c r="J1242" s="253"/>
      <c r="K1242" s="253"/>
      <c r="L1242" s="258"/>
      <c r="M1242" s="259"/>
      <c r="N1242" s="260"/>
      <c r="O1242" s="260"/>
      <c r="P1242" s="260"/>
      <c r="Q1242" s="260"/>
      <c r="R1242" s="260"/>
      <c r="S1242" s="260"/>
      <c r="T1242" s="261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T1242" s="262" t="s">
        <v>192</v>
      </c>
      <c r="AU1242" s="262" t="s">
        <v>85</v>
      </c>
      <c r="AV1242" s="15" t="s">
        <v>175</v>
      </c>
      <c r="AW1242" s="15" t="s">
        <v>37</v>
      </c>
      <c r="AX1242" s="15" t="s">
        <v>83</v>
      </c>
      <c r="AY1242" s="262" t="s">
        <v>143</v>
      </c>
    </row>
    <row r="1243" s="2" customFormat="1" ht="23.68696" customHeight="1">
      <c r="A1243" s="40"/>
      <c r="B1243" s="41"/>
      <c r="C1243" s="206" t="s">
        <v>1360</v>
      </c>
      <c r="D1243" s="206" t="s">
        <v>146</v>
      </c>
      <c r="E1243" s="207" t="s">
        <v>1361</v>
      </c>
      <c r="F1243" s="208" t="s">
        <v>1362</v>
      </c>
      <c r="G1243" s="209" t="s">
        <v>370</v>
      </c>
      <c r="H1243" s="210">
        <v>3</v>
      </c>
      <c r="I1243" s="211"/>
      <c r="J1243" s="212">
        <f>ROUND(I1243*H1243,2)</f>
        <v>0</v>
      </c>
      <c r="K1243" s="208" t="s">
        <v>19</v>
      </c>
      <c r="L1243" s="46"/>
      <c r="M1243" s="213" t="s">
        <v>19</v>
      </c>
      <c r="N1243" s="214" t="s">
        <v>46</v>
      </c>
      <c r="O1243" s="86"/>
      <c r="P1243" s="215">
        <f>O1243*H1243</f>
        <v>0</v>
      </c>
      <c r="Q1243" s="215">
        <v>0</v>
      </c>
      <c r="R1243" s="215">
        <f>Q1243*H1243</f>
        <v>0</v>
      </c>
      <c r="S1243" s="215">
        <v>0</v>
      </c>
      <c r="T1243" s="216">
        <f>S1243*H1243</f>
        <v>0</v>
      </c>
      <c r="U1243" s="40"/>
      <c r="V1243" s="40"/>
      <c r="W1243" s="40"/>
      <c r="X1243" s="40"/>
      <c r="Y1243" s="40"/>
      <c r="Z1243" s="40"/>
      <c r="AA1243" s="40"/>
      <c r="AB1243" s="40"/>
      <c r="AC1243" s="40"/>
      <c r="AD1243" s="40"/>
      <c r="AE1243" s="40"/>
      <c r="AR1243" s="217" t="s">
        <v>150</v>
      </c>
      <c r="AT1243" s="217" t="s">
        <v>146</v>
      </c>
      <c r="AU1243" s="217" t="s">
        <v>85</v>
      </c>
      <c r="AY1243" s="19" t="s">
        <v>143</v>
      </c>
      <c r="BE1243" s="218">
        <f>IF(N1243="základní",J1243,0)</f>
        <v>0</v>
      </c>
      <c r="BF1243" s="218">
        <f>IF(N1243="snížená",J1243,0)</f>
        <v>0</v>
      </c>
      <c r="BG1243" s="218">
        <f>IF(N1243="zákl. přenesená",J1243,0)</f>
        <v>0</v>
      </c>
      <c r="BH1243" s="218">
        <f>IF(N1243="sníž. přenesená",J1243,0)</f>
        <v>0</v>
      </c>
      <c r="BI1243" s="218">
        <f>IF(N1243="nulová",J1243,0)</f>
        <v>0</v>
      </c>
      <c r="BJ1243" s="19" t="s">
        <v>83</v>
      </c>
      <c r="BK1243" s="218">
        <f>ROUND(I1243*H1243,2)</f>
        <v>0</v>
      </c>
      <c r="BL1243" s="19" t="s">
        <v>150</v>
      </c>
      <c r="BM1243" s="217" t="s">
        <v>1363</v>
      </c>
    </row>
    <row r="1244" s="2" customFormat="1">
      <c r="A1244" s="40"/>
      <c r="B1244" s="41"/>
      <c r="C1244" s="42"/>
      <c r="D1244" s="219" t="s">
        <v>152</v>
      </c>
      <c r="E1244" s="42"/>
      <c r="F1244" s="220" t="s">
        <v>1362</v>
      </c>
      <c r="G1244" s="42"/>
      <c r="H1244" s="42"/>
      <c r="I1244" s="221"/>
      <c r="J1244" s="42"/>
      <c r="K1244" s="42"/>
      <c r="L1244" s="46"/>
      <c r="M1244" s="222"/>
      <c r="N1244" s="223"/>
      <c r="O1244" s="86"/>
      <c r="P1244" s="86"/>
      <c r="Q1244" s="86"/>
      <c r="R1244" s="86"/>
      <c r="S1244" s="86"/>
      <c r="T1244" s="87"/>
      <c r="U1244" s="40"/>
      <c r="V1244" s="40"/>
      <c r="W1244" s="40"/>
      <c r="X1244" s="40"/>
      <c r="Y1244" s="40"/>
      <c r="Z1244" s="40"/>
      <c r="AA1244" s="40"/>
      <c r="AB1244" s="40"/>
      <c r="AC1244" s="40"/>
      <c r="AD1244" s="40"/>
      <c r="AE1244" s="40"/>
      <c r="AT1244" s="19" t="s">
        <v>152</v>
      </c>
      <c r="AU1244" s="19" t="s">
        <v>85</v>
      </c>
    </row>
    <row r="1245" s="13" customFormat="1">
      <c r="A1245" s="13"/>
      <c r="B1245" s="231"/>
      <c r="C1245" s="232"/>
      <c r="D1245" s="219" t="s">
        <v>192</v>
      </c>
      <c r="E1245" s="233" t="s">
        <v>19</v>
      </c>
      <c r="F1245" s="234" t="s">
        <v>1292</v>
      </c>
      <c r="G1245" s="232"/>
      <c r="H1245" s="233" t="s">
        <v>19</v>
      </c>
      <c r="I1245" s="235"/>
      <c r="J1245" s="232"/>
      <c r="K1245" s="232"/>
      <c r="L1245" s="236"/>
      <c r="M1245" s="237"/>
      <c r="N1245" s="238"/>
      <c r="O1245" s="238"/>
      <c r="P1245" s="238"/>
      <c r="Q1245" s="238"/>
      <c r="R1245" s="238"/>
      <c r="S1245" s="238"/>
      <c r="T1245" s="239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T1245" s="240" t="s">
        <v>192</v>
      </c>
      <c r="AU1245" s="240" t="s">
        <v>85</v>
      </c>
      <c r="AV1245" s="13" t="s">
        <v>83</v>
      </c>
      <c r="AW1245" s="13" t="s">
        <v>37</v>
      </c>
      <c r="AX1245" s="13" t="s">
        <v>75</v>
      </c>
      <c r="AY1245" s="240" t="s">
        <v>143</v>
      </c>
    </row>
    <row r="1246" s="13" customFormat="1">
      <c r="A1246" s="13"/>
      <c r="B1246" s="231"/>
      <c r="C1246" s="232"/>
      <c r="D1246" s="219" t="s">
        <v>192</v>
      </c>
      <c r="E1246" s="233" t="s">
        <v>19</v>
      </c>
      <c r="F1246" s="234" t="s">
        <v>1364</v>
      </c>
      <c r="G1246" s="232"/>
      <c r="H1246" s="233" t="s">
        <v>19</v>
      </c>
      <c r="I1246" s="235"/>
      <c r="J1246" s="232"/>
      <c r="K1246" s="232"/>
      <c r="L1246" s="236"/>
      <c r="M1246" s="237"/>
      <c r="N1246" s="238"/>
      <c r="O1246" s="238"/>
      <c r="P1246" s="238"/>
      <c r="Q1246" s="238"/>
      <c r="R1246" s="238"/>
      <c r="S1246" s="238"/>
      <c r="T1246" s="239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T1246" s="240" t="s">
        <v>192</v>
      </c>
      <c r="AU1246" s="240" t="s">
        <v>85</v>
      </c>
      <c r="AV1246" s="13" t="s">
        <v>83</v>
      </c>
      <c r="AW1246" s="13" t="s">
        <v>37</v>
      </c>
      <c r="AX1246" s="13" t="s">
        <v>75</v>
      </c>
      <c r="AY1246" s="240" t="s">
        <v>143</v>
      </c>
    </row>
    <row r="1247" s="14" customFormat="1">
      <c r="A1247" s="14"/>
      <c r="B1247" s="241"/>
      <c r="C1247" s="242"/>
      <c r="D1247" s="219" t="s">
        <v>192</v>
      </c>
      <c r="E1247" s="243" t="s">
        <v>19</v>
      </c>
      <c r="F1247" s="244" t="s">
        <v>142</v>
      </c>
      <c r="G1247" s="242"/>
      <c r="H1247" s="245">
        <v>3</v>
      </c>
      <c r="I1247" s="246"/>
      <c r="J1247" s="242"/>
      <c r="K1247" s="242"/>
      <c r="L1247" s="247"/>
      <c r="M1247" s="248"/>
      <c r="N1247" s="249"/>
      <c r="O1247" s="249"/>
      <c r="P1247" s="249"/>
      <c r="Q1247" s="249"/>
      <c r="R1247" s="249"/>
      <c r="S1247" s="249"/>
      <c r="T1247" s="250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T1247" s="251" t="s">
        <v>192</v>
      </c>
      <c r="AU1247" s="251" t="s">
        <v>85</v>
      </c>
      <c r="AV1247" s="14" t="s">
        <v>85</v>
      </c>
      <c r="AW1247" s="14" t="s">
        <v>37</v>
      </c>
      <c r="AX1247" s="14" t="s">
        <v>75</v>
      </c>
      <c r="AY1247" s="251" t="s">
        <v>143</v>
      </c>
    </row>
    <row r="1248" s="15" customFormat="1">
      <c r="A1248" s="15"/>
      <c r="B1248" s="252"/>
      <c r="C1248" s="253"/>
      <c r="D1248" s="219" t="s">
        <v>192</v>
      </c>
      <c r="E1248" s="254" t="s">
        <v>19</v>
      </c>
      <c r="F1248" s="255" t="s">
        <v>203</v>
      </c>
      <c r="G1248" s="253"/>
      <c r="H1248" s="256">
        <v>3</v>
      </c>
      <c r="I1248" s="257"/>
      <c r="J1248" s="253"/>
      <c r="K1248" s="253"/>
      <c r="L1248" s="258"/>
      <c r="M1248" s="259"/>
      <c r="N1248" s="260"/>
      <c r="O1248" s="260"/>
      <c r="P1248" s="260"/>
      <c r="Q1248" s="260"/>
      <c r="R1248" s="260"/>
      <c r="S1248" s="260"/>
      <c r="T1248" s="261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T1248" s="262" t="s">
        <v>192</v>
      </c>
      <c r="AU1248" s="262" t="s">
        <v>85</v>
      </c>
      <c r="AV1248" s="15" t="s">
        <v>175</v>
      </c>
      <c r="AW1248" s="15" t="s">
        <v>37</v>
      </c>
      <c r="AX1248" s="15" t="s">
        <v>83</v>
      </c>
      <c r="AY1248" s="262" t="s">
        <v>143</v>
      </c>
    </row>
    <row r="1249" s="2" customFormat="1" ht="23.68696" customHeight="1">
      <c r="A1249" s="40"/>
      <c r="B1249" s="41"/>
      <c r="C1249" s="206" t="s">
        <v>1365</v>
      </c>
      <c r="D1249" s="206" t="s">
        <v>146</v>
      </c>
      <c r="E1249" s="207" t="s">
        <v>1366</v>
      </c>
      <c r="F1249" s="208" t="s">
        <v>1367</v>
      </c>
      <c r="G1249" s="209" t="s">
        <v>370</v>
      </c>
      <c r="H1249" s="210">
        <v>3</v>
      </c>
      <c r="I1249" s="211"/>
      <c r="J1249" s="212">
        <f>ROUND(I1249*H1249,2)</f>
        <v>0</v>
      </c>
      <c r="K1249" s="208" t="s">
        <v>19</v>
      </c>
      <c r="L1249" s="46"/>
      <c r="M1249" s="213" t="s">
        <v>19</v>
      </c>
      <c r="N1249" s="214" t="s">
        <v>46</v>
      </c>
      <c r="O1249" s="86"/>
      <c r="P1249" s="215">
        <f>O1249*H1249</f>
        <v>0</v>
      </c>
      <c r="Q1249" s="215">
        <v>0</v>
      </c>
      <c r="R1249" s="215">
        <f>Q1249*H1249</f>
        <v>0</v>
      </c>
      <c r="S1249" s="215">
        <v>0</v>
      </c>
      <c r="T1249" s="216">
        <f>S1249*H1249</f>
        <v>0</v>
      </c>
      <c r="U1249" s="40"/>
      <c r="V1249" s="40"/>
      <c r="W1249" s="40"/>
      <c r="X1249" s="40"/>
      <c r="Y1249" s="40"/>
      <c r="Z1249" s="40"/>
      <c r="AA1249" s="40"/>
      <c r="AB1249" s="40"/>
      <c r="AC1249" s="40"/>
      <c r="AD1249" s="40"/>
      <c r="AE1249" s="40"/>
      <c r="AR1249" s="217" t="s">
        <v>150</v>
      </c>
      <c r="AT1249" s="217" t="s">
        <v>146</v>
      </c>
      <c r="AU1249" s="217" t="s">
        <v>85</v>
      </c>
      <c r="AY1249" s="19" t="s">
        <v>143</v>
      </c>
      <c r="BE1249" s="218">
        <f>IF(N1249="základní",J1249,0)</f>
        <v>0</v>
      </c>
      <c r="BF1249" s="218">
        <f>IF(N1249="snížená",J1249,0)</f>
        <v>0</v>
      </c>
      <c r="BG1249" s="218">
        <f>IF(N1249="zákl. přenesená",J1249,0)</f>
        <v>0</v>
      </c>
      <c r="BH1249" s="218">
        <f>IF(N1249="sníž. přenesená",J1249,0)</f>
        <v>0</v>
      </c>
      <c r="BI1249" s="218">
        <f>IF(N1249="nulová",J1249,0)</f>
        <v>0</v>
      </c>
      <c r="BJ1249" s="19" t="s">
        <v>83</v>
      </c>
      <c r="BK1249" s="218">
        <f>ROUND(I1249*H1249,2)</f>
        <v>0</v>
      </c>
      <c r="BL1249" s="19" t="s">
        <v>150</v>
      </c>
      <c r="BM1249" s="217" t="s">
        <v>1368</v>
      </c>
    </row>
    <row r="1250" s="2" customFormat="1">
      <c r="A1250" s="40"/>
      <c r="B1250" s="41"/>
      <c r="C1250" s="42"/>
      <c r="D1250" s="219" t="s">
        <v>152</v>
      </c>
      <c r="E1250" s="42"/>
      <c r="F1250" s="220" t="s">
        <v>1367</v>
      </c>
      <c r="G1250" s="42"/>
      <c r="H1250" s="42"/>
      <c r="I1250" s="221"/>
      <c r="J1250" s="42"/>
      <c r="K1250" s="42"/>
      <c r="L1250" s="46"/>
      <c r="M1250" s="222"/>
      <c r="N1250" s="223"/>
      <c r="O1250" s="86"/>
      <c r="P1250" s="86"/>
      <c r="Q1250" s="86"/>
      <c r="R1250" s="86"/>
      <c r="S1250" s="86"/>
      <c r="T1250" s="87"/>
      <c r="U1250" s="40"/>
      <c r="V1250" s="40"/>
      <c r="W1250" s="40"/>
      <c r="X1250" s="40"/>
      <c r="Y1250" s="40"/>
      <c r="Z1250" s="40"/>
      <c r="AA1250" s="40"/>
      <c r="AB1250" s="40"/>
      <c r="AC1250" s="40"/>
      <c r="AD1250" s="40"/>
      <c r="AE1250" s="40"/>
      <c r="AT1250" s="19" t="s">
        <v>152</v>
      </c>
      <c r="AU1250" s="19" t="s">
        <v>85</v>
      </c>
    </row>
    <row r="1251" s="13" customFormat="1">
      <c r="A1251" s="13"/>
      <c r="B1251" s="231"/>
      <c r="C1251" s="232"/>
      <c r="D1251" s="219" t="s">
        <v>192</v>
      </c>
      <c r="E1251" s="233" t="s">
        <v>19</v>
      </c>
      <c r="F1251" s="234" t="s">
        <v>1292</v>
      </c>
      <c r="G1251" s="232"/>
      <c r="H1251" s="233" t="s">
        <v>19</v>
      </c>
      <c r="I1251" s="235"/>
      <c r="J1251" s="232"/>
      <c r="K1251" s="232"/>
      <c r="L1251" s="236"/>
      <c r="M1251" s="237"/>
      <c r="N1251" s="238"/>
      <c r="O1251" s="238"/>
      <c r="P1251" s="238"/>
      <c r="Q1251" s="238"/>
      <c r="R1251" s="238"/>
      <c r="S1251" s="238"/>
      <c r="T1251" s="239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T1251" s="240" t="s">
        <v>192</v>
      </c>
      <c r="AU1251" s="240" t="s">
        <v>85</v>
      </c>
      <c r="AV1251" s="13" t="s">
        <v>83</v>
      </c>
      <c r="AW1251" s="13" t="s">
        <v>37</v>
      </c>
      <c r="AX1251" s="13" t="s">
        <v>75</v>
      </c>
      <c r="AY1251" s="240" t="s">
        <v>143</v>
      </c>
    </row>
    <row r="1252" s="13" customFormat="1">
      <c r="A1252" s="13"/>
      <c r="B1252" s="231"/>
      <c r="C1252" s="232"/>
      <c r="D1252" s="219" t="s">
        <v>192</v>
      </c>
      <c r="E1252" s="233" t="s">
        <v>19</v>
      </c>
      <c r="F1252" s="234" t="s">
        <v>1369</v>
      </c>
      <c r="G1252" s="232"/>
      <c r="H1252" s="233" t="s">
        <v>19</v>
      </c>
      <c r="I1252" s="235"/>
      <c r="J1252" s="232"/>
      <c r="K1252" s="232"/>
      <c r="L1252" s="236"/>
      <c r="M1252" s="237"/>
      <c r="N1252" s="238"/>
      <c r="O1252" s="238"/>
      <c r="P1252" s="238"/>
      <c r="Q1252" s="238"/>
      <c r="R1252" s="238"/>
      <c r="S1252" s="238"/>
      <c r="T1252" s="239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T1252" s="240" t="s">
        <v>192</v>
      </c>
      <c r="AU1252" s="240" t="s">
        <v>85</v>
      </c>
      <c r="AV1252" s="13" t="s">
        <v>83</v>
      </c>
      <c r="AW1252" s="13" t="s">
        <v>37</v>
      </c>
      <c r="AX1252" s="13" t="s">
        <v>75</v>
      </c>
      <c r="AY1252" s="240" t="s">
        <v>143</v>
      </c>
    </row>
    <row r="1253" s="14" customFormat="1">
      <c r="A1253" s="14"/>
      <c r="B1253" s="241"/>
      <c r="C1253" s="242"/>
      <c r="D1253" s="219" t="s">
        <v>192</v>
      </c>
      <c r="E1253" s="243" t="s">
        <v>19</v>
      </c>
      <c r="F1253" s="244" t="s">
        <v>142</v>
      </c>
      <c r="G1253" s="242"/>
      <c r="H1253" s="245">
        <v>3</v>
      </c>
      <c r="I1253" s="246"/>
      <c r="J1253" s="242"/>
      <c r="K1253" s="242"/>
      <c r="L1253" s="247"/>
      <c r="M1253" s="248"/>
      <c r="N1253" s="249"/>
      <c r="O1253" s="249"/>
      <c r="P1253" s="249"/>
      <c r="Q1253" s="249"/>
      <c r="R1253" s="249"/>
      <c r="S1253" s="249"/>
      <c r="T1253" s="250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T1253" s="251" t="s">
        <v>192</v>
      </c>
      <c r="AU1253" s="251" t="s">
        <v>85</v>
      </c>
      <c r="AV1253" s="14" t="s">
        <v>85</v>
      </c>
      <c r="AW1253" s="14" t="s">
        <v>37</v>
      </c>
      <c r="AX1253" s="14" t="s">
        <v>75</v>
      </c>
      <c r="AY1253" s="251" t="s">
        <v>143</v>
      </c>
    </row>
    <row r="1254" s="15" customFormat="1">
      <c r="A1254" s="15"/>
      <c r="B1254" s="252"/>
      <c r="C1254" s="253"/>
      <c r="D1254" s="219" t="s">
        <v>192</v>
      </c>
      <c r="E1254" s="254" t="s">
        <v>19</v>
      </c>
      <c r="F1254" s="255" t="s">
        <v>203</v>
      </c>
      <c r="G1254" s="253"/>
      <c r="H1254" s="256">
        <v>3</v>
      </c>
      <c r="I1254" s="257"/>
      <c r="J1254" s="253"/>
      <c r="K1254" s="253"/>
      <c r="L1254" s="258"/>
      <c r="M1254" s="259"/>
      <c r="N1254" s="260"/>
      <c r="O1254" s="260"/>
      <c r="P1254" s="260"/>
      <c r="Q1254" s="260"/>
      <c r="R1254" s="260"/>
      <c r="S1254" s="260"/>
      <c r="T1254" s="261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T1254" s="262" t="s">
        <v>192</v>
      </c>
      <c r="AU1254" s="262" t="s">
        <v>85</v>
      </c>
      <c r="AV1254" s="15" t="s">
        <v>175</v>
      </c>
      <c r="AW1254" s="15" t="s">
        <v>37</v>
      </c>
      <c r="AX1254" s="15" t="s">
        <v>83</v>
      </c>
      <c r="AY1254" s="262" t="s">
        <v>143</v>
      </c>
    </row>
    <row r="1255" s="2" customFormat="1" ht="23.68696" customHeight="1">
      <c r="A1255" s="40"/>
      <c r="B1255" s="41"/>
      <c r="C1255" s="206" t="s">
        <v>1370</v>
      </c>
      <c r="D1255" s="206" t="s">
        <v>146</v>
      </c>
      <c r="E1255" s="207" t="s">
        <v>1371</v>
      </c>
      <c r="F1255" s="208" t="s">
        <v>1372</v>
      </c>
      <c r="G1255" s="209" t="s">
        <v>224</v>
      </c>
      <c r="H1255" s="210">
        <v>7.7839999999999998</v>
      </c>
      <c r="I1255" s="211"/>
      <c r="J1255" s="212">
        <f>ROUND(I1255*H1255,2)</f>
        <v>0</v>
      </c>
      <c r="K1255" s="208" t="s">
        <v>19</v>
      </c>
      <c r="L1255" s="46"/>
      <c r="M1255" s="213" t="s">
        <v>19</v>
      </c>
      <c r="N1255" s="214" t="s">
        <v>46</v>
      </c>
      <c r="O1255" s="86"/>
      <c r="P1255" s="215">
        <f>O1255*H1255</f>
        <v>0</v>
      </c>
      <c r="Q1255" s="215">
        <v>0</v>
      </c>
      <c r="R1255" s="215">
        <f>Q1255*H1255</f>
        <v>0</v>
      </c>
      <c r="S1255" s="215">
        <v>0</v>
      </c>
      <c r="T1255" s="216">
        <f>S1255*H1255</f>
        <v>0</v>
      </c>
      <c r="U1255" s="40"/>
      <c r="V1255" s="40"/>
      <c r="W1255" s="40"/>
      <c r="X1255" s="40"/>
      <c r="Y1255" s="40"/>
      <c r="Z1255" s="40"/>
      <c r="AA1255" s="40"/>
      <c r="AB1255" s="40"/>
      <c r="AC1255" s="40"/>
      <c r="AD1255" s="40"/>
      <c r="AE1255" s="40"/>
      <c r="AR1255" s="217" t="s">
        <v>150</v>
      </c>
      <c r="AT1255" s="217" t="s">
        <v>146</v>
      </c>
      <c r="AU1255" s="217" t="s">
        <v>85</v>
      </c>
      <c r="AY1255" s="19" t="s">
        <v>143</v>
      </c>
      <c r="BE1255" s="218">
        <f>IF(N1255="základní",J1255,0)</f>
        <v>0</v>
      </c>
      <c r="BF1255" s="218">
        <f>IF(N1255="snížená",J1255,0)</f>
        <v>0</v>
      </c>
      <c r="BG1255" s="218">
        <f>IF(N1255="zákl. přenesená",J1255,0)</f>
        <v>0</v>
      </c>
      <c r="BH1255" s="218">
        <f>IF(N1255="sníž. přenesená",J1255,0)</f>
        <v>0</v>
      </c>
      <c r="BI1255" s="218">
        <f>IF(N1255="nulová",J1255,0)</f>
        <v>0</v>
      </c>
      <c r="BJ1255" s="19" t="s">
        <v>83</v>
      </c>
      <c r="BK1255" s="218">
        <f>ROUND(I1255*H1255,2)</f>
        <v>0</v>
      </c>
      <c r="BL1255" s="19" t="s">
        <v>150</v>
      </c>
      <c r="BM1255" s="217" t="s">
        <v>1373</v>
      </c>
    </row>
    <row r="1256" s="2" customFormat="1">
      <c r="A1256" s="40"/>
      <c r="B1256" s="41"/>
      <c r="C1256" s="42"/>
      <c r="D1256" s="219" t="s">
        <v>152</v>
      </c>
      <c r="E1256" s="42"/>
      <c r="F1256" s="220" t="s">
        <v>1372</v>
      </c>
      <c r="G1256" s="42"/>
      <c r="H1256" s="42"/>
      <c r="I1256" s="221"/>
      <c r="J1256" s="42"/>
      <c r="K1256" s="42"/>
      <c r="L1256" s="46"/>
      <c r="M1256" s="222"/>
      <c r="N1256" s="223"/>
      <c r="O1256" s="86"/>
      <c r="P1256" s="86"/>
      <c r="Q1256" s="86"/>
      <c r="R1256" s="86"/>
      <c r="S1256" s="86"/>
      <c r="T1256" s="87"/>
      <c r="U1256" s="40"/>
      <c r="V1256" s="40"/>
      <c r="W1256" s="40"/>
      <c r="X1256" s="40"/>
      <c r="Y1256" s="40"/>
      <c r="Z1256" s="40"/>
      <c r="AA1256" s="40"/>
      <c r="AB1256" s="40"/>
      <c r="AC1256" s="40"/>
      <c r="AD1256" s="40"/>
      <c r="AE1256" s="40"/>
      <c r="AT1256" s="19" t="s">
        <v>152</v>
      </c>
      <c r="AU1256" s="19" t="s">
        <v>85</v>
      </c>
    </row>
    <row r="1257" s="13" customFormat="1">
      <c r="A1257" s="13"/>
      <c r="B1257" s="231"/>
      <c r="C1257" s="232"/>
      <c r="D1257" s="219" t="s">
        <v>192</v>
      </c>
      <c r="E1257" s="233" t="s">
        <v>19</v>
      </c>
      <c r="F1257" s="234" t="s">
        <v>1292</v>
      </c>
      <c r="G1257" s="232"/>
      <c r="H1257" s="233" t="s">
        <v>19</v>
      </c>
      <c r="I1257" s="235"/>
      <c r="J1257" s="232"/>
      <c r="K1257" s="232"/>
      <c r="L1257" s="236"/>
      <c r="M1257" s="237"/>
      <c r="N1257" s="238"/>
      <c r="O1257" s="238"/>
      <c r="P1257" s="238"/>
      <c r="Q1257" s="238"/>
      <c r="R1257" s="238"/>
      <c r="S1257" s="238"/>
      <c r="T1257" s="239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T1257" s="240" t="s">
        <v>192</v>
      </c>
      <c r="AU1257" s="240" t="s">
        <v>85</v>
      </c>
      <c r="AV1257" s="13" t="s">
        <v>83</v>
      </c>
      <c r="AW1257" s="13" t="s">
        <v>37</v>
      </c>
      <c r="AX1257" s="13" t="s">
        <v>75</v>
      </c>
      <c r="AY1257" s="240" t="s">
        <v>143</v>
      </c>
    </row>
    <row r="1258" s="13" customFormat="1">
      <c r="A1258" s="13"/>
      <c r="B1258" s="231"/>
      <c r="C1258" s="232"/>
      <c r="D1258" s="219" t="s">
        <v>192</v>
      </c>
      <c r="E1258" s="233" t="s">
        <v>19</v>
      </c>
      <c r="F1258" s="234" t="s">
        <v>1374</v>
      </c>
      <c r="G1258" s="232"/>
      <c r="H1258" s="233" t="s">
        <v>19</v>
      </c>
      <c r="I1258" s="235"/>
      <c r="J1258" s="232"/>
      <c r="K1258" s="232"/>
      <c r="L1258" s="236"/>
      <c r="M1258" s="237"/>
      <c r="N1258" s="238"/>
      <c r="O1258" s="238"/>
      <c r="P1258" s="238"/>
      <c r="Q1258" s="238"/>
      <c r="R1258" s="238"/>
      <c r="S1258" s="238"/>
      <c r="T1258" s="239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T1258" s="240" t="s">
        <v>192</v>
      </c>
      <c r="AU1258" s="240" t="s">
        <v>85</v>
      </c>
      <c r="AV1258" s="13" t="s">
        <v>83</v>
      </c>
      <c r="AW1258" s="13" t="s">
        <v>37</v>
      </c>
      <c r="AX1258" s="13" t="s">
        <v>75</v>
      </c>
      <c r="AY1258" s="240" t="s">
        <v>143</v>
      </c>
    </row>
    <row r="1259" s="14" customFormat="1">
      <c r="A1259" s="14"/>
      <c r="B1259" s="241"/>
      <c r="C1259" s="242"/>
      <c r="D1259" s="219" t="s">
        <v>192</v>
      </c>
      <c r="E1259" s="243" t="s">
        <v>19</v>
      </c>
      <c r="F1259" s="244" t="s">
        <v>1294</v>
      </c>
      <c r="G1259" s="242"/>
      <c r="H1259" s="245">
        <v>6.7999999999999998</v>
      </c>
      <c r="I1259" s="246"/>
      <c r="J1259" s="242"/>
      <c r="K1259" s="242"/>
      <c r="L1259" s="247"/>
      <c r="M1259" s="248"/>
      <c r="N1259" s="249"/>
      <c r="O1259" s="249"/>
      <c r="P1259" s="249"/>
      <c r="Q1259" s="249"/>
      <c r="R1259" s="249"/>
      <c r="S1259" s="249"/>
      <c r="T1259" s="250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T1259" s="251" t="s">
        <v>192</v>
      </c>
      <c r="AU1259" s="251" t="s">
        <v>85</v>
      </c>
      <c r="AV1259" s="14" t="s">
        <v>85</v>
      </c>
      <c r="AW1259" s="14" t="s">
        <v>37</v>
      </c>
      <c r="AX1259" s="14" t="s">
        <v>75</v>
      </c>
      <c r="AY1259" s="251" t="s">
        <v>143</v>
      </c>
    </row>
    <row r="1260" s="13" customFormat="1">
      <c r="A1260" s="13"/>
      <c r="B1260" s="231"/>
      <c r="C1260" s="232"/>
      <c r="D1260" s="219" t="s">
        <v>192</v>
      </c>
      <c r="E1260" s="233" t="s">
        <v>19</v>
      </c>
      <c r="F1260" s="234" t="s">
        <v>1375</v>
      </c>
      <c r="G1260" s="232"/>
      <c r="H1260" s="233" t="s">
        <v>19</v>
      </c>
      <c r="I1260" s="235"/>
      <c r="J1260" s="232"/>
      <c r="K1260" s="232"/>
      <c r="L1260" s="236"/>
      <c r="M1260" s="237"/>
      <c r="N1260" s="238"/>
      <c r="O1260" s="238"/>
      <c r="P1260" s="238"/>
      <c r="Q1260" s="238"/>
      <c r="R1260" s="238"/>
      <c r="S1260" s="238"/>
      <c r="T1260" s="239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T1260" s="240" t="s">
        <v>192</v>
      </c>
      <c r="AU1260" s="240" t="s">
        <v>85</v>
      </c>
      <c r="AV1260" s="13" t="s">
        <v>83</v>
      </c>
      <c r="AW1260" s="13" t="s">
        <v>37</v>
      </c>
      <c r="AX1260" s="13" t="s">
        <v>75</v>
      </c>
      <c r="AY1260" s="240" t="s">
        <v>143</v>
      </c>
    </row>
    <row r="1261" s="14" customFormat="1">
      <c r="A1261" s="14"/>
      <c r="B1261" s="241"/>
      <c r="C1261" s="242"/>
      <c r="D1261" s="219" t="s">
        <v>192</v>
      </c>
      <c r="E1261" s="243" t="s">
        <v>19</v>
      </c>
      <c r="F1261" s="244" t="s">
        <v>1376</v>
      </c>
      <c r="G1261" s="242"/>
      <c r="H1261" s="245">
        <v>0.216</v>
      </c>
      <c r="I1261" s="246"/>
      <c r="J1261" s="242"/>
      <c r="K1261" s="242"/>
      <c r="L1261" s="247"/>
      <c r="M1261" s="248"/>
      <c r="N1261" s="249"/>
      <c r="O1261" s="249"/>
      <c r="P1261" s="249"/>
      <c r="Q1261" s="249"/>
      <c r="R1261" s="249"/>
      <c r="S1261" s="249"/>
      <c r="T1261" s="250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T1261" s="251" t="s">
        <v>192</v>
      </c>
      <c r="AU1261" s="251" t="s">
        <v>85</v>
      </c>
      <c r="AV1261" s="14" t="s">
        <v>85</v>
      </c>
      <c r="AW1261" s="14" t="s">
        <v>37</v>
      </c>
      <c r="AX1261" s="14" t="s">
        <v>75</v>
      </c>
      <c r="AY1261" s="251" t="s">
        <v>143</v>
      </c>
    </row>
    <row r="1262" s="13" customFormat="1">
      <c r="A1262" s="13"/>
      <c r="B1262" s="231"/>
      <c r="C1262" s="232"/>
      <c r="D1262" s="219" t="s">
        <v>192</v>
      </c>
      <c r="E1262" s="233" t="s">
        <v>19</v>
      </c>
      <c r="F1262" s="234" t="s">
        <v>1297</v>
      </c>
      <c r="G1262" s="232"/>
      <c r="H1262" s="233" t="s">
        <v>19</v>
      </c>
      <c r="I1262" s="235"/>
      <c r="J1262" s="232"/>
      <c r="K1262" s="232"/>
      <c r="L1262" s="236"/>
      <c r="M1262" s="237"/>
      <c r="N1262" s="238"/>
      <c r="O1262" s="238"/>
      <c r="P1262" s="238"/>
      <c r="Q1262" s="238"/>
      <c r="R1262" s="238"/>
      <c r="S1262" s="238"/>
      <c r="T1262" s="239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T1262" s="240" t="s">
        <v>192</v>
      </c>
      <c r="AU1262" s="240" t="s">
        <v>85</v>
      </c>
      <c r="AV1262" s="13" t="s">
        <v>83</v>
      </c>
      <c r="AW1262" s="13" t="s">
        <v>37</v>
      </c>
      <c r="AX1262" s="13" t="s">
        <v>75</v>
      </c>
      <c r="AY1262" s="240" t="s">
        <v>143</v>
      </c>
    </row>
    <row r="1263" s="14" customFormat="1">
      <c r="A1263" s="14"/>
      <c r="B1263" s="241"/>
      <c r="C1263" s="242"/>
      <c r="D1263" s="219" t="s">
        <v>192</v>
      </c>
      <c r="E1263" s="243" t="s">
        <v>19</v>
      </c>
      <c r="F1263" s="244" t="s">
        <v>1298</v>
      </c>
      <c r="G1263" s="242"/>
      <c r="H1263" s="245">
        <v>0.76800000000000002</v>
      </c>
      <c r="I1263" s="246"/>
      <c r="J1263" s="242"/>
      <c r="K1263" s="242"/>
      <c r="L1263" s="247"/>
      <c r="M1263" s="248"/>
      <c r="N1263" s="249"/>
      <c r="O1263" s="249"/>
      <c r="P1263" s="249"/>
      <c r="Q1263" s="249"/>
      <c r="R1263" s="249"/>
      <c r="S1263" s="249"/>
      <c r="T1263" s="250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T1263" s="251" t="s">
        <v>192</v>
      </c>
      <c r="AU1263" s="251" t="s">
        <v>85</v>
      </c>
      <c r="AV1263" s="14" t="s">
        <v>85</v>
      </c>
      <c r="AW1263" s="14" t="s">
        <v>37</v>
      </c>
      <c r="AX1263" s="14" t="s">
        <v>75</v>
      </c>
      <c r="AY1263" s="251" t="s">
        <v>143</v>
      </c>
    </row>
    <row r="1264" s="15" customFormat="1">
      <c r="A1264" s="15"/>
      <c r="B1264" s="252"/>
      <c r="C1264" s="253"/>
      <c r="D1264" s="219" t="s">
        <v>192</v>
      </c>
      <c r="E1264" s="254" t="s">
        <v>19</v>
      </c>
      <c r="F1264" s="255" t="s">
        <v>203</v>
      </c>
      <c r="G1264" s="253"/>
      <c r="H1264" s="256">
        <v>7.7839999999999998</v>
      </c>
      <c r="I1264" s="257"/>
      <c r="J1264" s="253"/>
      <c r="K1264" s="253"/>
      <c r="L1264" s="258"/>
      <c r="M1264" s="259"/>
      <c r="N1264" s="260"/>
      <c r="O1264" s="260"/>
      <c r="P1264" s="260"/>
      <c r="Q1264" s="260"/>
      <c r="R1264" s="260"/>
      <c r="S1264" s="260"/>
      <c r="T1264" s="261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T1264" s="262" t="s">
        <v>192</v>
      </c>
      <c r="AU1264" s="262" t="s">
        <v>85</v>
      </c>
      <c r="AV1264" s="15" t="s">
        <v>175</v>
      </c>
      <c r="AW1264" s="15" t="s">
        <v>37</v>
      </c>
      <c r="AX1264" s="15" t="s">
        <v>83</v>
      </c>
      <c r="AY1264" s="262" t="s">
        <v>143</v>
      </c>
    </row>
    <row r="1265" s="2" customFormat="1" ht="15.02609" customHeight="1">
      <c r="A1265" s="40"/>
      <c r="B1265" s="41"/>
      <c r="C1265" s="206" t="s">
        <v>1377</v>
      </c>
      <c r="D1265" s="206" t="s">
        <v>146</v>
      </c>
      <c r="E1265" s="207" t="s">
        <v>1378</v>
      </c>
      <c r="F1265" s="208" t="s">
        <v>1379</v>
      </c>
      <c r="G1265" s="209" t="s">
        <v>255</v>
      </c>
      <c r="H1265" s="210">
        <v>0.02</v>
      </c>
      <c r="I1265" s="211"/>
      <c r="J1265" s="212">
        <f>ROUND(I1265*H1265,2)</f>
        <v>0</v>
      </c>
      <c r="K1265" s="208" t="s">
        <v>19</v>
      </c>
      <c r="L1265" s="46"/>
      <c r="M1265" s="213" t="s">
        <v>19</v>
      </c>
      <c r="N1265" s="214" t="s">
        <v>46</v>
      </c>
      <c r="O1265" s="86"/>
      <c r="P1265" s="215">
        <f>O1265*H1265</f>
        <v>0</v>
      </c>
      <c r="Q1265" s="215">
        <v>0</v>
      </c>
      <c r="R1265" s="215">
        <f>Q1265*H1265</f>
        <v>0</v>
      </c>
      <c r="S1265" s="215">
        <v>0</v>
      </c>
      <c r="T1265" s="216">
        <f>S1265*H1265</f>
        <v>0</v>
      </c>
      <c r="U1265" s="40"/>
      <c r="V1265" s="40"/>
      <c r="W1265" s="40"/>
      <c r="X1265" s="40"/>
      <c r="Y1265" s="40"/>
      <c r="Z1265" s="40"/>
      <c r="AA1265" s="40"/>
      <c r="AB1265" s="40"/>
      <c r="AC1265" s="40"/>
      <c r="AD1265" s="40"/>
      <c r="AE1265" s="40"/>
      <c r="AR1265" s="217" t="s">
        <v>150</v>
      </c>
      <c r="AT1265" s="217" t="s">
        <v>146</v>
      </c>
      <c r="AU1265" s="217" t="s">
        <v>85</v>
      </c>
      <c r="AY1265" s="19" t="s">
        <v>143</v>
      </c>
      <c r="BE1265" s="218">
        <f>IF(N1265="základní",J1265,0)</f>
        <v>0</v>
      </c>
      <c r="BF1265" s="218">
        <f>IF(N1265="snížená",J1265,0)</f>
        <v>0</v>
      </c>
      <c r="BG1265" s="218">
        <f>IF(N1265="zákl. přenesená",J1265,0)</f>
        <v>0</v>
      </c>
      <c r="BH1265" s="218">
        <f>IF(N1265="sníž. přenesená",J1265,0)</f>
        <v>0</v>
      </c>
      <c r="BI1265" s="218">
        <f>IF(N1265="nulová",J1265,0)</f>
        <v>0</v>
      </c>
      <c r="BJ1265" s="19" t="s">
        <v>83</v>
      </c>
      <c r="BK1265" s="218">
        <f>ROUND(I1265*H1265,2)</f>
        <v>0</v>
      </c>
      <c r="BL1265" s="19" t="s">
        <v>150</v>
      </c>
      <c r="BM1265" s="217" t="s">
        <v>1380</v>
      </c>
    </row>
    <row r="1266" s="2" customFormat="1">
      <c r="A1266" s="40"/>
      <c r="B1266" s="41"/>
      <c r="C1266" s="42"/>
      <c r="D1266" s="219" t="s">
        <v>152</v>
      </c>
      <c r="E1266" s="42"/>
      <c r="F1266" s="220" t="s">
        <v>1379</v>
      </c>
      <c r="G1266" s="42"/>
      <c r="H1266" s="42"/>
      <c r="I1266" s="221"/>
      <c r="J1266" s="42"/>
      <c r="K1266" s="42"/>
      <c r="L1266" s="46"/>
      <c r="M1266" s="222"/>
      <c r="N1266" s="223"/>
      <c r="O1266" s="86"/>
      <c r="P1266" s="86"/>
      <c r="Q1266" s="86"/>
      <c r="R1266" s="86"/>
      <c r="S1266" s="86"/>
      <c r="T1266" s="87"/>
      <c r="U1266" s="40"/>
      <c r="V1266" s="40"/>
      <c r="W1266" s="40"/>
      <c r="X1266" s="40"/>
      <c r="Y1266" s="40"/>
      <c r="Z1266" s="40"/>
      <c r="AA1266" s="40"/>
      <c r="AB1266" s="40"/>
      <c r="AC1266" s="40"/>
      <c r="AD1266" s="40"/>
      <c r="AE1266" s="40"/>
      <c r="AT1266" s="19" t="s">
        <v>152</v>
      </c>
      <c r="AU1266" s="19" t="s">
        <v>85</v>
      </c>
    </row>
    <row r="1267" s="13" customFormat="1">
      <c r="A1267" s="13"/>
      <c r="B1267" s="231"/>
      <c r="C1267" s="232"/>
      <c r="D1267" s="219" t="s">
        <v>192</v>
      </c>
      <c r="E1267" s="233" t="s">
        <v>19</v>
      </c>
      <c r="F1267" s="234" t="s">
        <v>1381</v>
      </c>
      <c r="G1267" s="232"/>
      <c r="H1267" s="233" t="s">
        <v>19</v>
      </c>
      <c r="I1267" s="235"/>
      <c r="J1267" s="232"/>
      <c r="K1267" s="232"/>
      <c r="L1267" s="236"/>
      <c r="M1267" s="237"/>
      <c r="N1267" s="238"/>
      <c r="O1267" s="238"/>
      <c r="P1267" s="238"/>
      <c r="Q1267" s="238"/>
      <c r="R1267" s="238"/>
      <c r="S1267" s="238"/>
      <c r="T1267" s="239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T1267" s="240" t="s">
        <v>192</v>
      </c>
      <c r="AU1267" s="240" t="s">
        <v>85</v>
      </c>
      <c r="AV1267" s="13" t="s">
        <v>83</v>
      </c>
      <c r="AW1267" s="13" t="s">
        <v>37</v>
      </c>
      <c r="AX1267" s="13" t="s">
        <v>75</v>
      </c>
      <c r="AY1267" s="240" t="s">
        <v>143</v>
      </c>
    </row>
    <row r="1268" s="13" customFormat="1">
      <c r="A1268" s="13"/>
      <c r="B1268" s="231"/>
      <c r="C1268" s="232"/>
      <c r="D1268" s="219" t="s">
        <v>192</v>
      </c>
      <c r="E1268" s="233" t="s">
        <v>19</v>
      </c>
      <c r="F1268" s="234" t="s">
        <v>1382</v>
      </c>
      <c r="G1268" s="232"/>
      <c r="H1268" s="233" t="s">
        <v>19</v>
      </c>
      <c r="I1268" s="235"/>
      <c r="J1268" s="232"/>
      <c r="K1268" s="232"/>
      <c r="L1268" s="236"/>
      <c r="M1268" s="237"/>
      <c r="N1268" s="238"/>
      <c r="O1268" s="238"/>
      <c r="P1268" s="238"/>
      <c r="Q1268" s="238"/>
      <c r="R1268" s="238"/>
      <c r="S1268" s="238"/>
      <c r="T1268" s="239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T1268" s="240" t="s">
        <v>192</v>
      </c>
      <c r="AU1268" s="240" t="s">
        <v>85</v>
      </c>
      <c r="AV1268" s="13" t="s">
        <v>83</v>
      </c>
      <c r="AW1268" s="13" t="s">
        <v>37</v>
      </c>
      <c r="AX1268" s="13" t="s">
        <v>75</v>
      </c>
      <c r="AY1268" s="240" t="s">
        <v>143</v>
      </c>
    </row>
    <row r="1269" s="14" customFormat="1">
      <c r="A1269" s="14"/>
      <c r="B1269" s="241"/>
      <c r="C1269" s="242"/>
      <c r="D1269" s="219" t="s">
        <v>192</v>
      </c>
      <c r="E1269" s="243" t="s">
        <v>19</v>
      </c>
      <c r="F1269" s="244" t="s">
        <v>1383</v>
      </c>
      <c r="G1269" s="242"/>
      <c r="H1269" s="245">
        <v>0.02</v>
      </c>
      <c r="I1269" s="246"/>
      <c r="J1269" s="242"/>
      <c r="K1269" s="242"/>
      <c r="L1269" s="247"/>
      <c r="M1269" s="248"/>
      <c r="N1269" s="249"/>
      <c r="O1269" s="249"/>
      <c r="P1269" s="249"/>
      <c r="Q1269" s="249"/>
      <c r="R1269" s="249"/>
      <c r="S1269" s="249"/>
      <c r="T1269" s="250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T1269" s="251" t="s">
        <v>192</v>
      </c>
      <c r="AU1269" s="251" t="s">
        <v>85</v>
      </c>
      <c r="AV1269" s="14" t="s">
        <v>85</v>
      </c>
      <c r="AW1269" s="14" t="s">
        <v>37</v>
      </c>
      <c r="AX1269" s="14" t="s">
        <v>75</v>
      </c>
      <c r="AY1269" s="251" t="s">
        <v>143</v>
      </c>
    </row>
    <row r="1270" s="15" customFormat="1">
      <c r="A1270" s="15"/>
      <c r="B1270" s="252"/>
      <c r="C1270" s="253"/>
      <c r="D1270" s="219" t="s">
        <v>192</v>
      </c>
      <c r="E1270" s="254" t="s">
        <v>19</v>
      </c>
      <c r="F1270" s="255" t="s">
        <v>203</v>
      </c>
      <c r="G1270" s="253"/>
      <c r="H1270" s="256">
        <v>0.02</v>
      </c>
      <c r="I1270" s="257"/>
      <c r="J1270" s="253"/>
      <c r="K1270" s="253"/>
      <c r="L1270" s="258"/>
      <c r="M1270" s="259"/>
      <c r="N1270" s="260"/>
      <c r="O1270" s="260"/>
      <c r="P1270" s="260"/>
      <c r="Q1270" s="260"/>
      <c r="R1270" s="260"/>
      <c r="S1270" s="260"/>
      <c r="T1270" s="261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T1270" s="262" t="s">
        <v>192</v>
      </c>
      <c r="AU1270" s="262" t="s">
        <v>85</v>
      </c>
      <c r="AV1270" s="15" t="s">
        <v>175</v>
      </c>
      <c r="AW1270" s="15" t="s">
        <v>37</v>
      </c>
      <c r="AX1270" s="15" t="s">
        <v>83</v>
      </c>
      <c r="AY1270" s="262" t="s">
        <v>143</v>
      </c>
    </row>
    <row r="1271" s="2" customFormat="1" ht="15.02609" customHeight="1">
      <c r="A1271" s="40"/>
      <c r="B1271" s="41"/>
      <c r="C1271" s="206" t="s">
        <v>1384</v>
      </c>
      <c r="D1271" s="206" t="s">
        <v>146</v>
      </c>
      <c r="E1271" s="207" t="s">
        <v>1385</v>
      </c>
      <c r="F1271" s="208" t="s">
        <v>1386</v>
      </c>
      <c r="G1271" s="209" t="s">
        <v>189</v>
      </c>
      <c r="H1271" s="210">
        <v>46</v>
      </c>
      <c r="I1271" s="211"/>
      <c r="J1271" s="212">
        <f>ROUND(I1271*H1271,2)</f>
        <v>0</v>
      </c>
      <c r="K1271" s="208" t="s">
        <v>19</v>
      </c>
      <c r="L1271" s="46"/>
      <c r="M1271" s="213" t="s">
        <v>19</v>
      </c>
      <c r="N1271" s="214" t="s">
        <v>46</v>
      </c>
      <c r="O1271" s="86"/>
      <c r="P1271" s="215">
        <f>O1271*H1271</f>
        <v>0</v>
      </c>
      <c r="Q1271" s="215">
        <v>0</v>
      </c>
      <c r="R1271" s="215">
        <f>Q1271*H1271</f>
        <v>0</v>
      </c>
      <c r="S1271" s="215">
        <v>0</v>
      </c>
      <c r="T1271" s="216">
        <f>S1271*H1271</f>
        <v>0</v>
      </c>
      <c r="U1271" s="40"/>
      <c r="V1271" s="40"/>
      <c r="W1271" s="40"/>
      <c r="X1271" s="40"/>
      <c r="Y1271" s="40"/>
      <c r="Z1271" s="40"/>
      <c r="AA1271" s="40"/>
      <c r="AB1271" s="40"/>
      <c r="AC1271" s="40"/>
      <c r="AD1271" s="40"/>
      <c r="AE1271" s="40"/>
      <c r="AR1271" s="217" t="s">
        <v>150</v>
      </c>
      <c r="AT1271" s="217" t="s">
        <v>146</v>
      </c>
      <c r="AU1271" s="217" t="s">
        <v>85</v>
      </c>
      <c r="AY1271" s="19" t="s">
        <v>143</v>
      </c>
      <c r="BE1271" s="218">
        <f>IF(N1271="základní",J1271,0)</f>
        <v>0</v>
      </c>
      <c r="BF1271" s="218">
        <f>IF(N1271="snížená",J1271,0)</f>
        <v>0</v>
      </c>
      <c r="BG1271" s="218">
        <f>IF(N1271="zákl. přenesená",J1271,0)</f>
        <v>0</v>
      </c>
      <c r="BH1271" s="218">
        <f>IF(N1271="sníž. přenesená",J1271,0)</f>
        <v>0</v>
      </c>
      <c r="BI1271" s="218">
        <f>IF(N1271="nulová",J1271,0)</f>
        <v>0</v>
      </c>
      <c r="BJ1271" s="19" t="s">
        <v>83</v>
      </c>
      <c r="BK1271" s="218">
        <f>ROUND(I1271*H1271,2)</f>
        <v>0</v>
      </c>
      <c r="BL1271" s="19" t="s">
        <v>150</v>
      </c>
      <c r="BM1271" s="217" t="s">
        <v>1387</v>
      </c>
    </row>
    <row r="1272" s="2" customFormat="1">
      <c r="A1272" s="40"/>
      <c r="B1272" s="41"/>
      <c r="C1272" s="42"/>
      <c r="D1272" s="219" t="s">
        <v>152</v>
      </c>
      <c r="E1272" s="42"/>
      <c r="F1272" s="220" t="s">
        <v>1386</v>
      </c>
      <c r="G1272" s="42"/>
      <c r="H1272" s="42"/>
      <c r="I1272" s="221"/>
      <c r="J1272" s="42"/>
      <c r="K1272" s="42"/>
      <c r="L1272" s="46"/>
      <c r="M1272" s="222"/>
      <c r="N1272" s="223"/>
      <c r="O1272" s="86"/>
      <c r="P1272" s="86"/>
      <c r="Q1272" s="86"/>
      <c r="R1272" s="86"/>
      <c r="S1272" s="86"/>
      <c r="T1272" s="87"/>
      <c r="U1272" s="40"/>
      <c r="V1272" s="40"/>
      <c r="W1272" s="40"/>
      <c r="X1272" s="40"/>
      <c r="Y1272" s="40"/>
      <c r="Z1272" s="40"/>
      <c r="AA1272" s="40"/>
      <c r="AB1272" s="40"/>
      <c r="AC1272" s="40"/>
      <c r="AD1272" s="40"/>
      <c r="AE1272" s="40"/>
      <c r="AT1272" s="19" t="s">
        <v>152</v>
      </c>
      <c r="AU1272" s="19" t="s">
        <v>85</v>
      </c>
    </row>
    <row r="1273" s="13" customFormat="1">
      <c r="A1273" s="13"/>
      <c r="B1273" s="231"/>
      <c r="C1273" s="232"/>
      <c r="D1273" s="219" t="s">
        <v>192</v>
      </c>
      <c r="E1273" s="233" t="s">
        <v>19</v>
      </c>
      <c r="F1273" s="234" t="s">
        <v>1291</v>
      </c>
      <c r="G1273" s="232"/>
      <c r="H1273" s="233" t="s">
        <v>19</v>
      </c>
      <c r="I1273" s="235"/>
      <c r="J1273" s="232"/>
      <c r="K1273" s="232"/>
      <c r="L1273" s="236"/>
      <c r="M1273" s="237"/>
      <c r="N1273" s="238"/>
      <c r="O1273" s="238"/>
      <c r="P1273" s="238"/>
      <c r="Q1273" s="238"/>
      <c r="R1273" s="238"/>
      <c r="S1273" s="238"/>
      <c r="T1273" s="239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T1273" s="240" t="s">
        <v>192</v>
      </c>
      <c r="AU1273" s="240" t="s">
        <v>85</v>
      </c>
      <c r="AV1273" s="13" t="s">
        <v>83</v>
      </c>
      <c r="AW1273" s="13" t="s">
        <v>37</v>
      </c>
      <c r="AX1273" s="13" t="s">
        <v>75</v>
      </c>
      <c r="AY1273" s="240" t="s">
        <v>143</v>
      </c>
    </row>
    <row r="1274" s="13" customFormat="1">
      <c r="A1274" s="13"/>
      <c r="B1274" s="231"/>
      <c r="C1274" s="232"/>
      <c r="D1274" s="219" t="s">
        <v>192</v>
      </c>
      <c r="E1274" s="233" t="s">
        <v>19</v>
      </c>
      <c r="F1274" s="234" t="s">
        <v>1292</v>
      </c>
      <c r="G1274" s="232"/>
      <c r="H1274" s="233" t="s">
        <v>19</v>
      </c>
      <c r="I1274" s="235"/>
      <c r="J1274" s="232"/>
      <c r="K1274" s="232"/>
      <c r="L1274" s="236"/>
      <c r="M1274" s="237"/>
      <c r="N1274" s="238"/>
      <c r="O1274" s="238"/>
      <c r="P1274" s="238"/>
      <c r="Q1274" s="238"/>
      <c r="R1274" s="238"/>
      <c r="S1274" s="238"/>
      <c r="T1274" s="239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T1274" s="240" t="s">
        <v>192</v>
      </c>
      <c r="AU1274" s="240" t="s">
        <v>85</v>
      </c>
      <c r="AV1274" s="13" t="s">
        <v>83</v>
      </c>
      <c r="AW1274" s="13" t="s">
        <v>37</v>
      </c>
      <c r="AX1274" s="13" t="s">
        <v>75</v>
      </c>
      <c r="AY1274" s="240" t="s">
        <v>143</v>
      </c>
    </row>
    <row r="1275" s="13" customFormat="1">
      <c r="A1275" s="13"/>
      <c r="B1275" s="231"/>
      <c r="C1275" s="232"/>
      <c r="D1275" s="219" t="s">
        <v>192</v>
      </c>
      <c r="E1275" s="233" t="s">
        <v>19</v>
      </c>
      <c r="F1275" s="234" t="s">
        <v>1314</v>
      </c>
      <c r="G1275" s="232"/>
      <c r="H1275" s="233" t="s">
        <v>19</v>
      </c>
      <c r="I1275" s="235"/>
      <c r="J1275" s="232"/>
      <c r="K1275" s="232"/>
      <c r="L1275" s="236"/>
      <c r="M1275" s="237"/>
      <c r="N1275" s="238"/>
      <c r="O1275" s="238"/>
      <c r="P1275" s="238"/>
      <c r="Q1275" s="238"/>
      <c r="R1275" s="238"/>
      <c r="S1275" s="238"/>
      <c r="T1275" s="239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T1275" s="240" t="s">
        <v>192</v>
      </c>
      <c r="AU1275" s="240" t="s">
        <v>85</v>
      </c>
      <c r="AV1275" s="13" t="s">
        <v>83</v>
      </c>
      <c r="AW1275" s="13" t="s">
        <v>37</v>
      </c>
      <c r="AX1275" s="13" t="s">
        <v>75</v>
      </c>
      <c r="AY1275" s="240" t="s">
        <v>143</v>
      </c>
    </row>
    <row r="1276" s="14" customFormat="1">
      <c r="A1276" s="14"/>
      <c r="B1276" s="241"/>
      <c r="C1276" s="242"/>
      <c r="D1276" s="219" t="s">
        <v>192</v>
      </c>
      <c r="E1276" s="243" t="s">
        <v>19</v>
      </c>
      <c r="F1276" s="244" t="s">
        <v>1388</v>
      </c>
      <c r="G1276" s="242"/>
      <c r="H1276" s="245">
        <v>13.6</v>
      </c>
      <c r="I1276" s="246"/>
      <c r="J1276" s="242"/>
      <c r="K1276" s="242"/>
      <c r="L1276" s="247"/>
      <c r="M1276" s="248"/>
      <c r="N1276" s="249"/>
      <c r="O1276" s="249"/>
      <c r="P1276" s="249"/>
      <c r="Q1276" s="249"/>
      <c r="R1276" s="249"/>
      <c r="S1276" s="249"/>
      <c r="T1276" s="250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T1276" s="251" t="s">
        <v>192</v>
      </c>
      <c r="AU1276" s="251" t="s">
        <v>85</v>
      </c>
      <c r="AV1276" s="14" t="s">
        <v>85</v>
      </c>
      <c r="AW1276" s="14" t="s">
        <v>37</v>
      </c>
      <c r="AX1276" s="14" t="s">
        <v>75</v>
      </c>
      <c r="AY1276" s="251" t="s">
        <v>143</v>
      </c>
    </row>
    <row r="1277" s="13" customFormat="1">
      <c r="A1277" s="13"/>
      <c r="B1277" s="231"/>
      <c r="C1277" s="232"/>
      <c r="D1277" s="219" t="s">
        <v>192</v>
      </c>
      <c r="E1277" s="233" t="s">
        <v>19</v>
      </c>
      <c r="F1277" s="234" t="s">
        <v>1316</v>
      </c>
      <c r="G1277" s="232"/>
      <c r="H1277" s="233" t="s">
        <v>19</v>
      </c>
      <c r="I1277" s="235"/>
      <c r="J1277" s="232"/>
      <c r="K1277" s="232"/>
      <c r="L1277" s="236"/>
      <c r="M1277" s="237"/>
      <c r="N1277" s="238"/>
      <c r="O1277" s="238"/>
      <c r="P1277" s="238"/>
      <c r="Q1277" s="238"/>
      <c r="R1277" s="238"/>
      <c r="S1277" s="238"/>
      <c r="T1277" s="239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T1277" s="240" t="s">
        <v>192</v>
      </c>
      <c r="AU1277" s="240" t="s">
        <v>85</v>
      </c>
      <c r="AV1277" s="13" t="s">
        <v>83</v>
      </c>
      <c r="AW1277" s="13" t="s">
        <v>37</v>
      </c>
      <c r="AX1277" s="13" t="s">
        <v>75</v>
      </c>
      <c r="AY1277" s="240" t="s">
        <v>143</v>
      </c>
    </row>
    <row r="1278" s="14" customFormat="1">
      <c r="A1278" s="14"/>
      <c r="B1278" s="241"/>
      <c r="C1278" s="242"/>
      <c r="D1278" s="219" t="s">
        <v>192</v>
      </c>
      <c r="E1278" s="243" t="s">
        <v>19</v>
      </c>
      <c r="F1278" s="244" t="s">
        <v>1389</v>
      </c>
      <c r="G1278" s="242"/>
      <c r="H1278" s="245">
        <v>32.399999999999999</v>
      </c>
      <c r="I1278" s="246"/>
      <c r="J1278" s="242"/>
      <c r="K1278" s="242"/>
      <c r="L1278" s="247"/>
      <c r="M1278" s="248"/>
      <c r="N1278" s="249"/>
      <c r="O1278" s="249"/>
      <c r="P1278" s="249"/>
      <c r="Q1278" s="249"/>
      <c r="R1278" s="249"/>
      <c r="S1278" s="249"/>
      <c r="T1278" s="250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T1278" s="251" t="s">
        <v>192</v>
      </c>
      <c r="AU1278" s="251" t="s">
        <v>85</v>
      </c>
      <c r="AV1278" s="14" t="s">
        <v>85</v>
      </c>
      <c r="AW1278" s="14" t="s">
        <v>37</v>
      </c>
      <c r="AX1278" s="14" t="s">
        <v>75</v>
      </c>
      <c r="AY1278" s="251" t="s">
        <v>143</v>
      </c>
    </row>
    <row r="1279" s="15" customFormat="1">
      <c r="A1279" s="15"/>
      <c r="B1279" s="252"/>
      <c r="C1279" s="253"/>
      <c r="D1279" s="219" t="s">
        <v>192</v>
      </c>
      <c r="E1279" s="254" t="s">
        <v>19</v>
      </c>
      <c r="F1279" s="255" t="s">
        <v>203</v>
      </c>
      <c r="G1279" s="253"/>
      <c r="H1279" s="256">
        <v>46</v>
      </c>
      <c r="I1279" s="257"/>
      <c r="J1279" s="253"/>
      <c r="K1279" s="253"/>
      <c r="L1279" s="258"/>
      <c r="M1279" s="259"/>
      <c r="N1279" s="260"/>
      <c r="O1279" s="260"/>
      <c r="P1279" s="260"/>
      <c r="Q1279" s="260"/>
      <c r="R1279" s="260"/>
      <c r="S1279" s="260"/>
      <c r="T1279" s="261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T1279" s="262" t="s">
        <v>192</v>
      </c>
      <c r="AU1279" s="262" t="s">
        <v>85</v>
      </c>
      <c r="AV1279" s="15" t="s">
        <v>175</v>
      </c>
      <c r="AW1279" s="15" t="s">
        <v>37</v>
      </c>
      <c r="AX1279" s="15" t="s">
        <v>83</v>
      </c>
      <c r="AY1279" s="262" t="s">
        <v>143</v>
      </c>
    </row>
    <row r="1280" s="2" customFormat="1" ht="15.02609" customHeight="1">
      <c r="A1280" s="40"/>
      <c r="B1280" s="41"/>
      <c r="C1280" s="206" t="s">
        <v>1390</v>
      </c>
      <c r="D1280" s="206" t="s">
        <v>146</v>
      </c>
      <c r="E1280" s="207" t="s">
        <v>1391</v>
      </c>
      <c r="F1280" s="208" t="s">
        <v>1392</v>
      </c>
      <c r="G1280" s="209" t="s">
        <v>189</v>
      </c>
      <c r="H1280" s="210">
        <v>46</v>
      </c>
      <c r="I1280" s="211"/>
      <c r="J1280" s="212">
        <f>ROUND(I1280*H1280,2)</f>
        <v>0</v>
      </c>
      <c r="K1280" s="208" t="s">
        <v>19</v>
      </c>
      <c r="L1280" s="46"/>
      <c r="M1280" s="213" t="s">
        <v>19</v>
      </c>
      <c r="N1280" s="214" t="s">
        <v>46</v>
      </c>
      <c r="O1280" s="86"/>
      <c r="P1280" s="215">
        <f>O1280*H1280</f>
        <v>0</v>
      </c>
      <c r="Q1280" s="215">
        <v>0</v>
      </c>
      <c r="R1280" s="215">
        <f>Q1280*H1280</f>
        <v>0</v>
      </c>
      <c r="S1280" s="215">
        <v>0</v>
      </c>
      <c r="T1280" s="216">
        <f>S1280*H1280</f>
        <v>0</v>
      </c>
      <c r="U1280" s="40"/>
      <c r="V1280" s="40"/>
      <c r="W1280" s="40"/>
      <c r="X1280" s="40"/>
      <c r="Y1280" s="40"/>
      <c r="Z1280" s="40"/>
      <c r="AA1280" s="40"/>
      <c r="AB1280" s="40"/>
      <c r="AC1280" s="40"/>
      <c r="AD1280" s="40"/>
      <c r="AE1280" s="40"/>
      <c r="AR1280" s="217" t="s">
        <v>150</v>
      </c>
      <c r="AT1280" s="217" t="s">
        <v>146</v>
      </c>
      <c r="AU1280" s="217" t="s">
        <v>85</v>
      </c>
      <c r="AY1280" s="19" t="s">
        <v>143</v>
      </c>
      <c r="BE1280" s="218">
        <f>IF(N1280="základní",J1280,0)</f>
        <v>0</v>
      </c>
      <c r="BF1280" s="218">
        <f>IF(N1280="snížená",J1280,0)</f>
        <v>0</v>
      </c>
      <c r="BG1280" s="218">
        <f>IF(N1280="zákl. přenesená",J1280,0)</f>
        <v>0</v>
      </c>
      <c r="BH1280" s="218">
        <f>IF(N1280="sníž. přenesená",J1280,0)</f>
        <v>0</v>
      </c>
      <c r="BI1280" s="218">
        <f>IF(N1280="nulová",J1280,0)</f>
        <v>0</v>
      </c>
      <c r="BJ1280" s="19" t="s">
        <v>83</v>
      </c>
      <c r="BK1280" s="218">
        <f>ROUND(I1280*H1280,2)</f>
        <v>0</v>
      </c>
      <c r="BL1280" s="19" t="s">
        <v>150</v>
      </c>
      <c r="BM1280" s="217" t="s">
        <v>1393</v>
      </c>
    </row>
    <row r="1281" s="2" customFormat="1">
      <c r="A1281" s="40"/>
      <c r="B1281" s="41"/>
      <c r="C1281" s="42"/>
      <c r="D1281" s="219" t="s">
        <v>152</v>
      </c>
      <c r="E1281" s="42"/>
      <c r="F1281" s="220" t="s">
        <v>1392</v>
      </c>
      <c r="G1281" s="42"/>
      <c r="H1281" s="42"/>
      <c r="I1281" s="221"/>
      <c r="J1281" s="42"/>
      <c r="K1281" s="42"/>
      <c r="L1281" s="46"/>
      <c r="M1281" s="222"/>
      <c r="N1281" s="223"/>
      <c r="O1281" s="86"/>
      <c r="P1281" s="86"/>
      <c r="Q1281" s="86"/>
      <c r="R1281" s="86"/>
      <c r="S1281" s="86"/>
      <c r="T1281" s="87"/>
      <c r="U1281" s="40"/>
      <c r="V1281" s="40"/>
      <c r="W1281" s="40"/>
      <c r="X1281" s="40"/>
      <c r="Y1281" s="40"/>
      <c r="Z1281" s="40"/>
      <c r="AA1281" s="40"/>
      <c r="AB1281" s="40"/>
      <c r="AC1281" s="40"/>
      <c r="AD1281" s="40"/>
      <c r="AE1281" s="40"/>
      <c r="AT1281" s="19" t="s">
        <v>152</v>
      </c>
      <c r="AU1281" s="19" t="s">
        <v>85</v>
      </c>
    </row>
    <row r="1282" s="13" customFormat="1">
      <c r="A1282" s="13"/>
      <c r="B1282" s="231"/>
      <c r="C1282" s="232"/>
      <c r="D1282" s="219" t="s">
        <v>192</v>
      </c>
      <c r="E1282" s="233" t="s">
        <v>19</v>
      </c>
      <c r="F1282" s="234" t="s">
        <v>1291</v>
      </c>
      <c r="G1282" s="232"/>
      <c r="H1282" s="233" t="s">
        <v>19</v>
      </c>
      <c r="I1282" s="235"/>
      <c r="J1282" s="232"/>
      <c r="K1282" s="232"/>
      <c r="L1282" s="236"/>
      <c r="M1282" s="237"/>
      <c r="N1282" s="238"/>
      <c r="O1282" s="238"/>
      <c r="P1282" s="238"/>
      <c r="Q1282" s="238"/>
      <c r="R1282" s="238"/>
      <c r="S1282" s="238"/>
      <c r="T1282" s="239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T1282" s="240" t="s">
        <v>192</v>
      </c>
      <c r="AU1282" s="240" t="s">
        <v>85</v>
      </c>
      <c r="AV1282" s="13" t="s">
        <v>83</v>
      </c>
      <c r="AW1282" s="13" t="s">
        <v>37</v>
      </c>
      <c r="AX1282" s="13" t="s">
        <v>75</v>
      </c>
      <c r="AY1282" s="240" t="s">
        <v>143</v>
      </c>
    </row>
    <row r="1283" s="13" customFormat="1">
      <c r="A1283" s="13"/>
      <c r="B1283" s="231"/>
      <c r="C1283" s="232"/>
      <c r="D1283" s="219" t="s">
        <v>192</v>
      </c>
      <c r="E1283" s="233" t="s">
        <v>19</v>
      </c>
      <c r="F1283" s="234" t="s">
        <v>1292</v>
      </c>
      <c r="G1283" s="232"/>
      <c r="H1283" s="233" t="s">
        <v>19</v>
      </c>
      <c r="I1283" s="235"/>
      <c r="J1283" s="232"/>
      <c r="K1283" s="232"/>
      <c r="L1283" s="236"/>
      <c r="M1283" s="237"/>
      <c r="N1283" s="238"/>
      <c r="O1283" s="238"/>
      <c r="P1283" s="238"/>
      <c r="Q1283" s="238"/>
      <c r="R1283" s="238"/>
      <c r="S1283" s="238"/>
      <c r="T1283" s="239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T1283" s="240" t="s">
        <v>192</v>
      </c>
      <c r="AU1283" s="240" t="s">
        <v>85</v>
      </c>
      <c r="AV1283" s="13" t="s">
        <v>83</v>
      </c>
      <c r="AW1283" s="13" t="s">
        <v>37</v>
      </c>
      <c r="AX1283" s="13" t="s">
        <v>75</v>
      </c>
      <c r="AY1283" s="240" t="s">
        <v>143</v>
      </c>
    </row>
    <row r="1284" s="13" customFormat="1">
      <c r="A1284" s="13"/>
      <c r="B1284" s="231"/>
      <c r="C1284" s="232"/>
      <c r="D1284" s="219" t="s">
        <v>192</v>
      </c>
      <c r="E1284" s="233" t="s">
        <v>19</v>
      </c>
      <c r="F1284" s="234" t="s">
        <v>1314</v>
      </c>
      <c r="G1284" s="232"/>
      <c r="H1284" s="233" t="s">
        <v>19</v>
      </c>
      <c r="I1284" s="235"/>
      <c r="J1284" s="232"/>
      <c r="K1284" s="232"/>
      <c r="L1284" s="236"/>
      <c r="M1284" s="237"/>
      <c r="N1284" s="238"/>
      <c r="O1284" s="238"/>
      <c r="P1284" s="238"/>
      <c r="Q1284" s="238"/>
      <c r="R1284" s="238"/>
      <c r="S1284" s="238"/>
      <c r="T1284" s="239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T1284" s="240" t="s">
        <v>192</v>
      </c>
      <c r="AU1284" s="240" t="s">
        <v>85</v>
      </c>
      <c r="AV1284" s="13" t="s">
        <v>83</v>
      </c>
      <c r="AW1284" s="13" t="s">
        <v>37</v>
      </c>
      <c r="AX1284" s="13" t="s">
        <v>75</v>
      </c>
      <c r="AY1284" s="240" t="s">
        <v>143</v>
      </c>
    </row>
    <row r="1285" s="14" customFormat="1">
      <c r="A1285" s="14"/>
      <c r="B1285" s="241"/>
      <c r="C1285" s="242"/>
      <c r="D1285" s="219" t="s">
        <v>192</v>
      </c>
      <c r="E1285" s="243" t="s">
        <v>19</v>
      </c>
      <c r="F1285" s="244" t="s">
        <v>1388</v>
      </c>
      <c r="G1285" s="242"/>
      <c r="H1285" s="245">
        <v>13.6</v>
      </c>
      <c r="I1285" s="246"/>
      <c r="J1285" s="242"/>
      <c r="K1285" s="242"/>
      <c r="L1285" s="247"/>
      <c r="M1285" s="248"/>
      <c r="N1285" s="249"/>
      <c r="O1285" s="249"/>
      <c r="P1285" s="249"/>
      <c r="Q1285" s="249"/>
      <c r="R1285" s="249"/>
      <c r="S1285" s="249"/>
      <c r="T1285" s="250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T1285" s="251" t="s">
        <v>192</v>
      </c>
      <c r="AU1285" s="251" t="s">
        <v>85</v>
      </c>
      <c r="AV1285" s="14" t="s">
        <v>85</v>
      </c>
      <c r="AW1285" s="14" t="s">
        <v>37</v>
      </c>
      <c r="AX1285" s="14" t="s">
        <v>75</v>
      </c>
      <c r="AY1285" s="251" t="s">
        <v>143</v>
      </c>
    </row>
    <row r="1286" s="13" customFormat="1">
      <c r="A1286" s="13"/>
      <c r="B1286" s="231"/>
      <c r="C1286" s="232"/>
      <c r="D1286" s="219" t="s">
        <v>192</v>
      </c>
      <c r="E1286" s="233" t="s">
        <v>19</v>
      </c>
      <c r="F1286" s="234" t="s">
        <v>1316</v>
      </c>
      <c r="G1286" s="232"/>
      <c r="H1286" s="233" t="s">
        <v>19</v>
      </c>
      <c r="I1286" s="235"/>
      <c r="J1286" s="232"/>
      <c r="K1286" s="232"/>
      <c r="L1286" s="236"/>
      <c r="M1286" s="237"/>
      <c r="N1286" s="238"/>
      <c r="O1286" s="238"/>
      <c r="P1286" s="238"/>
      <c r="Q1286" s="238"/>
      <c r="R1286" s="238"/>
      <c r="S1286" s="238"/>
      <c r="T1286" s="239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T1286" s="240" t="s">
        <v>192</v>
      </c>
      <c r="AU1286" s="240" t="s">
        <v>85</v>
      </c>
      <c r="AV1286" s="13" t="s">
        <v>83</v>
      </c>
      <c r="AW1286" s="13" t="s">
        <v>37</v>
      </c>
      <c r="AX1286" s="13" t="s">
        <v>75</v>
      </c>
      <c r="AY1286" s="240" t="s">
        <v>143</v>
      </c>
    </row>
    <row r="1287" s="14" customFormat="1">
      <c r="A1287" s="14"/>
      <c r="B1287" s="241"/>
      <c r="C1287" s="242"/>
      <c r="D1287" s="219" t="s">
        <v>192</v>
      </c>
      <c r="E1287" s="243" t="s">
        <v>19</v>
      </c>
      <c r="F1287" s="244" t="s">
        <v>1389</v>
      </c>
      <c r="G1287" s="242"/>
      <c r="H1287" s="245">
        <v>32.399999999999999</v>
      </c>
      <c r="I1287" s="246"/>
      <c r="J1287" s="242"/>
      <c r="K1287" s="242"/>
      <c r="L1287" s="247"/>
      <c r="M1287" s="248"/>
      <c r="N1287" s="249"/>
      <c r="O1287" s="249"/>
      <c r="P1287" s="249"/>
      <c r="Q1287" s="249"/>
      <c r="R1287" s="249"/>
      <c r="S1287" s="249"/>
      <c r="T1287" s="250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T1287" s="251" t="s">
        <v>192</v>
      </c>
      <c r="AU1287" s="251" t="s">
        <v>85</v>
      </c>
      <c r="AV1287" s="14" t="s">
        <v>85</v>
      </c>
      <c r="AW1287" s="14" t="s">
        <v>37</v>
      </c>
      <c r="AX1287" s="14" t="s">
        <v>75</v>
      </c>
      <c r="AY1287" s="251" t="s">
        <v>143</v>
      </c>
    </row>
    <row r="1288" s="15" customFormat="1">
      <c r="A1288" s="15"/>
      <c r="B1288" s="252"/>
      <c r="C1288" s="253"/>
      <c r="D1288" s="219" t="s">
        <v>192</v>
      </c>
      <c r="E1288" s="254" t="s">
        <v>19</v>
      </c>
      <c r="F1288" s="255" t="s">
        <v>203</v>
      </c>
      <c r="G1288" s="253"/>
      <c r="H1288" s="256">
        <v>46</v>
      </c>
      <c r="I1288" s="257"/>
      <c r="J1288" s="253"/>
      <c r="K1288" s="253"/>
      <c r="L1288" s="258"/>
      <c r="M1288" s="259"/>
      <c r="N1288" s="260"/>
      <c r="O1288" s="260"/>
      <c r="P1288" s="260"/>
      <c r="Q1288" s="260"/>
      <c r="R1288" s="260"/>
      <c r="S1288" s="260"/>
      <c r="T1288" s="261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T1288" s="262" t="s">
        <v>192</v>
      </c>
      <c r="AU1288" s="262" t="s">
        <v>85</v>
      </c>
      <c r="AV1288" s="15" t="s">
        <v>175</v>
      </c>
      <c r="AW1288" s="15" t="s">
        <v>37</v>
      </c>
      <c r="AX1288" s="15" t="s">
        <v>83</v>
      </c>
      <c r="AY1288" s="262" t="s">
        <v>143</v>
      </c>
    </row>
    <row r="1289" s="2" customFormat="1" ht="23.68696" customHeight="1">
      <c r="A1289" s="40"/>
      <c r="B1289" s="41"/>
      <c r="C1289" s="206" t="s">
        <v>1394</v>
      </c>
      <c r="D1289" s="206" t="s">
        <v>146</v>
      </c>
      <c r="E1289" s="207" t="s">
        <v>1395</v>
      </c>
      <c r="F1289" s="208" t="s">
        <v>1396</v>
      </c>
      <c r="G1289" s="209" t="s">
        <v>216</v>
      </c>
      <c r="H1289" s="210">
        <v>78</v>
      </c>
      <c r="I1289" s="211"/>
      <c r="J1289" s="212">
        <f>ROUND(I1289*H1289,2)</f>
        <v>0</v>
      </c>
      <c r="K1289" s="208" t="s">
        <v>19</v>
      </c>
      <c r="L1289" s="46"/>
      <c r="M1289" s="213" t="s">
        <v>19</v>
      </c>
      <c r="N1289" s="214" t="s">
        <v>46</v>
      </c>
      <c r="O1289" s="86"/>
      <c r="P1289" s="215">
        <f>O1289*H1289</f>
        <v>0</v>
      </c>
      <c r="Q1289" s="215">
        <v>0</v>
      </c>
      <c r="R1289" s="215">
        <f>Q1289*H1289</f>
        <v>0</v>
      </c>
      <c r="S1289" s="215">
        <v>0</v>
      </c>
      <c r="T1289" s="216">
        <f>S1289*H1289</f>
        <v>0</v>
      </c>
      <c r="U1289" s="40"/>
      <c r="V1289" s="40"/>
      <c r="W1289" s="40"/>
      <c r="X1289" s="40"/>
      <c r="Y1289" s="40"/>
      <c r="Z1289" s="40"/>
      <c r="AA1289" s="40"/>
      <c r="AB1289" s="40"/>
      <c r="AC1289" s="40"/>
      <c r="AD1289" s="40"/>
      <c r="AE1289" s="40"/>
      <c r="AR1289" s="217" t="s">
        <v>150</v>
      </c>
      <c r="AT1289" s="217" t="s">
        <v>146</v>
      </c>
      <c r="AU1289" s="217" t="s">
        <v>85</v>
      </c>
      <c r="AY1289" s="19" t="s">
        <v>143</v>
      </c>
      <c r="BE1289" s="218">
        <f>IF(N1289="základní",J1289,0)</f>
        <v>0</v>
      </c>
      <c r="BF1289" s="218">
        <f>IF(N1289="snížená",J1289,0)</f>
        <v>0</v>
      </c>
      <c r="BG1289" s="218">
        <f>IF(N1289="zákl. přenesená",J1289,0)</f>
        <v>0</v>
      </c>
      <c r="BH1289" s="218">
        <f>IF(N1289="sníž. přenesená",J1289,0)</f>
        <v>0</v>
      </c>
      <c r="BI1289" s="218">
        <f>IF(N1289="nulová",J1289,0)</f>
        <v>0</v>
      </c>
      <c r="BJ1289" s="19" t="s">
        <v>83</v>
      </c>
      <c r="BK1289" s="218">
        <f>ROUND(I1289*H1289,2)</f>
        <v>0</v>
      </c>
      <c r="BL1289" s="19" t="s">
        <v>150</v>
      </c>
      <c r="BM1289" s="217" t="s">
        <v>1397</v>
      </c>
    </row>
    <row r="1290" s="2" customFormat="1">
      <c r="A1290" s="40"/>
      <c r="B1290" s="41"/>
      <c r="C1290" s="42"/>
      <c r="D1290" s="219" t="s">
        <v>152</v>
      </c>
      <c r="E1290" s="42"/>
      <c r="F1290" s="220" t="s">
        <v>1396</v>
      </c>
      <c r="G1290" s="42"/>
      <c r="H1290" s="42"/>
      <c r="I1290" s="221"/>
      <c r="J1290" s="42"/>
      <c r="K1290" s="42"/>
      <c r="L1290" s="46"/>
      <c r="M1290" s="222"/>
      <c r="N1290" s="223"/>
      <c r="O1290" s="86"/>
      <c r="P1290" s="86"/>
      <c r="Q1290" s="86"/>
      <c r="R1290" s="86"/>
      <c r="S1290" s="86"/>
      <c r="T1290" s="87"/>
      <c r="U1290" s="40"/>
      <c r="V1290" s="40"/>
      <c r="W1290" s="40"/>
      <c r="X1290" s="40"/>
      <c r="Y1290" s="40"/>
      <c r="Z1290" s="40"/>
      <c r="AA1290" s="40"/>
      <c r="AB1290" s="40"/>
      <c r="AC1290" s="40"/>
      <c r="AD1290" s="40"/>
      <c r="AE1290" s="40"/>
      <c r="AT1290" s="19" t="s">
        <v>152</v>
      </c>
      <c r="AU1290" s="19" t="s">
        <v>85</v>
      </c>
    </row>
    <row r="1291" s="13" customFormat="1">
      <c r="A1291" s="13"/>
      <c r="B1291" s="231"/>
      <c r="C1291" s="232"/>
      <c r="D1291" s="219" t="s">
        <v>192</v>
      </c>
      <c r="E1291" s="233" t="s">
        <v>19</v>
      </c>
      <c r="F1291" s="234" t="s">
        <v>1292</v>
      </c>
      <c r="G1291" s="232"/>
      <c r="H1291" s="233" t="s">
        <v>19</v>
      </c>
      <c r="I1291" s="235"/>
      <c r="J1291" s="232"/>
      <c r="K1291" s="232"/>
      <c r="L1291" s="236"/>
      <c r="M1291" s="237"/>
      <c r="N1291" s="238"/>
      <c r="O1291" s="238"/>
      <c r="P1291" s="238"/>
      <c r="Q1291" s="238"/>
      <c r="R1291" s="238"/>
      <c r="S1291" s="238"/>
      <c r="T1291" s="239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T1291" s="240" t="s">
        <v>192</v>
      </c>
      <c r="AU1291" s="240" t="s">
        <v>85</v>
      </c>
      <c r="AV1291" s="13" t="s">
        <v>83</v>
      </c>
      <c r="AW1291" s="13" t="s">
        <v>37</v>
      </c>
      <c r="AX1291" s="13" t="s">
        <v>75</v>
      </c>
      <c r="AY1291" s="240" t="s">
        <v>143</v>
      </c>
    </row>
    <row r="1292" s="13" customFormat="1">
      <c r="A1292" s="13"/>
      <c r="B1292" s="231"/>
      <c r="C1292" s="232"/>
      <c r="D1292" s="219" t="s">
        <v>192</v>
      </c>
      <c r="E1292" s="233" t="s">
        <v>19</v>
      </c>
      <c r="F1292" s="234" t="s">
        <v>1398</v>
      </c>
      <c r="G1292" s="232"/>
      <c r="H1292" s="233" t="s">
        <v>19</v>
      </c>
      <c r="I1292" s="235"/>
      <c r="J1292" s="232"/>
      <c r="K1292" s="232"/>
      <c r="L1292" s="236"/>
      <c r="M1292" s="237"/>
      <c r="N1292" s="238"/>
      <c r="O1292" s="238"/>
      <c r="P1292" s="238"/>
      <c r="Q1292" s="238"/>
      <c r="R1292" s="238"/>
      <c r="S1292" s="238"/>
      <c r="T1292" s="239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T1292" s="240" t="s">
        <v>192</v>
      </c>
      <c r="AU1292" s="240" t="s">
        <v>85</v>
      </c>
      <c r="AV1292" s="13" t="s">
        <v>83</v>
      </c>
      <c r="AW1292" s="13" t="s">
        <v>37</v>
      </c>
      <c r="AX1292" s="13" t="s">
        <v>75</v>
      </c>
      <c r="AY1292" s="240" t="s">
        <v>143</v>
      </c>
    </row>
    <row r="1293" s="14" customFormat="1">
      <c r="A1293" s="14"/>
      <c r="B1293" s="241"/>
      <c r="C1293" s="242"/>
      <c r="D1293" s="219" t="s">
        <v>192</v>
      </c>
      <c r="E1293" s="243" t="s">
        <v>19</v>
      </c>
      <c r="F1293" s="244" t="s">
        <v>1399</v>
      </c>
      <c r="G1293" s="242"/>
      <c r="H1293" s="245">
        <v>78</v>
      </c>
      <c r="I1293" s="246"/>
      <c r="J1293" s="242"/>
      <c r="K1293" s="242"/>
      <c r="L1293" s="247"/>
      <c r="M1293" s="248"/>
      <c r="N1293" s="249"/>
      <c r="O1293" s="249"/>
      <c r="P1293" s="249"/>
      <c r="Q1293" s="249"/>
      <c r="R1293" s="249"/>
      <c r="S1293" s="249"/>
      <c r="T1293" s="250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T1293" s="251" t="s">
        <v>192</v>
      </c>
      <c r="AU1293" s="251" t="s">
        <v>85</v>
      </c>
      <c r="AV1293" s="14" t="s">
        <v>85</v>
      </c>
      <c r="AW1293" s="14" t="s">
        <v>37</v>
      </c>
      <c r="AX1293" s="14" t="s">
        <v>75</v>
      </c>
      <c r="AY1293" s="251" t="s">
        <v>143</v>
      </c>
    </row>
    <row r="1294" s="15" customFormat="1">
      <c r="A1294" s="15"/>
      <c r="B1294" s="252"/>
      <c r="C1294" s="253"/>
      <c r="D1294" s="219" t="s">
        <v>192</v>
      </c>
      <c r="E1294" s="254" t="s">
        <v>19</v>
      </c>
      <c r="F1294" s="255" t="s">
        <v>203</v>
      </c>
      <c r="G1294" s="253"/>
      <c r="H1294" s="256">
        <v>78</v>
      </c>
      <c r="I1294" s="257"/>
      <c r="J1294" s="253"/>
      <c r="K1294" s="253"/>
      <c r="L1294" s="258"/>
      <c r="M1294" s="259"/>
      <c r="N1294" s="260"/>
      <c r="O1294" s="260"/>
      <c r="P1294" s="260"/>
      <c r="Q1294" s="260"/>
      <c r="R1294" s="260"/>
      <c r="S1294" s="260"/>
      <c r="T1294" s="261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T1294" s="262" t="s">
        <v>192</v>
      </c>
      <c r="AU1294" s="262" t="s">
        <v>85</v>
      </c>
      <c r="AV1294" s="15" t="s">
        <v>175</v>
      </c>
      <c r="AW1294" s="15" t="s">
        <v>37</v>
      </c>
      <c r="AX1294" s="15" t="s">
        <v>83</v>
      </c>
      <c r="AY1294" s="262" t="s">
        <v>143</v>
      </c>
    </row>
    <row r="1295" s="2" customFormat="1" ht="15.02609" customHeight="1">
      <c r="A1295" s="40"/>
      <c r="B1295" s="41"/>
      <c r="C1295" s="263" t="s">
        <v>1400</v>
      </c>
      <c r="D1295" s="263" t="s">
        <v>140</v>
      </c>
      <c r="E1295" s="264" t="s">
        <v>1401</v>
      </c>
      <c r="F1295" s="265" t="s">
        <v>1402</v>
      </c>
      <c r="G1295" s="266" t="s">
        <v>216</v>
      </c>
      <c r="H1295" s="267">
        <v>78</v>
      </c>
      <c r="I1295" s="268"/>
      <c r="J1295" s="269">
        <f>ROUND(I1295*H1295,2)</f>
        <v>0</v>
      </c>
      <c r="K1295" s="265" t="s">
        <v>19</v>
      </c>
      <c r="L1295" s="270"/>
      <c r="M1295" s="271" t="s">
        <v>19</v>
      </c>
      <c r="N1295" s="272" t="s">
        <v>46</v>
      </c>
      <c r="O1295" s="86"/>
      <c r="P1295" s="215">
        <f>O1295*H1295</f>
        <v>0</v>
      </c>
      <c r="Q1295" s="215">
        <v>0</v>
      </c>
      <c r="R1295" s="215">
        <f>Q1295*H1295</f>
        <v>0</v>
      </c>
      <c r="S1295" s="215">
        <v>0</v>
      </c>
      <c r="T1295" s="216">
        <f>S1295*H1295</f>
        <v>0</v>
      </c>
      <c r="U1295" s="40"/>
      <c r="V1295" s="40"/>
      <c r="W1295" s="40"/>
      <c r="X1295" s="40"/>
      <c r="Y1295" s="40"/>
      <c r="Z1295" s="40"/>
      <c r="AA1295" s="40"/>
      <c r="AB1295" s="40"/>
      <c r="AC1295" s="40"/>
      <c r="AD1295" s="40"/>
      <c r="AE1295" s="40"/>
      <c r="AR1295" s="217" t="s">
        <v>601</v>
      </c>
      <c r="AT1295" s="217" t="s">
        <v>140</v>
      </c>
      <c r="AU1295" s="217" t="s">
        <v>85</v>
      </c>
      <c r="AY1295" s="19" t="s">
        <v>143</v>
      </c>
      <c r="BE1295" s="218">
        <f>IF(N1295="základní",J1295,0)</f>
        <v>0</v>
      </c>
      <c r="BF1295" s="218">
        <f>IF(N1295="snížená",J1295,0)</f>
        <v>0</v>
      </c>
      <c r="BG1295" s="218">
        <f>IF(N1295="zákl. přenesená",J1295,0)</f>
        <v>0</v>
      </c>
      <c r="BH1295" s="218">
        <f>IF(N1295="sníž. přenesená",J1295,0)</f>
        <v>0</v>
      </c>
      <c r="BI1295" s="218">
        <f>IF(N1295="nulová",J1295,0)</f>
        <v>0</v>
      </c>
      <c r="BJ1295" s="19" t="s">
        <v>83</v>
      </c>
      <c r="BK1295" s="218">
        <f>ROUND(I1295*H1295,2)</f>
        <v>0</v>
      </c>
      <c r="BL1295" s="19" t="s">
        <v>150</v>
      </c>
      <c r="BM1295" s="217" t="s">
        <v>1403</v>
      </c>
    </row>
    <row r="1296" s="2" customFormat="1">
      <c r="A1296" s="40"/>
      <c r="B1296" s="41"/>
      <c r="C1296" s="42"/>
      <c r="D1296" s="219" t="s">
        <v>152</v>
      </c>
      <c r="E1296" s="42"/>
      <c r="F1296" s="220" t="s">
        <v>1402</v>
      </c>
      <c r="G1296" s="42"/>
      <c r="H1296" s="42"/>
      <c r="I1296" s="221"/>
      <c r="J1296" s="42"/>
      <c r="K1296" s="42"/>
      <c r="L1296" s="46"/>
      <c r="M1296" s="222"/>
      <c r="N1296" s="223"/>
      <c r="O1296" s="86"/>
      <c r="P1296" s="86"/>
      <c r="Q1296" s="86"/>
      <c r="R1296" s="86"/>
      <c r="S1296" s="86"/>
      <c r="T1296" s="87"/>
      <c r="U1296" s="40"/>
      <c r="V1296" s="40"/>
      <c r="W1296" s="40"/>
      <c r="X1296" s="40"/>
      <c r="Y1296" s="40"/>
      <c r="Z1296" s="40"/>
      <c r="AA1296" s="40"/>
      <c r="AB1296" s="40"/>
      <c r="AC1296" s="40"/>
      <c r="AD1296" s="40"/>
      <c r="AE1296" s="40"/>
      <c r="AT1296" s="19" t="s">
        <v>152</v>
      </c>
      <c r="AU1296" s="19" t="s">
        <v>85</v>
      </c>
    </row>
    <row r="1297" s="13" customFormat="1">
      <c r="A1297" s="13"/>
      <c r="B1297" s="231"/>
      <c r="C1297" s="232"/>
      <c r="D1297" s="219" t="s">
        <v>192</v>
      </c>
      <c r="E1297" s="233" t="s">
        <v>19</v>
      </c>
      <c r="F1297" s="234" t="s">
        <v>1292</v>
      </c>
      <c r="G1297" s="232"/>
      <c r="H1297" s="233" t="s">
        <v>19</v>
      </c>
      <c r="I1297" s="235"/>
      <c r="J1297" s="232"/>
      <c r="K1297" s="232"/>
      <c r="L1297" s="236"/>
      <c r="M1297" s="237"/>
      <c r="N1297" s="238"/>
      <c r="O1297" s="238"/>
      <c r="P1297" s="238"/>
      <c r="Q1297" s="238"/>
      <c r="R1297" s="238"/>
      <c r="S1297" s="238"/>
      <c r="T1297" s="239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T1297" s="240" t="s">
        <v>192</v>
      </c>
      <c r="AU1297" s="240" t="s">
        <v>85</v>
      </c>
      <c r="AV1297" s="13" t="s">
        <v>83</v>
      </c>
      <c r="AW1297" s="13" t="s">
        <v>37</v>
      </c>
      <c r="AX1297" s="13" t="s">
        <v>75</v>
      </c>
      <c r="AY1297" s="240" t="s">
        <v>143</v>
      </c>
    </row>
    <row r="1298" s="13" customFormat="1">
      <c r="A1298" s="13"/>
      <c r="B1298" s="231"/>
      <c r="C1298" s="232"/>
      <c r="D1298" s="219" t="s">
        <v>192</v>
      </c>
      <c r="E1298" s="233" t="s">
        <v>19</v>
      </c>
      <c r="F1298" s="234" t="s">
        <v>1303</v>
      </c>
      <c r="G1298" s="232"/>
      <c r="H1298" s="233" t="s">
        <v>19</v>
      </c>
      <c r="I1298" s="235"/>
      <c r="J1298" s="232"/>
      <c r="K1298" s="232"/>
      <c r="L1298" s="236"/>
      <c r="M1298" s="237"/>
      <c r="N1298" s="238"/>
      <c r="O1298" s="238"/>
      <c r="P1298" s="238"/>
      <c r="Q1298" s="238"/>
      <c r="R1298" s="238"/>
      <c r="S1298" s="238"/>
      <c r="T1298" s="239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T1298" s="240" t="s">
        <v>192</v>
      </c>
      <c r="AU1298" s="240" t="s">
        <v>85</v>
      </c>
      <c r="AV1298" s="13" t="s">
        <v>83</v>
      </c>
      <c r="AW1298" s="13" t="s">
        <v>37</v>
      </c>
      <c r="AX1298" s="13" t="s">
        <v>75</v>
      </c>
      <c r="AY1298" s="240" t="s">
        <v>143</v>
      </c>
    </row>
    <row r="1299" s="14" customFormat="1">
      <c r="A1299" s="14"/>
      <c r="B1299" s="241"/>
      <c r="C1299" s="242"/>
      <c r="D1299" s="219" t="s">
        <v>192</v>
      </c>
      <c r="E1299" s="243" t="s">
        <v>19</v>
      </c>
      <c r="F1299" s="244" t="s">
        <v>1399</v>
      </c>
      <c r="G1299" s="242"/>
      <c r="H1299" s="245">
        <v>78</v>
      </c>
      <c r="I1299" s="246"/>
      <c r="J1299" s="242"/>
      <c r="K1299" s="242"/>
      <c r="L1299" s="247"/>
      <c r="M1299" s="248"/>
      <c r="N1299" s="249"/>
      <c r="O1299" s="249"/>
      <c r="P1299" s="249"/>
      <c r="Q1299" s="249"/>
      <c r="R1299" s="249"/>
      <c r="S1299" s="249"/>
      <c r="T1299" s="250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T1299" s="251" t="s">
        <v>192</v>
      </c>
      <c r="AU1299" s="251" t="s">
        <v>85</v>
      </c>
      <c r="AV1299" s="14" t="s">
        <v>85</v>
      </c>
      <c r="AW1299" s="14" t="s">
        <v>37</v>
      </c>
      <c r="AX1299" s="14" t="s">
        <v>75</v>
      </c>
      <c r="AY1299" s="251" t="s">
        <v>143</v>
      </c>
    </row>
    <row r="1300" s="15" customFormat="1">
      <c r="A1300" s="15"/>
      <c r="B1300" s="252"/>
      <c r="C1300" s="253"/>
      <c r="D1300" s="219" t="s">
        <v>192</v>
      </c>
      <c r="E1300" s="254" t="s">
        <v>19</v>
      </c>
      <c r="F1300" s="255" t="s">
        <v>203</v>
      </c>
      <c r="G1300" s="253"/>
      <c r="H1300" s="256">
        <v>78</v>
      </c>
      <c r="I1300" s="257"/>
      <c r="J1300" s="253"/>
      <c r="K1300" s="253"/>
      <c r="L1300" s="258"/>
      <c r="M1300" s="259"/>
      <c r="N1300" s="260"/>
      <c r="O1300" s="260"/>
      <c r="P1300" s="260"/>
      <c r="Q1300" s="260"/>
      <c r="R1300" s="260"/>
      <c r="S1300" s="260"/>
      <c r="T1300" s="261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T1300" s="262" t="s">
        <v>192</v>
      </c>
      <c r="AU1300" s="262" t="s">
        <v>85</v>
      </c>
      <c r="AV1300" s="15" t="s">
        <v>175</v>
      </c>
      <c r="AW1300" s="15" t="s">
        <v>37</v>
      </c>
      <c r="AX1300" s="15" t="s">
        <v>83</v>
      </c>
      <c r="AY1300" s="262" t="s">
        <v>143</v>
      </c>
    </row>
    <row r="1301" s="2" customFormat="1" ht="23.68696" customHeight="1">
      <c r="A1301" s="40"/>
      <c r="B1301" s="41"/>
      <c r="C1301" s="206" t="s">
        <v>1404</v>
      </c>
      <c r="D1301" s="206" t="s">
        <v>146</v>
      </c>
      <c r="E1301" s="207" t="s">
        <v>1405</v>
      </c>
      <c r="F1301" s="208" t="s">
        <v>1406</v>
      </c>
      <c r="G1301" s="209" t="s">
        <v>216</v>
      </c>
      <c r="H1301" s="210">
        <v>6</v>
      </c>
      <c r="I1301" s="211"/>
      <c r="J1301" s="212">
        <f>ROUND(I1301*H1301,2)</f>
        <v>0</v>
      </c>
      <c r="K1301" s="208" t="s">
        <v>19</v>
      </c>
      <c r="L1301" s="46"/>
      <c r="M1301" s="213" t="s">
        <v>19</v>
      </c>
      <c r="N1301" s="214" t="s">
        <v>46</v>
      </c>
      <c r="O1301" s="86"/>
      <c r="P1301" s="215">
        <f>O1301*H1301</f>
        <v>0</v>
      </c>
      <c r="Q1301" s="215">
        <v>0</v>
      </c>
      <c r="R1301" s="215">
        <f>Q1301*H1301</f>
        <v>0</v>
      </c>
      <c r="S1301" s="215">
        <v>0</v>
      </c>
      <c r="T1301" s="216">
        <f>S1301*H1301</f>
        <v>0</v>
      </c>
      <c r="U1301" s="40"/>
      <c r="V1301" s="40"/>
      <c r="W1301" s="40"/>
      <c r="X1301" s="40"/>
      <c r="Y1301" s="40"/>
      <c r="Z1301" s="40"/>
      <c r="AA1301" s="40"/>
      <c r="AB1301" s="40"/>
      <c r="AC1301" s="40"/>
      <c r="AD1301" s="40"/>
      <c r="AE1301" s="40"/>
      <c r="AR1301" s="217" t="s">
        <v>150</v>
      </c>
      <c r="AT1301" s="217" t="s">
        <v>146</v>
      </c>
      <c r="AU1301" s="217" t="s">
        <v>85</v>
      </c>
      <c r="AY1301" s="19" t="s">
        <v>143</v>
      </c>
      <c r="BE1301" s="218">
        <f>IF(N1301="základní",J1301,0)</f>
        <v>0</v>
      </c>
      <c r="BF1301" s="218">
        <f>IF(N1301="snížená",J1301,0)</f>
        <v>0</v>
      </c>
      <c r="BG1301" s="218">
        <f>IF(N1301="zákl. přenesená",J1301,0)</f>
        <v>0</v>
      </c>
      <c r="BH1301" s="218">
        <f>IF(N1301="sníž. přenesená",J1301,0)</f>
        <v>0</v>
      </c>
      <c r="BI1301" s="218">
        <f>IF(N1301="nulová",J1301,0)</f>
        <v>0</v>
      </c>
      <c r="BJ1301" s="19" t="s">
        <v>83</v>
      </c>
      <c r="BK1301" s="218">
        <f>ROUND(I1301*H1301,2)</f>
        <v>0</v>
      </c>
      <c r="BL1301" s="19" t="s">
        <v>150</v>
      </c>
      <c r="BM1301" s="217" t="s">
        <v>1407</v>
      </c>
    </row>
    <row r="1302" s="2" customFormat="1">
      <c r="A1302" s="40"/>
      <c r="B1302" s="41"/>
      <c r="C1302" s="42"/>
      <c r="D1302" s="219" t="s">
        <v>152</v>
      </c>
      <c r="E1302" s="42"/>
      <c r="F1302" s="220" t="s">
        <v>1406</v>
      </c>
      <c r="G1302" s="42"/>
      <c r="H1302" s="42"/>
      <c r="I1302" s="221"/>
      <c r="J1302" s="42"/>
      <c r="K1302" s="42"/>
      <c r="L1302" s="46"/>
      <c r="M1302" s="222"/>
      <c r="N1302" s="223"/>
      <c r="O1302" s="86"/>
      <c r="P1302" s="86"/>
      <c r="Q1302" s="86"/>
      <c r="R1302" s="86"/>
      <c r="S1302" s="86"/>
      <c r="T1302" s="87"/>
      <c r="U1302" s="40"/>
      <c r="V1302" s="40"/>
      <c r="W1302" s="40"/>
      <c r="X1302" s="40"/>
      <c r="Y1302" s="40"/>
      <c r="Z1302" s="40"/>
      <c r="AA1302" s="40"/>
      <c r="AB1302" s="40"/>
      <c r="AC1302" s="40"/>
      <c r="AD1302" s="40"/>
      <c r="AE1302" s="40"/>
      <c r="AT1302" s="19" t="s">
        <v>152</v>
      </c>
      <c r="AU1302" s="19" t="s">
        <v>85</v>
      </c>
    </row>
    <row r="1303" s="13" customFormat="1">
      <c r="A1303" s="13"/>
      <c r="B1303" s="231"/>
      <c r="C1303" s="232"/>
      <c r="D1303" s="219" t="s">
        <v>192</v>
      </c>
      <c r="E1303" s="233" t="s">
        <v>19</v>
      </c>
      <c r="F1303" s="234" t="s">
        <v>1292</v>
      </c>
      <c r="G1303" s="232"/>
      <c r="H1303" s="233" t="s">
        <v>19</v>
      </c>
      <c r="I1303" s="235"/>
      <c r="J1303" s="232"/>
      <c r="K1303" s="232"/>
      <c r="L1303" s="236"/>
      <c r="M1303" s="237"/>
      <c r="N1303" s="238"/>
      <c r="O1303" s="238"/>
      <c r="P1303" s="238"/>
      <c r="Q1303" s="238"/>
      <c r="R1303" s="238"/>
      <c r="S1303" s="238"/>
      <c r="T1303" s="239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T1303" s="240" t="s">
        <v>192</v>
      </c>
      <c r="AU1303" s="240" t="s">
        <v>85</v>
      </c>
      <c r="AV1303" s="13" t="s">
        <v>83</v>
      </c>
      <c r="AW1303" s="13" t="s">
        <v>37</v>
      </c>
      <c r="AX1303" s="13" t="s">
        <v>75</v>
      </c>
      <c r="AY1303" s="240" t="s">
        <v>143</v>
      </c>
    </row>
    <row r="1304" s="13" customFormat="1">
      <c r="A1304" s="13"/>
      <c r="B1304" s="231"/>
      <c r="C1304" s="232"/>
      <c r="D1304" s="219" t="s">
        <v>192</v>
      </c>
      <c r="E1304" s="233" t="s">
        <v>19</v>
      </c>
      <c r="F1304" s="234" t="s">
        <v>1408</v>
      </c>
      <c r="G1304" s="232"/>
      <c r="H1304" s="233" t="s">
        <v>19</v>
      </c>
      <c r="I1304" s="235"/>
      <c r="J1304" s="232"/>
      <c r="K1304" s="232"/>
      <c r="L1304" s="236"/>
      <c r="M1304" s="237"/>
      <c r="N1304" s="238"/>
      <c r="O1304" s="238"/>
      <c r="P1304" s="238"/>
      <c r="Q1304" s="238"/>
      <c r="R1304" s="238"/>
      <c r="S1304" s="238"/>
      <c r="T1304" s="239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T1304" s="240" t="s">
        <v>192</v>
      </c>
      <c r="AU1304" s="240" t="s">
        <v>85</v>
      </c>
      <c r="AV1304" s="13" t="s">
        <v>83</v>
      </c>
      <c r="AW1304" s="13" t="s">
        <v>37</v>
      </c>
      <c r="AX1304" s="13" t="s">
        <v>75</v>
      </c>
      <c r="AY1304" s="240" t="s">
        <v>143</v>
      </c>
    </row>
    <row r="1305" s="14" customFormat="1">
      <c r="A1305" s="14"/>
      <c r="B1305" s="241"/>
      <c r="C1305" s="242"/>
      <c r="D1305" s="219" t="s">
        <v>192</v>
      </c>
      <c r="E1305" s="243" t="s">
        <v>19</v>
      </c>
      <c r="F1305" s="244" t="s">
        <v>1409</v>
      </c>
      <c r="G1305" s="242"/>
      <c r="H1305" s="245">
        <v>6</v>
      </c>
      <c r="I1305" s="246"/>
      <c r="J1305" s="242"/>
      <c r="K1305" s="242"/>
      <c r="L1305" s="247"/>
      <c r="M1305" s="248"/>
      <c r="N1305" s="249"/>
      <c r="O1305" s="249"/>
      <c r="P1305" s="249"/>
      <c r="Q1305" s="249"/>
      <c r="R1305" s="249"/>
      <c r="S1305" s="249"/>
      <c r="T1305" s="250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T1305" s="251" t="s">
        <v>192</v>
      </c>
      <c r="AU1305" s="251" t="s">
        <v>85</v>
      </c>
      <c r="AV1305" s="14" t="s">
        <v>85</v>
      </c>
      <c r="AW1305" s="14" t="s">
        <v>37</v>
      </c>
      <c r="AX1305" s="14" t="s">
        <v>75</v>
      </c>
      <c r="AY1305" s="251" t="s">
        <v>143</v>
      </c>
    </row>
    <row r="1306" s="15" customFormat="1">
      <c r="A1306" s="15"/>
      <c r="B1306" s="252"/>
      <c r="C1306" s="253"/>
      <c r="D1306" s="219" t="s">
        <v>192</v>
      </c>
      <c r="E1306" s="254" t="s">
        <v>19</v>
      </c>
      <c r="F1306" s="255" t="s">
        <v>203</v>
      </c>
      <c r="G1306" s="253"/>
      <c r="H1306" s="256">
        <v>6</v>
      </c>
      <c r="I1306" s="257"/>
      <c r="J1306" s="253"/>
      <c r="K1306" s="253"/>
      <c r="L1306" s="258"/>
      <c r="M1306" s="259"/>
      <c r="N1306" s="260"/>
      <c r="O1306" s="260"/>
      <c r="P1306" s="260"/>
      <c r="Q1306" s="260"/>
      <c r="R1306" s="260"/>
      <c r="S1306" s="260"/>
      <c r="T1306" s="261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T1306" s="262" t="s">
        <v>192</v>
      </c>
      <c r="AU1306" s="262" t="s">
        <v>85</v>
      </c>
      <c r="AV1306" s="15" t="s">
        <v>175</v>
      </c>
      <c r="AW1306" s="15" t="s">
        <v>37</v>
      </c>
      <c r="AX1306" s="15" t="s">
        <v>83</v>
      </c>
      <c r="AY1306" s="262" t="s">
        <v>143</v>
      </c>
    </row>
    <row r="1307" s="2" customFormat="1" ht="15.02609" customHeight="1">
      <c r="A1307" s="40"/>
      <c r="B1307" s="41"/>
      <c r="C1307" s="263" t="s">
        <v>1410</v>
      </c>
      <c r="D1307" s="263" t="s">
        <v>140</v>
      </c>
      <c r="E1307" s="264" t="s">
        <v>1411</v>
      </c>
      <c r="F1307" s="265" t="s">
        <v>1412</v>
      </c>
      <c r="G1307" s="266" t="s">
        <v>216</v>
      </c>
      <c r="H1307" s="267">
        <v>6</v>
      </c>
      <c r="I1307" s="268"/>
      <c r="J1307" s="269">
        <f>ROUND(I1307*H1307,2)</f>
        <v>0</v>
      </c>
      <c r="K1307" s="265" t="s">
        <v>19</v>
      </c>
      <c r="L1307" s="270"/>
      <c r="M1307" s="271" t="s">
        <v>19</v>
      </c>
      <c r="N1307" s="272" t="s">
        <v>46</v>
      </c>
      <c r="O1307" s="86"/>
      <c r="P1307" s="215">
        <f>O1307*H1307</f>
        <v>0</v>
      </c>
      <c r="Q1307" s="215">
        <v>0</v>
      </c>
      <c r="R1307" s="215">
        <f>Q1307*H1307</f>
        <v>0</v>
      </c>
      <c r="S1307" s="215">
        <v>0</v>
      </c>
      <c r="T1307" s="216">
        <f>S1307*H1307</f>
        <v>0</v>
      </c>
      <c r="U1307" s="40"/>
      <c r="V1307" s="40"/>
      <c r="W1307" s="40"/>
      <c r="X1307" s="40"/>
      <c r="Y1307" s="40"/>
      <c r="Z1307" s="40"/>
      <c r="AA1307" s="40"/>
      <c r="AB1307" s="40"/>
      <c r="AC1307" s="40"/>
      <c r="AD1307" s="40"/>
      <c r="AE1307" s="40"/>
      <c r="AR1307" s="217" t="s">
        <v>601</v>
      </c>
      <c r="AT1307" s="217" t="s">
        <v>140</v>
      </c>
      <c r="AU1307" s="217" t="s">
        <v>85</v>
      </c>
      <c r="AY1307" s="19" t="s">
        <v>143</v>
      </c>
      <c r="BE1307" s="218">
        <f>IF(N1307="základní",J1307,0)</f>
        <v>0</v>
      </c>
      <c r="BF1307" s="218">
        <f>IF(N1307="snížená",J1307,0)</f>
        <v>0</v>
      </c>
      <c r="BG1307" s="218">
        <f>IF(N1307="zákl. přenesená",J1307,0)</f>
        <v>0</v>
      </c>
      <c r="BH1307" s="218">
        <f>IF(N1307="sníž. přenesená",J1307,0)</f>
        <v>0</v>
      </c>
      <c r="BI1307" s="218">
        <f>IF(N1307="nulová",J1307,0)</f>
        <v>0</v>
      </c>
      <c r="BJ1307" s="19" t="s">
        <v>83</v>
      </c>
      <c r="BK1307" s="218">
        <f>ROUND(I1307*H1307,2)</f>
        <v>0</v>
      </c>
      <c r="BL1307" s="19" t="s">
        <v>150</v>
      </c>
      <c r="BM1307" s="217" t="s">
        <v>1413</v>
      </c>
    </row>
    <row r="1308" s="2" customFormat="1">
      <c r="A1308" s="40"/>
      <c r="B1308" s="41"/>
      <c r="C1308" s="42"/>
      <c r="D1308" s="219" t="s">
        <v>152</v>
      </c>
      <c r="E1308" s="42"/>
      <c r="F1308" s="220" t="s">
        <v>1412</v>
      </c>
      <c r="G1308" s="42"/>
      <c r="H1308" s="42"/>
      <c r="I1308" s="221"/>
      <c r="J1308" s="42"/>
      <c r="K1308" s="42"/>
      <c r="L1308" s="46"/>
      <c r="M1308" s="222"/>
      <c r="N1308" s="223"/>
      <c r="O1308" s="86"/>
      <c r="P1308" s="86"/>
      <c r="Q1308" s="86"/>
      <c r="R1308" s="86"/>
      <c r="S1308" s="86"/>
      <c r="T1308" s="87"/>
      <c r="U1308" s="40"/>
      <c r="V1308" s="40"/>
      <c r="W1308" s="40"/>
      <c r="X1308" s="40"/>
      <c r="Y1308" s="40"/>
      <c r="Z1308" s="40"/>
      <c r="AA1308" s="40"/>
      <c r="AB1308" s="40"/>
      <c r="AC1308" s="40"/>
      <c r="AD1308" s="40"/>
      <c r="AE1308" s="40"/>
      <c r="AT1308" s="19" t="s">
        <v>152</v>
      </c>
      <c r="AU1308" s="19" t="s">
        <v>85</v>
      </c>
    </row>
    <row r="1309" s="13" customFormat="1">
      <c r="A1309" s="13"/>
      <c r="B1309" s="231"/>
      <c r="C1309" s="232"/>
      <c r="D1309" s="219" t="s">
        <v>192</v>
      </c>
      <c r="E1309" s="233" t="s">
        <v>19</v>
      </c>
      <c r="F1309" s="234" t="s">
        <v>1292</v>
      </c>
      <c r="G1309" s="232"/>
      <c r="H1309" s="233" t="s">
        <v>19</v>
      </c>
      <c r="I1309" s="235"/>
      <c r="J1309" s="232"/>
      <c r="K1309" s="232"/>
      <c r="L1309" s="236"/>
      <c r="M1309" s="237"/>
      <c r="N1309" s="238"/>
      <c r="O1309" s="238"/>
      <c r="P1309" s="238"/>
      <c r="Q1309" s="238"/>
      <c r="R1309" s="238"/>
      <c r="S1309" s="238"/>
      <c r="T1309" s="239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T1309" s="240" t="s">
        <v>192</v>
      </c>
      <c r="AU1309" s="240" t="s">
        <v>85</v>
      </c>
      <c r="AV1309" s="13" t="s">
        <v>83</v>
      </c>
      <c r="AW1309" s="13" t="s">
        <v>37</v>
      </c>
      <c r="AX1309" s="13" t="s">
        <v>75</v>
      </c>
      <c r="AY1309" s="240" t="s">
        <v>143</v>
      </c>
    </row>
    <row r="1310" s="13" customFormat="1">
      <c r="A1310" s="13"/>
      <c r="B1310" s="231"/>
      <c r="C1310" s="232"/>
      <c r="D1310" s="219" t="s">
        <v>192</v>
      </c>
      <c r="E1310" s="233" t="s">
        <v>19</v>
      </c>
      <c r="F1310" s="234" t="s">
        <v>1408</v>
      </c>
      <c r="G1310" s="232"/>
      <c r="H1310" s="233" t="s">
        <v>19</v>
      </c>
      <c r="I1310" s="235"/>
      <c r="J1310" s="232"/>
      <c r="K1310" s="232"/>
      <c r="L1310" s="236"/>
      <c r="M1310" s="237"/>
      <c r="N1310" s="238"/>
      <c r="O1310" s="238"/>
      <c r="P1310" s="238"/>
      <c r="Q1310" s="238"/>
      <c r="R1310" s="238"/>
      <c r="S1310" s="238"/>
      <c r="T1310" s="239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T1310" s="240" t="s">
        <v>192</v>
      </c>
      <c r="AU1310" s="240" t="s">
        <v>85</v>
      </c>
      <c r="AV1310" s="13" t="s">
        <v>83</v>
      </c>
      <c r="AW1310" s="13" t="s">
        <v>37</v>
      </c>
      <c r="AX1310" s="13" t="s">
        <v>75</v>
      </c>
      <c r="AY1310" s="240" t="s">
        <v>143</v>
      </c>
    </row>
    <row r="1311" s="14" customFormat="1">
      <c r="A1311" s="14"/>
      <c r="B1311" s="241"/>
      <c r="C1311" s="242"/>
      <c r="D1311" s="219" t="s">
        <v>192</v>
      </c>
      <c r="E1311" s="243" t="s">
        <v>19</v>
      </c>
      <c r="F1311" s="244" t="s">
        <v>1409</v>
      </c>
      <c r="G1311" s="242"/>
      <c r="H1311" s="245">
        <v>6</v>
      </c>
      <c r="I1311" s="246"/>
      <c r="J1311" s="242"/>
      <c r="K1311" s="242"/>
      <c r="L1311" s="247"/>
      <c r="M1311" s="248"/>
      <c r="N1311" s="249"/>
      <c r="O1311" s="249"/>
      <c r="P1311" s="249"/>
      <c r="Q1311" s="249"/>
      <c r="R1311" s="249"/>
      <c r="S1311" s="249"/>
      <c r="T1311" s="250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T1311" s="251" t="s">
        <v>192</v>
      </c>
      <c r="AU1311" s="251" t="s">
        <v>85</v>
      </c>
      <c r="AV1311" s="14" t="s">
        <v>85</v>
      </c>
      <c r="AW1311" s="14" t="s">
        <v>37</v>
      </c>
      <c r="AX1311" s="14" t="s">
        <v>75</v>
      </c>
      <c r="AY1311" s="251" t="s">
        <v>143</v>
      </c>
    </row>
    <row r="1312" s="15" customFormat="1">
      <c r="A1312" s="15"/>
      <c r="B1312" s="252"/>
      <c r="C1312" s="253"/>
      <c r="D1312" s="219" t="s">
        <v>192</v>
      </c>
      <c r="E1312" s="254" t="s">
        <v>19</v>
      </c>
      <c r="F1312" s="255" t="s">
        <v>203</v>
      </c>
      <c r="G1312" s="253"/>
      <c r="H1312" s="256">
        <v>6</v>
      </c>
      <c r="I1312" s="257"/>
      <c r="J1312" s="253"/>
      <c r="K1312" s="253"/>
      <c r="L1312" s="258"/>
      <c r="M1312" s="259"/>
      <c r="N1312" s="260"/>
      <c r="O1312" s="260"/>
      <c r="P1312" s="260"/>
      <c r="Q1312" s="260"/>
      <c r="R1312" s="260"/>
      <c r="S1312" s="260"/>
      <c r="T1312" s="261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T1312" s="262" t="s">
        <v>192</v>
      </c>
      <c r="AU1312" s="262" t="s">
        <v>85</v>
      </c>
      <c r="AV1312" s="15" t="s">
        <v>175</v>
      </c>
      <c r="AW1312" s="15" t="s">
        <v>37</v>
      </c>
      <c r="AX1312" s="15" t="s">
        <v>83</v>
      </c>
      <c r="AY1312" s="262" t="s">
        <v>143</v>
      </c>
    </row>
    <row r="1313" s="2" customFormat="1" ht="21.28696" customHeight="1">
      <c r="A1313" s="40"/>
      <c r="B1313" s="41"/>
      <c r="C1313" s="206" t="s">
        <v>1414</v>
      </c>
      <c r="D1313" s="206" t="s">
        <v>146</v>
      </c>
      <c r="E1313" s="207" t="s">
        <v>1415</v>
      </c>
      <c r="F1313" s="208" t="s">
        <v>1416</v>
      </c>
      <c r="G1313" s="209" t="s">
        <v>216</v>
      </c>
      <c r="H1313" s="210">
        <v>36</v>
      </c>
      <c r="I1313" s="211"/>
      <c r="J1313" s="212">
        <f>ROUND(I1313*H1313,2)</f>
        <v>0</v>
      </c>
      <c r="K1313" s="208" t="s">
        <v>19</v>
      </c>
      <c r="L1313" s="46"/>
      <c r="M1313" s="213" t="s">
        <v>19</v>
      </c>
      <c r="N1313" s="214" t="s">
        <v>46</v>
      </c>
      <c r="O1313" s="86"/>
      <c r="P1313" s="215">
        <f>O1313*H1313</f>
        <v>0</v>
      </c>
      <c r="Q1313" s="215">
        <v>0</v>
      </c>
      <c r="R1313" s="215">
        <f>Q1313*H1313</f>
        <v>0</v>
      </c>
      <c r="S1313" s="215">
        <v>0</v>
      </c>
      <c r="T1313" s="216">
        <f>S1313*H1313</f>
        <v>0</v>
      </c>
      <c r="U1313" s="40"/>
      <c r="V1313" s="40"/>
      <c r="W1313" s="40"/>
      <c r="X1313" s="40"/>
      <c r="Y1313" s="40"/>
      <c r="Z1313" s="40"/>
      <c r="AA1313" s="40"/>
      <c r="AB1313" s="40"/>
      <c r="AC1313" s="40"/>
      <c r="AD1313" s="40"/>
      <c r="AE1313" s="40"/>
      <c r="AR1313" s="217" t="s">
        <v>150</v>
      </c>
      <c r="AT1313" s="217" t="s">
        <v>146</v>
      </c>
      <c r="AU1313" s="217" t="s">
        <v>85</v>
      </c>
      <c r="AY1313" s="19" t="s">
        <v>143</v>
      </c>
      <c r="BE1313" s="218">
        <f>IF(N1313="základní",J1313,0)</f>
        <v>0</v>
      </c>
      <c r="BF1313" s="218">
        <f>IF(N1313="snížená",J1313,0)</f>
        <v>0</v>
      </c>
      <c r="BG1313" s="218">
        <f>IF(N1313="zákl. přenesená",J1313,0)</f>
        <v>0</v>
      </c>
      <c r="BH1313" s="218">
        <f>IF(N1313="sníž. přenesená",J1313,0)</f>
        <v>0</v>
      </c>
      <c r="BI1313" s="218">
        <f>IF(N1313="nulová",J1313,0)</f>
        <v>0</v>
      </c>
      <c r="BJ1313" s="19" t="s">
        <v>83</v>
      </c>
      <c r="BK1313" s="218">
        <f>ROUND(I1313*H1313,2)</f>
        <v>0</v>
      </c>
      <c r="BL1313" s="19" t="s">
        <v>150</v>
      </c>
      <c r="BM1313" s="217" t="s">
        <v>1417</v>
      </c>
    </row>
    <row r="1314" s="2" customFormat="1">
      <c r="A1314" s="40"/>
      <c r="B1314" s="41"/>
      <c r="C1314" s="42"/>
      <c r="D1314" s="219" t="s">
        <v>152</v>
      </c>
      <c r="E1314" s="42"/>
      <c r="F1314" s="220" t="s">
        <v>1416</v>
      </c>
      <c r="G1314" s="42"/>
      <c r="H1314" s="42"/>
      <c r="I1314" s="221"/>
      <c r="J1314" s="42"/>
      <c r="K1314" s="42"/>
      <c r="L1314" s="46"/>
      <c r="M1314" s="222"/>
      <c r="N1314" s="223"/>
      <c r="O1314" s="86"/>
      <c r="P1314" s="86"/>
      <c r="Q1314" s="86"/>
      <c r="R1314" s="86"/>
      <c r="S1314" s="86"/>
      <c r="T1314" s="87"/>
      <c r="U1314" s="40"/>
      <c r="V1314" s="40"/>
      <c r="W1314" s="40"/>
      <c r="X1314" s="40"/>
      <c r="Y1314" s="40"/>
      <c r="Z1314" s="40"/>
      <c r="AA1314" s="40"/>
      <c r="AB1314" s="40"/>
      <c r="AC1314" s="40"/>
      <c r="AD1314" s="40"/>
      <c r="AE1314" s="40"/>
      <c r="AT1314" s="19" t="s">
        <v>152</v>
      </c>
      <c r="AU1314" s="19" t="s">
        <v>85</v>
      </c>
    </row>
    <row r="1315" s="13" customFormat="1">
      <c r="A1315" s="13"/>
      <c r="B1315" s="231"/>
      <c r="C1315" s="232"/>
      <c r="D1315" s="219" t="s">
        <v>192</v>
      </c>
      <c r="E1315" s="233" t="s">
        <v>19</v>
      </c>
      <c r="F1315" s="234" t="s">
        <v>1292</v>
      </c>
      <c r="G1315" s="232"/>
      <c r="H1315" s="233" t="s">
        <v>19</v>
      </c>
      <c r="I1315" s="235"/>
      <c r="J1315" s="232"/>
      <c r="K1315" s="232"/>
      <c r="L1315" s="236"/>
      <c r="M1315" s="237"/>
      <c r="N1315" s="238"/>
      <c r="O1315" s="238"/>
      <c r="P1315" s="238"/>
      <c r="Q1315" s="238"/>
      <c r="R1315" s="238"/>
      <c r="S1315" s="238"/>
      <c r="T1315" s="239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T1315" s="240" t="s">
        <v>192</v>
      </c>
      <c r="AU1315" s="240" t="s">
        <v>85</v>
      </c>
      <c r="AV1315" s="13" t="s">
        <v>83</v>
      </c>
      <c r="AW1315" s="13" t="s">
        <v>37</v>
      </c>
      <c r="AX1315" s="13" t="s">
        <v>75</v>
      </c>
      <c r="AY1315" s="240" t="s">
        <v>143</v>
      </c>
    </row>
    <row r="1316" s="13" customFormat="1">
      <c r="A1316" s="13"/>
      <c r="B1316" s="231"/>
      <c r="C1316" s="232"/>
      <c r="D1316" s="219" t="s">
        <v>192</v>
      </c>
      <c r="E1316" s="233" t="s">
        <v>19</v>
      </c>
      <c r="F1316" s="234" t="s">
        <v>1418</v>
      </c>
      <c r="G1316" s="232"/>
      <c r="H1316" s="233" t="s">
        <v>19</v>
      </c>
      <c r="I1316" s="235"/>
      <c r="J1316" s="232"/>
      <c r="K1316" s="232"/>
      <c r="L1316" s="236"/>
      <c r="M1316" s="237"/>
      <c r="N1316" s="238"/>
      <c r="O1316" s="238"/>
      <c r="P1316" s="238"/>
      <c r="Q1316" s="238"/>
      <c r="R1316" s="238"/>
      <c r="S1316" s="238"/>
      <c r="T1316" s="239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T1316" s="240" t="s">
        <v>192</v>
      </c>
      <c r="AU1316" s="240" t="s">
        <v>85</v>
      </c>
      <c r="AV1316" s="13" t="s">
        <v>83</v>
      </c>
      <c r="AW1316" s="13" t="s">
        <v>37</v>
      </c>
      <c r="AX1316" s="13" t="s">
        <v>75</v>
      </c>
      <c r="AY1316" s="240" t="s">
        <v>143</v>
      </c>
    </row>
    <row r="1317" s="14" customFormat="1">
      <c r="A1317" s="14"/>
      <c r="B1317" s="241"/>
      <c r="C1317" s="242"/>
      <c r="D1317" s="219" t="s">
        <v>192</v>
      </c>
      <c r="E1317" s="243" t="s">
        <v>19</v>
      </c>
      <c r="F1317" s="244" t="s">
        <v>415</v>
      </c>
      <c r="G1317" s="242"/>
      <c r="H1317" s="245">
        <v>36</v>
      </c>
      <c r="I1317" s="246"/>
      <c r="J1317" s="242"/>
      <c r="K1317" s="242"/>
      <c r="L1317" s="247"/>
      <c r="M1317" s="248"/>
      <c r="N1317" s="249"/>
      <c r="O1317" s="249"/>
      <c r="P1317" s="249"/>
      <c r="Q1317" s="249"/>
      <c r="R1317" s="249"/>
      <c r="S1317" s="249"/>
      <c r="T1317" s="250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T1317" s="251" t="s">
        <v>192</v>
      </c>
      <c r="AU1317" s="251" t="s">
        <v>85</v>
      </c>
      <c r="AV1317" s="14" t="s">
        <v>85</v>
      </c>
      <c r="AW1317" s="14" t="s">
        <v>37</v>
      </c>
      <c r="AX1317" s="14" t="s">
        <v>75</v>
      </c>
      <c r="AY1317" s="251" t="s">
        <v>143</v>
      </c>
    </row>
    <row r="1318" s="15" customFormat="1">
      <c r="A1318" s="15"/>
      <c r="B1318" s="252"/>
      <c r="C1318" s="253"/>
      <c r="D1318" s="219" t="s">
        <v>192</v>
      </c>
      <c r="E1318" s="254" t="s">
        <v>19</v>
      </c>
      <c r="F1318" s="255" t="s">
        <v>203</v>
      </c>
      <c r="G1318" s="253"/>
      <c r="H1318" s="256">
        <v>36</v>
      </c>
      <c r="I1318" s="257"/>
      <c r="J1318" s="253"/>
      <c r="K1318" s="253"/>
      <c r="L1318" s="258"/>
      <c r="M1318" s="259"/>
      <c r="N1318" s="260"/>
      <c r="O1318" s="260"/>
      <c r="P1318" s="260"/>
      <c r="Q1318" s="260"/>
      <c r="R1318" s="260"/>
      <c r="S1318" s="260"/>
      <c r="T1318" s="261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T1318" s="262" t="s">
        <v>192</v>
      </c>
      <c r="AU1318" s="262" t="s">
        <v>85</v>
      </c>
      <c r="AV1318" s="15" t="s">
        <v>175</v>
      </c>
      <c r="AW1318" s="15" t="s">
        <v>37</v>
      </c>
      <c r="AX1318" s="15" t="s">
        <v>83</v>
      </c>
      <c r="AY1318" s="262" t="s">
        <v>143</v>
      </c>
    </row>
    <row r="1319" s="2" customFormat="1" ht="21.28696" customHeight="1">
      <c r="A1319" s="40"/>
      <c r="B1319" s="41"/>
      <c r="C1319" s="206" t="s">
        <v>1419</v>
      </c>
      <c r="D1319" s="206" t="s">
        <v>146</v>
      </c>
      <c r="E1319" s="207" t="s">
        <v>1420</v>
      </c>
      <c r="F1319" s="208" t="s">
        <v>1421</v>
      </c>
      <c r="G1319" s="209" t="s">
        <v>216</v>
      </c>
      <c r="H1319" s="210">
        <v>112</v>
      </c>
      <c r="I1319" s="211"/>
      <c r="J1319" s="212">
        <f>ROUND(I1319*H1319,2)</f>
        <v>0</v>
      </c>
      <c r="K1319" s="208" t="s">
        <v>19</v>
      </c>
      <c r="L1319" s="46"/>
      <c r="M1319" s="213" t="s">
        <v>19</v>
      </c>
      <c r="N1319" s="214" t="s">
        <v>46</v>
      </c>
      <c r="O1319" s="86"/>
      <c r="P1319" s="215">
        <f>O1319*H1319</f>
        <v>0</v>
      </c>
      <c r="Q1319" s="215">
        <v>0</v>
      </c>
      <c r="R1319" s="215">
        <f>Q1319*H1319</f>
        <v>0</v>
      </c>
      <c r="S1319" s="215">
        <v>0</v>
      </c>
      <c r="T1319" s="216">
        <f>S1319*H1319</f>
        <v>0</v>
      </c>
      <c r="U1319" s="40"/>
      <c r="V1319" s="40"/>
      <c r="W1319" s="40"/>
      <c r="X1319" s="40"/>
      <c r="Y1319" s="40"/>
      <c r="Z1319" s="40"/>
      <c r="AA1319" s="40"/>
      <c r="AB1319" s="40"/>
      <c r="AC1319" s="40"/>
      <c r="AD1319" s="40"/>
      <c r="AE1319" s="40"/>
      <c r="AR1319" s="217" t="s">
        <v>150</v>
      </c>
      <c r="AT1319" s="217" t="s">
        <v>146</v>
      </c>
      <c r="AU1319" s="217" t="s">
        <v>85</v>
      </c>
      <c r="AY1319" s="19" t="s">
        <v>143</v>
      </c>
      <c r="BE1319" s="218">
        <f>IF(N1319="základní",J1319,0)</f>
        <v>0</v>
      </c>
      <c r="BF1319" s="218">
        <f>IF(N1319="snížená",J1319,0)</f>
        <v>0</v>
      </c>
      <c r="BG1319" s="218">
        <f>IF(N1319="zákl. přenesená",J1319,0)</f>
        <v>0</v>
      </c>
      <c r="BH1319" s="218">
        <f>IF(N1319="sníž. přenesená",J1319,0)</f>
        <v>0</v>
      </c>
      <c r="BI1319" s="218">
        <f>IF(N1319="nulová",J1319,0)</f>
        <v>0</v>
      </c>
      <c r="BJ1319" s="19" t="s">
        <v>83</v>
      </c>
      <c r="BK1319" s="218">
        <f>ROUND(I1319*H1319,2)</f>
        <v>0</v>
      </c>
      <c r="BL1319" s="19" t="s">
        <v>150</v>
      </c>
      <c r="BM1319" s="217" t="s">
        <v>1422</v>
      </c>
    </row>
    <row r="1320" s="2" customFormat="1">
      <c r="A1320" s="40"/>
      <c r="B1320" s="41"/>
      <c r="C1320" s="42"/>
      <c r="D1320" s="219" t="s">
        <v>152</v>
      </c>
      <c r="E1320" s="42"/>
      <c r="F1320" s="220" t="s">
        <v>1421</v>
      </c>
      <c r="G1320" s="42"/>
      <c r="H1320" s="42"/>
      <c r="I1320" s="221"/>
      <c r="J1320" s="42"/>
      <c r="K1320" s="42"/>
      <c r="L1320" s="46"/>
      <c r="M1320" s="222"/>
      <c r="N1320" s="223"/>
      <c r="O1320" s="86"/>
      <c r="P1320" s="86"/>
      <c r="Q1320" s="86"/>
      <c r="R1320" s="86"/>
      <c r="S1320" s="86"/>
      <c r="T1320" s="87"/>
      <c r="U1320" s="40"/>
      <c r="V1320" s="40"/>
      <c r="W1320" s="40"/>
      <c r="X1320" s="40"/>
      <c r="Y1320" s="40"/>
      <c r="Z1320" s="40"/>
      <c r="AA1320" s="40"/>
      <c r="AB1320" s="40"/>
      <c r="AC1320" s="40"/>
      <c r="AD1320" s="40"/>
      <c r="AE1320" s="40"/>
      <c r="AT1320" s="19" t="s">
        <v>152</v>
      </c>
      <c r="AU1320" s="19" t="s">
        <v>85</v>
      </c>
    </row>
    <row r="1321" s="13" customFormat="1">
      <c r="A1321" s="13"/>
      <c r="B1321" s="231"/>
      <c r="C1321" s="232"/>
      <c r="D1321" s="219" t="s">
        <v>192</v>
      </c>
      <c r="E1321" s="233" t="s">
        <v>19</v>
      </c>
      <c r="F1321" s="234" t="s">
        <v>1292</v>
      </c>
      <c r="G1321" s="232"/>
      <c r="H1321" s="233" t="s">
        <v>19</v>
      </c>
      <c r="I1321" s="235"/>
      <c r="J1321" s="232"/>
      <c r="K1321" s="232"/>
      <c r="L1321" s="236"/>
      <c r="M1321" s="237"/>
      <c r="N1321" s="238"/>
      <c r="O1321" s="238"/>
      <c r="P1321" s="238"/>
      <c r="Q1321" s="238"/>
      <c r="R1321" s="238"/>
      <c r="S1321" s="238"/>
      <c r="T1321" s="239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T1321" s="240" t="s">
        <v>192</v>
      </c>
      <c r="AU1321" s="240" t="s">
        <v>85</v>
      </c>
      <c r="AV1321" s="13" t="s">
        <v>83</v>
      </c>
      <c r="AW1321" s="13" t="s">
        <v>37</v>
      </c>
      <c r="AX1321" s="13" t="s">
        <v>75</v>
      </c>
      <c r="AY1321" s="240" t="s">
        <v>143</v>
      </c>
    </row>
    <row r="1322" s="13" customFormat="1">
      <c r="A1322" s="13"/>
      <c r="B1322" s="231"/>
      <c r="C1322" s="232"/>
      <c r="D1322" s="219" t="s">
        <v>192</v>
      </c>
      <c r="E1322" s="233" t="s">
        <v>19</v>
      </c>
      <c r="F1322" s="234" t="s">
        <v>1423</v>
      </c>
      <c r="G1322" s="232"/>
      <c r="H1322" s="233" t="s">
        <v>19</v>
      </c>
      <c r="I1322" s="235"/>
      <c r="J1322" s="232"/>
      <c r="K1322" s="232"/>
      <c r="L1322" s="236"/>
      <c r="M1322" s="237"/>
      <c r="N1322" s="238"/>
      <c r="O1322" s="238"/>
      <c r="P1322" s="238"/>
      <c r="Q1322" s="238"/>
      <c r="R1322" s="238"/>
      <c r="S1322" s="238"/>
      <c r="T1322" s="239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T1322" s="240" t="s">
        <v>192</v>
      </c>
      <c r="AU1322" s="240" t="s">
        <v>85</v>
      </c>
      <c r="AV1322" s="13" t="s">
        <v>83</v>
      </c>
      <c r="AW1322" s="13" t="s">
        <v>37</v>
      </c>
      <c r="AX1322" s="13" t="s">
        <v>75</v>
      </c>
      <c r="AY1322" s="240" t="s">
        <v>143</v>
      </c>
    </row>
    <row r="1323" s="14" customFormat="1">
      <c r="A1323" s="14"/>
      <c r="B1323" s="241"/>
      <c r="C1323" s="242"/>
      <c r="D1323" s="219" t="s">
        <v>192</v>
      </c>
      <c r="E1323" s="243" t="s">
        <v>19</v>
      </c>
      <c r="F1323" s="244" t="s">
        <v>1079</v>
      </c>
      <c r="G1323" s="242"/>
      <c r="H1323" s="245">
        <v>112</v>
      </c>
      <c r="I1323" s="246"/>
      <c r="J1323" s="242"/>
      <c r="K1323" s="242"/>
      <c r="L1323" s="247"/>
      <c r="M1323" s="248"/>
      <c r="N1323" s="249"/>
      <c r="O1323" s="249"/>
      <c r="P1323" s="249"/>
      <c r="Q1323" s="249"/>
      <c r="R1323" s="249"/>
      <c r="S1323" s="249"/>
      <c r="T1323" s="250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T1323" s="251" t="s">
        <v>192</v>
      </c>
      <c r="AU1323" s="251" t="s">
        <v>85</v>
      </c>
      <c r="AV1323" s="14" t="s">
        <v>85</v>
      </c>
      <c r="AW1323" s="14" t="s">
        <v>37</v>
      </c>
      <c r="AX1323" s="14" t="s">
        <v>75</v>
      </c>
      <c r="AY1323" s="251" t="s">
        <v>143</v>
      </c>
    </row>
    <row r="1324" s="15" customFormat="1">
      <c r="A1324" s="15"/>
      <c r="B1324" s="252"/>
      <c r="C1324" s="253"/>
      <c r="D1324" s="219" t="s">
        <v>192</v>
      </c>
      <c r="E1324" s="254" t="s">
        <v>19</v>
      </c>
      <c r="F1324" s="255" t="s">
        <v>203</v>
      </c>
      <c r="G1324" s="253"/>
      <c r="H1324" s="256">
        <v>112</v>
      </c>
      <c r="I1324" s="257"/>
      <c r="J1324" s="253"/>
      <c r="K1324" s="253"/>
      <c r="L1324" s="258"/>
      <c r="M1324" s="259"/>
      <c r="N1324" s="260"/>
      <c r="O1324" s="260"/>
      <c r="P1324" s="260"/>
      <c r="Q1324" s="260"/>
      <c r="R1324" s="260"/>
      <c r="S1324" s="260"/>
      <c r="T1324" s="261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T1324" s="262" t="s">
        <v>192</v>
      </c>
      <c r="AU1324" s="262" t="s">
        <v>85</v>
      </c>
      <c r="AV1324" s="15" t="s">
        <v>175</v>
      </c>
      <c r="AW1324" s="15" t="s">
        <v>37</v>
      </c>
      <c r="AX1324" s="15" t="s">
        <v>83</v>
      </c>
      <c r="AY1324" s="262" t="s">
        <v>143</v>
      </c>
    </row>
    <row r="1325" s="2" customFormat="1" ht="15.02609" customHeight="1">
      <c r="A1325" s="40"/>
      <c r="B1325" s="41"/>
      <c r="C1325" s="263" t="s">
        <v>1424</v>
      </c>
      <c r="D1325" s="263" t="s">
        <v>140</v>
      </c>
      <c r="E1325" s="264" t="s">
        <v>1425</v>
      </c>
      <c r="F1325" s="265" t="s">
        <v>1426</v>
      </c>
      <c r="G1325" s="266" t="s">
        <v>216</v>
      </c>
      <c r="H1325" s="267">
        <v>117.59999999999999</v>
      </c>
      <c r="I1325" s="268"/>
      <c r="J1325" s="269">
        <f>ROUND(I1325*H1325,2)</f>
        <v>0</v>
      </c>
      <c r="K1325" s="265" t="s">
        <v>19</v>
      </c>
      <c r="L1325" s="270"/>
      <c r="M1325" s="271" t="s">
        <v>19</v>
      </c>
      <c r="N1325" s="272" t="s">
        <v>46</v>
      </c>
      <c r="O1325" s="86"/>
      <c r="P1325" s="215">
        <f>O1325*H1325</f>
        <v>0</v>
      </c>
      <c r="Q1325" s="215">
        <v>0</v>
      </c>
      <c r="R1325" s="215">
        <f>Q1325*H1325</f>
        <v>0</v>
      </c>
      <c r="S1325" s="215">
        <v>0</v>
      </c>
      <c r="T1325" s="216">
        <f>S1325*H1325</f>
        <v>0</v>
      </c>
      <c r="U1325" s="40"/>
      <c r="V1325" s="40"/>
      <c r="W1325" s="40"/>
      <c r="X1325" s="40"/>
      <c r="Y1325" s="40"/>
      <c r="Z1325" s="40"/>
      <c r="AA1325" s="40"/>
      <c r="AB1325" s="40"/>
      <c r="AC1325" s="40"/>
      <c r="AD1325" s="40"/>
      <c r="AE1325" s="40"/>
      <c r="AR1325" s="217" t="s">
        <v>601</v>
      </c>
      <c r="AT1325" s="217" t="s">
        <v>140</v>
      </c>
      <c r="AU1325" s="217" t="s">
        <v>85</v>
      </c>
      <c r="AY1325" s="19" t="s">
        <v>143</v>
      </c>
      <c r="BE1325" s="218">
        <f>IF(N1325="základní",J1325,0)</f>
        <v>0</v>
      </c>
      <c r="BF1325" s="218">
        <f>IF(N1325="snížená",J1325,0)</f>
        <v>0</v>
      </c>
      <c r="BG1325" s="218">
        <f>IF(N1325="zákl. přenesená",J1325,0)</f>
        <v>0</v>
      </c>
      <c r="BH1325" s="218">
        <f>IF(N1325="sníž. přenesená",J1325,0)</f>
        <v>0</v>
      </c>
      <c r="BI1325" s="218">
        <f>IF(N1325="nulová",J1325,0)</f>
        <v>0</v>
      </c>
      <c r="BJ1325" s="19" t="s">
        <v>83</v>
      </c>
      <c r="BK1325" s="218">
        <f>ROUND(I1325*H1325,2)</f>
        <v>0</v>
      </c>
      <c r="BL1325" s="19" t="s">
        <v>150</v>
      </c>
      <c r="BM1325" s="217" t="s">
        <v>1427</v>
      </c>
    </row>
    <row r="1326" s="2" customFormat="1">
      <c r="A1326" s="40"/>
      <c r="B1326" s="41"/>
      <c r="C1326" s="42"/>
      <c r="D1326" s="219" t="s">
        <v>152</v>
      </c>
      <c r="E1326" s="42"/>
      <c r="F1326" s="220" t="s">
        <v>1426</v>
      </c>
      <c r="G1326" s="42"/>
      <c r="H1326" s="42"/>
      <c r="I1326" s="221"/>
      <c r="J1326" s="42"/>
      <c r="K1326" s="42"/>
      <c r="L1326" s="46"/>
      <c r="M1326" s="222"/>
      <c r="N1326" s="223"/>
      <c r="O1326" s="86"/>
      <c r="P1326" s="86"/>
      <c r="Q1326" s="86"/>
      <c r="R1326" s="86"/>
      <c r="S1326" s="86"/>
      <c r="T1326" s="87"/>
      <c r="U1326" s="40"/>
      <c r="V1326" s="40"/>
      <c r="W1326" s="40"/>
      <c r="X1326" s="40"/>
      <c r="Y1326" s="40"/>
      <c r="Z1326" s="40"/>
      <c r="AA1326" s="40"/>
      <c r="AB1326" s="40"/>
      <c r="AC1326" s="40"/>
      <c r="AD1326" s="40"/>
      <c r="AE1326" s="40"/>
      <c r="AT1326" s="19" t="s">
        <v>152</v>
      </c>
      <c r="AU1326" s="19" t="s">
        <v>85</v>
      </c>
    </row>
    <row r="1327" s="13" customFormat="1">
      <c r="A1327" s="13"/>
      <c r="B1327" s="231"/>
      <c r="C1327" s="232"/>
      <c r="D1327" s="219" t="s">
        <v>192</v>
      </c>
      <c r="E1327" s="233" t="s">
        <v>19</v>
      </c>
      <c r="F1327" s="234" t="s">
        <v>1292</v>
      </c>
      <c r="G1327" s="232"/>
      <c r="H1327" s="233" t="s">
        <v>19</v>
      </c>
      <c r="I1327" s="235"/>
      <c r="J1327" s="232"/>
      <c r="K1327" s="232"/>
      <c r="L1327" s="236"/>
      <c r="M1327" s="237"/>
      <c r="N1327" s="238"/>
      <c r="O1327" s="238"/>
      <c r="P1327" s="238"/>
      <c r="Q1327" s="238"/>
      <c r="R1327" s="238"/>
      <c r="S1327" s="238"/>
      <c r="T1327" s="239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T1327" s="240" t="s">
        <v>192</v>
      </c>
      <c r="AU1327" s="240" t="s">
        <v>85</v>
      </c>
      <c r="AV1327" s="13" t="s">
        <v>83</v>
      </c>
      <c r="AW1327" s="13" t="s">
        <v>37</v>
      </c>
      <c r="AX1327" s="13" t="s">
        <v>75</v>
      </c>
      <c r="AY1327" s="240" t="s">
        <v>143</v>
      </c>
    </row>
    <row r="1328" s="13" customFormat="1">
      <c r="A1328" s="13"/>
      <c r="B1328" s="231"/>
      <c r="C1328" s="232"/>
      <c r="D1328" s="219" t="s">
        <v>192</v>
      </c>
      <c r="E1328" s="233" t="s">
        <v>19</v>
      </c>
      <c r="F1328" s="234" t="s">
        <v>1428</v>
      </c>
      <c r="G1328" s="232"/>
      <c r="H1328" s="233" t="s">
        <v>19</v>
      </c>
      <c r="I1328" s="235"/>
      <c r="J1328" s="232"/>
      <c r="K1328" s="232"/>
      <c r="L1328" s="236"/>
      <c r="M1328" s="237"/>
      <c r="N1328" s="238"/>
      <c r="O1328" s="238"/>
      <c r="P1328" s="238"/>
      <c r="Q1328" s="238"/>
      <c r="R1328" s="238"/>
      <c r="S1328" s="238"/>
      <c r="T1328" s="239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T1328" s="240" t="s">
        <v>192</v>
      </c>
      <c r="AU1328" s="240" t="s">
        <v>85</v>
      </c>
      <c r="AV1328" s="13" t="s">
        <v>83</v>
      </c>
      <c r="AW1328" s="13" t="s">
        <v>37</v>
      </c>
      <c r="AX1328" s="13" t="s">
        <v>75</v>
      </c>
      <c r="AY1328" s="240" t="s">
        <v>143</v>
      </c>
    </row>
    <row r="1329" s="14" customFormat="1">
      <c r="A1329" s="14"/>
      <c r="B1329" s="241"/>
      <c r="C1329" s="242"/>
      <c r="D1329" s="219" t="s">
        <v>192</v>
      </c>
      <c r="E1329" s="243" t="s">
        <v>19</v>
      </c>
      <c r="F1329" s="244" t="s">
        <v>1429</v>
      </c>
      <c r="G1329" s="242"/>
      <c r="H1329" s="245">
        <v>117.59999999999999</v>
      </c>
      <c r="I1329" s="246"/>
      <c r="J1329" s="242"/>
      <c r="K1329" s="242"/>
      <c r="L1329" s="247"/>
      <c r="M1329" s="248"/>
      <c r="N1329" s="249"/>
      <c r="O1329" s="249"/>
      <c r="P1329" s="249"/>
      <c r="Q1329" s="249"/>
      <c r="R1329" s="249"/>
      <c r="S1329" s="249"/>
      <c r="T1329" s="250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T1329" s="251" t="s">
        <v>192</v>
      </c>
      <c r="AU1329" s="251" t="s">
        <v>85</v>
      </c>
      <c r="AV1329" s="14" t="s">
        <v>85</v>
      </c>
      <c r="AW1329" s="14" t="s">
        <v>37</v>
      </c>
      <c r="AX1329" s="14" t="s">
        <v>75</v>
      </c>
      <c r="AY1329" s="251" t="s">
        <v>143</v>
      </c>
    </row>
    <row r="1330" s="15" customFormat="1">
      <c r="A1330" s="15"/>
      <c r="B1330" s="252"/>
      <c r="C1330" s="253"/>
      <c r="D1330" s="219" t="s">
        <v>192</v>
      </c>
      <c r="E1330" s="254" t="s">
        <v>19</v>
      </c>
      <c r="F1330" s="255" t="s">
        <v>203</v>
      </c>
      <c r="G1330" s="253"/>
      <c r="H1330" s="256">
        <v>117.59999999999999</v>
      </c>
      <c r="I1330" s="257"/>
      <c r="J1330" s="253"/>
      <c r="K1330" s="253"/>
      <c r="L1330" s="258"/>
      <c r="M1330" s="259"/>
      <c r="N1330" s="260"/>
      <c r="O1330" s="260"/>
      <c r="P1330" s="260"/>
      <c r="Q1330" s="260"/>
      <c r="R1330" s="260"/>
      <c r="S1330" s="260"/>
      <c r="T1330" s="261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T1330" s="262" t="s">
        <v>192</v>
      </c>
      <c r="AU1330" s="262" t="s">
        <v>85</v>
      </c>
      <c r="AV1330" s="15" t="s">
        <v>175</v>
      </c>
      <c r="AW1330" s="15" t="s">
        <v>37</v>
      </c>
      <c r="AX1330" s="15" t="s">
        <v>83</v>
      </c>
      <c r="AY1330" s="262" t="s">
        <v>143</v>
      </c>
    </row>
    <row r="1331" s="2" customFormat="1" ht="21.28696" customHeight="1">
      <c r="A1331" s="40"/>
      <c r="B1331" s="41"/>
      <c r="C1331" s="206" t="s">
        <v>1430</v>
      </c>
      <c r="D1331" s="206" t="s">
        <v>146</v>
      </c>
      <c r="E1331" s="207" t="s">
        <v>1431</v>
      </c>
      <c r="F1331" s="208" t="s">
        <v>1432</v>
      </c>
      <c r="G1331" s="209" t="s">
        <v>216</v>
      </c>
      <c r="H1331" s="210">
        <v>160</v>
      </c>
      <c r="I1331" s="211"/>
      <c r="J1331" s="212">
        <f>ROUND(I1331*H1331,2)</f>
        <v>0</v>
      </c>
      <c r="K1331" s="208" t="s">
        <v>19</v>
      </c>
      <c r="L1331" s="46"/>
      <c r="M1331" s="213" t="s">
        <v>19</v>
      </c>
      <c r="N1331" s="214" t="s">
        <v>46</v>
      </c>
      <c r="O1331" s="86"/>
      <c r="P1331" s="215">
        <f>O1331*H1331</f>
        <v>0</v>
      </c>
      <c r="Q1331" s="215">
        <v>0</v>
      </c>
      <c r="R1331" s="215">
        <f>Q1331*H1331</f>
        <v>0</v>
      </c>
      <c r="S1331" s="215">
        <v>0</v>
      </c>
      <c r="T1331" s="216">
        <f>S1331*H1331</f>
        <v>0</v>
      </c>
      <c r="U1331" s="40"/>
      <c r="V1331" s="40"/>
      <c r="W1331" s="40"/>
      <c r="X1331" s="40"/>
      <c r="Y1331" s="40"/>
      <c r="Z1331" s="40"/>
      <c r="AA1331" s="40"/>
      <c r="AB1331" s="40"/>
      <c r="AC1331" s="40"/>
      <c r="AD1331" s="40"/>
      <c r="AE1331" s="40"/>
      <c r="AR1331" s="217" t="s">
        <v>150</v>
      </c>
      <c r="AT1331" s="217" t="s">
        <v>146</v>
      </c>
      <c r="AU1331" s="217" t="s">
        <v>85</v>
      </c>
      <c r="AY1331" s="19" t="s">
        <v>143</v>
      </c>
      <c r="BE1331" s="218">
        <f>IF(N1331="základní",J1331,0)</f>
        <v>0</v>
      </c>
      <c r="BF1331" s="218">
        <f>IF(N1331="snížená",J1331,0)</f>
        <v>0</v>
      </c>
      <c r="BG1331" s="218">
        <f>IF(N1331="zákl. přenesená",J1331,0)</f>
        <v>0</v>
      </c>
      <c r="BH1331" s="218">
        <f>IF(N1331="sníž. přenesená",J1331,0)</f>
        <v>0</v>
      </c>
      <c r="BI1331" s="218">
        <f>IF(N1331="nulová",J1331,0)</f>
        <v>0</v>
      </c>
      <c r="BJ1331" s="19" t="s">
        <v>83</v>
      </c>
      <c r="BK1331" s="218">
        <f>ROUND(I1331*H1331,2)</f>
        <v>0</v>
      </c>
      <c r="BL1331" s="19" t="s">
        <v>150</v>
      </c>
      <c r="BM1331" s="217" t="s">
        <v>1433</v>
      </c>
    </row>
    <row r="1332" s="2" customFormat="1">
      <c r="A1332" s="40"/>
      <c r="B1332" s="41"/>
      <c r="C1332" s="42"/>
      <c r="D1332" s="219" t="s">
        <v>152</v>
      </c>
      <c r="E1332" s="42"/>
      <c r="F1332" s="220" t="s">
        <v>1432</v>
      </c>
      <c r="G1332" s="42"/>
      <c r="H1332" s="42"/>
      <c r="I1332" s="221"/>
      <c r="J1332" s="42"/>
      <c r="K1332" s="42"/>
      <c r="L1332" s="46"/>
      <c r="M1332" s="222"/>
      <c r="N1332" s="223"/>
      <c r="O1332" s="86"/>
      <c r="P1332" s="86"/>
      <c r="Q1332" s="86"/>
      <c r="R1332" s="86"/>
      <c r="S1332" s="86"/>
      <c r="T1332" s="87"/>
      <c r="U1332" s="40"/>
      <c r="V1332" s="40"/>
      <c r="W1332" s="40"/>
      <c r="X1332" s="40"/>
      <c r="Y1332" s="40"/>
      <c r="Z1332" s="40"/>
      <c r="AA1332" s="40"/>
      <c r="AB1332" s="40"/>
      <c r="AC1332" s="40"/>
      <c r="AD1332" s="40"/>
      <c r="AE1332" s="40"/>
      <c r="AT1332" s="19" t="s">
        <v>152</v>
      </c>
      <c r="AU1332" s="19" t="s">
        <v>85</v>
      </c>
    </row>
    <row r="1333" s="13" customFormat="1">
      <c r="A1333" s="13"/>
      <c r="B1333" s="231"/>
      <c r="C1333" s="232"/>
      <c r="D1333" s="219" t="s">
        <v>192</v>
      </c>
      <c r="E1333" s="233" t="s">
        <v>19</v>
      </c>
      <c r="F1333" s="234" t="s">
        <v>1292</v>
      </c>
      <c r="G1333" s="232"/>
      <c r="H1333" s="233" t="s">
        <v>19</v>
      </c>
      <c r="I1333" s="235"/>
      <c r="J1333" s="232"/>
      <c r="K1333" s="232"/>
      <c r="L1333" s="236"/>
      <c r="M1333" s="237"/>
      <c r="N1333" s="238"/>
      <c r="O1333" s="238"/>
      <c r="P1333" s="238"/>
      <c r="Q1333" s="238"/>
      <c r="R1333" s="238"/>
      <c r="S1333" s="238"/>
      <c r="T1333" s="239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T1333" s="240" t="s">
        <v>192</v>
      </c>
      <c r="AU1333" s="240" t="s">
        <v>85</v>
      </c>
      <c r="AV1333" s="13" t="s">
        <v>83</v>
      </c>
      <c r="AW1333" s="13" t="s">
        <v>37</v>
      </c>
      <c r="AX1333" s="13" t="s">
        <v>75</v>
      </c>
      <c r="AY1333" s="240" t="s">
        <v>143</v>
      </c>
    </row>
    <row r="1334" s="13" customFormat="1">
      <c r="A1334" s="13"/>
      <c r="B1334" s="231"/>
      <c r="C1334" s="232"/>
      <c r="D1334" s="219" t="s">
        <v>192</v>
      </c>
      <c r="E1334" s="233" t="s">
        <v>19</v>
      </c>
      <c r="F1334" s="234" t="s">
        <v>1423</v>
      </c>
      <c r="G1334" s="232"/>
      <c r="H1334" s="233" t="s">
        <v>19</v>
      </c>
      <c r="I1334" s="235"/>
      <c r="J1334" s="232"/>
      <c r="K1334" s="232"/>
      <c r="L1334" s="236"/>
      <c r="M1334" s="237"/>
      <c r="N1334" s="238"/>
      <c r="O1334" s="238"/>
      <c r="P1334" s="238"/>
      <c r="Q1334" s="238"/>
      <c r="R1334" s="238"/>
      <c r="S1334" s="238"/>
      <c r="T1334" s="239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T1334" s="240" t="s">
        <v>192</v>
      </c>
      <c r="AU1334" s="240" t="s">
        <v>85</v>
      </c>
      <c r="AV1334" s="13" t="s">
        <v>83</v>
      </c>
      <c r="AW1334" s="13" t="s">
        <v>37</v>
      </c>
      <c r="AX1334" s="13" t="s">
        <v>75</v>
      </c>
      <c r="AY1334" s="240" t="s">
        <v>143</v>
      </c>
    </row>
    <row r="1335" s="14" customFormat="1">
      <c r="A1335" s="14"/>
      <c r="B1335" s="241"/>
      <c r="C1335" s="242"/>
      <c r="D1335" s="219" t="s">
        <v>192</v>
      </c>
      <c r="E1335" s="243" t="s">
        <v>19</v>
      </c>
      <c r="F1335" s="244" t="s">
        <v>1318</v>
      </c>
      <c r="G1335" s="242"/>
      <c r="H1335" s="245">
        <v>160</v>
      </c>
      <c r="I1335" s="246"/>
      <c r="J1335" s="242"/>
      <c r="K1335" s="242"/>
      <c r="L1335" s="247"/>
      <c r="M1335" s="248"/>
      <c r="N1335" s="249"/>
      <c r="O1335" s="249"/>
      <c r="P1335" s="249"/>
      <c r="Q1335" s="249"/>
      <c r="R1335" s="249"/>
      <c r="S1335" s="249"/>
      <c r="T1335" s="250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T1335" s="251" t="s">
        <v>192</v>
      </c>
      <c r="AU1335" s="251" t="s">
        <v>85</v>
      </c>
      <c r="AV1335" s="14" t="s">
        <v>85</v>
      </c>
      <c r="AW1335" s="14" t="s">
        <v>37</v>
      </c>
      <c r="AX1335" s="14" t="s">
        <v>75</v>
      </c>
      <c r="AY1335" s="251" t="s">
        <v>143</v>
      </c>
    </row>
    <row r="1336" s="15" customFormat="1">
      <c r="A1336" s="15"/>
      <c r="B1336" s="252"/>
      <c r="C1336" s="253"/>
      <c r="D1336" s="219" t="s">
        <v>192</v>
      </c>
      <c r="E1336" s="254" t="s">
        <v>19</v>
      </c>
      <c r="F1336" s="255" t="s">
        <v>203</v>
      </c>
      <c r="G1336" s="253"/>
      <c r="H1336" s="256">
        <v>160</v>
      </c>
      <c r="I1336" s="257"/>
      <c r="J1336" s="253"/>
      <c r="K1336" s="253"/>
      <c r="L1336" s="258"/>
      <c r="M1336" s="259"/>
      <c r="N1336" s="260"/>
      <c r="O1336" s="260"/>
      <c r="P1336" s="260"/>
      <c r="Q1336" s="260"/>
      <c r="R1336" s="260"/>
      <c r="S1336" s="260"/>
      <c r="T1336" s="261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T1336" s="262" t="s">
        <v>192</v>
      </c>
      <c r="AU1336" s="262" t="s">
        <v>85</v>
      </c>
      <c r="AV1336" s="15" t="s">
        <v>175</v>
      </c>
      <c r="AW1336" s="15" t="s">
        <v>37</v>
      </c>
      <c r="AX1336" s="15" t="s">
        <v>83</v>
      </c>
      <c r="AY1336" s="262" t="s">
        <v>143</v>
      </c>
    </row>
    <row r="1337" s="2" customFormat="1" ht="15.02609" customHeight="1">
      <c r="A1337" s="40"/>
      <c r="B1337" s="41"/>
      <c r="C1337" s="263" t="s">
        <v>1434</v>
      </c>
      <c r="D1337" s="263" t="s">
        <v>140</v>
      </c>
      <c r="E1337" s="264" t="s">
        <v>1435</v>
      </c>
      <c r="F1337" s="265" t="s">
        <v>1436</v>
      </c>
      <c r="G1337" s="266" t="s">
        <v>216</v>
      </c>
      <c r="H1337" s="267">
        <v>168</v>
      </c>
      <c r="I1337" s="268"/>
      <c r="J1337" s="269">
        <f>ROUND(I1337*H1337,2)</f>
        <v>0</v>
      </c>
      <c r="K1337" s="265" t="s">
        <v>19</v>
      </c>
      <c r="L1337" s="270"/>
      <c r="M1337" s="271" t="s">
        <v>19</v>
      </c>
      <c r="N1337" s="272" t="s">
        <v>46</v>
      </c>
      <c r="O1337" s="86"/>
      <c r="P1337" s="215">
        <f>O1337*H1337</f>
        <v>0</v>
      </c>
      <c r="Q1337" s="215">
        <v>0</v>
      </c>
      <c r="R1337" s="215">
        <f>Q1337*H1337</f>
        <v>0</v>
      </c>
      <c r="S1337" s="215">
        <v>0</v>
      </c>
      <c r="T1337" s="216">
        <f>S1337*H1337</f>
        <v>0</v>
      </c>
      <c r="U1337" s="40"/>
      <c r="V1337" s="40"/>
      <c r="W1337" s="40"/>
      <c r="X1337" s="40"/>
      <c r="Y1337" s="40"/>
      <c r="Z1337" s="40"/>
      <c r="AA1337" s="40"/>
      <c r="AB1337" s="40"/>
      <c r="AC1337" s="40"/>
      <c r="AD1337" s="40"/>
      <c r="AE1337" s="40"/>
      <c r="AR1337" s="217" t="s">
        <v>601</v>
      </c>
      <c r="AT1337" s="217" t="s">
        <v>140</v>
      </c>
      <c r="AU1337" s="217" t="s">
        <v>85</v>
      </c>
      <c r="AY1337" s="19" t="s">
        <v>143</v>
      </c>
      <c r="BE1337" s="218">
        <f>IF(N1337="základní",J1337,0)</f>
        <v>0</v>
      </c>
      <c r="BF1337" s="218">
        <f>IF(N1337="snížená",J1337,0)</f>
        <v>0</v>
      </c>
      <c r="BG1337" s="218">
        <f>IF(N1337="zákl. přenesená",J1337,0)</f>
        <v>0</v>
      </c>
      <c r="BH1337" s="218">
        <f>IF(N1337="sníž. přenesená",J1337,0)</f>
        <v>0</v>
      </c>
      <c r="BI1337" s="218">
        <f>IF(N1337="nulová",J1337,0)</f>
        <v>0</v>
      </c>
      <c r="BJ1337" s="19" t="s">
        <v>83</v>
      </c>
      <c r="BK1337" s="218">
        <f>ROUND(I1337*H1337,2)</f>
        <v>0</v>
      </c>
      <c r="BL1337" s="19" t="s">
        <v>150</v>
      </c>
      <c r="BM1337" s="217" t="s">
        <v>1437</v>
      </c>
    </row>
    <row r="1338" s="2" customFormat="1">
      <c r="A1338" s="40"/>
      <c r="B1338" s="41"/>
      <c r="C1338" s="42"/>
      <c r="D1338" s="219" t="s">
        <v>152</v>
      </c>
      <c r="E1338" s="42"/>
      <c r="F1338" s="220" t="s">
        <v>1436</v>
      </c>
      <c r="G1338" s="42"/>
      <c r="H1338" s="42"/>
      <c r="I1338" s="221"/>
      <c r="J1338" s="42"/>
      <c r="K1338" s="42"/>
      <c r="L1338" s="46"/>
      <c r="M1338" s="222"/>
      <c r="N1338" s="223"/>
      <c r="O1338" s="86"/>
      <c r="P1338" s="86"/>
      <c r="Q1338" s="86"/>
      <c r="R1338" s="86"/>
      <c r="S1338" s="86"/>
      <c r="T1338" s="87"/>
      <c r="U1338" s="40"/>
      <c r="V1338" s="40"/>
      <c r="W1338" s="40"/>
      <c r="X1338" s="40"/>
      <c r="Y1338" s="40"/>
      <c r="Z1338" s="40"/>
      <c r="AA1338" s="40"/>
      <c r="AB1338" s="40"/>
      <c r="AC1338" s="40"/>
      <c r="AD1338" s="40"/>
      <c r="AE1338" s="40"/>
      <c r="AT1338" s="19" t="s">
        <v>152</v>
      </c>
      <c r="AU1338" s="19" t="s">
        <v>85</v>
      </c>
    </row>
    <row r="1339" s="13" customFormat="1">
      <c r="A1339" s="13"/>
      <c r="B1339" s="231"/>
      <c r="C1339" s="232"/>
      <c r="D1339" s="219" t="s">
        <v>192</v>
      </c>
      <c r="E1339" s="233" t="s">
        <v>19</v>
      </c>
      <c r="F1339" s="234" t="s">
        <v>1292</v>
      </c>
      <c r="G1339" s="232"/>
      <c r="H1339" s="233" t="s">
        <v>19</v>
      </c>
      <c r="I1339" s="235"/>
      <c r="J1339" s="232"/>
      <c r="K1339" s="232"/>
      <c r="L1339" s="236"/>
      <c r="M1339" s="237"/>
      <c r="N1339" s="238"/>
      <c r="O1339" s="238"/>
      <c r="P1339" s="238"/>
      <c r="Q1339" s="238"/>
      <c r="R1339" s="238"/>
      <c r="S1339" s="238"/>
      <c r="T1339" s="239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T1339" s="240" t="s">
        <v>192</v>
      </c>
      <c r="AU1339" s="240" t="s">
        <v>85</v>
      </c>
      <c r="AV1339" s="13" t="s">
        <v>83</v>
      </c>
      <c r="AW1339" s="13" t="s">
        <v>37</v>
      </c>
      <c r="AX1339" s="13" t="s">
        <v>75</v>
      </c>
      <c r="AY1339" s="240" t="s">
        <v>143</v>
      </c>
    </row>
    <row r="1340" s="13" customFormat="1">
      <c r="A1340" s="13"/>
      <c r="B1340" s="231"/>
      <c r="C1340" s="232"/>
      <c r="D1340" s="219" t="s">
        <v>192</v>
      </c>
      <c r="E1340" s="233" t="s">
        <v>19</v>
      </c>
      <c r="F1340" s="234" t="s">
        <v>1428</v>
      </c>
      <c r="G1340" s="232"/>
      <c r="H1340" s="233" t="s">
        <v>19</v>
      </c>
      <c r="I1340" s="235"/>
      <c r="J1340" s="232"/>
      <c r="K1340" s="232"/>
      <c r="L1340" s="236"/>
      <c r="M1340" s="237"/>
      <c r="N1340" s="238"/>
      <c r="O1340" s="238"/>
      <c r="P1340" s="238"/>
      <c r="Q1340" s="238"/>
      <c r="R1340" s="238"/>
      <c r="S1340" s="238"/>
      <c r="T1340" s="239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T1340" s="240" t="s">
        <v>192</v>
      </c>
      <c r="AU1340" s="240" t="s">
        <v>85</v>
      </c>
      <c r="AV1340" s="13" t="s">
        <v>83</v>
      </c>
      <c r="AW1340" s="13" t="s">
        <v>37</v>
      </c>
      <c r="AX1340" s="13" t="s">
        <v>75</v>
      </c>
      <c r="AY1340" s="240" t="s">
        <v>143</v>
      </c>
    </row>
    <row r="1341" s="14" customFormat="1">
      <c r="A1341" s="14"/>
      <c r="B1341" s="241"/>
      <c r="C1341" s="242"/>
      <c r="D1341" s="219" t="s">
        <v>192</v>
      </c>
      <c r="E1341" s="243" t="s">
        <v>19</v>
      </c>
      <c r="F1341" s="244" t="s">
        <v>1438</v>
      </c>
      <c r="G1341" s="242"/>
      <c r="H1341" s="245">
        <v>168</v>
      </c>
      <c r="I1341" s="246"/>
      <c r="J1341" s="242"/>
      <c r="K1341" s="242"/>
      <c r="L1341" s="247"/>
      <c r="M1341" s="248"/>
      <c r="N1341" s="249"/>
      <c r="O1341" s="249"/>
      <c r="P1341" s="249"/>
      <c r="Q1341" s="249"/>
      <c r="R1341" s="249"/>
      <c r="S1341" s="249"/>
      <c r="T1341" s="250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T1341" s="251" t="s">
        <v>192</v>
      </c>
      <c r="AU1341" s="251" t="s">
        <v>85</v>
      </c>
      <c r="AV1341" s="14" t="s">
        <v>85</v>
      </c>
      <c r="AW1341" s="14" t="s">
        <v>37</v>
      </c>
      <c r="AX1341" s="14" t="s">
        <v>75</v>
      </c>
      <c r="AY1341" s="251" t="s">
        <v>143</v>
      </c>
    </row>
    <row r="1342" s="15" customFormat="1">
      <c r="A1342" s="15"/>
      <c r="B1342" s="252"/>
      <c r="C1342" s="253"/>
      <c r="D1342" s="219" t="s">
        <v>192</v>
      </c>
      <c r="E1342" s="254" t="s">
        <v>19</v>
      </c>
      <c r="F1342" s="255" t="s">
        <v>203</v>
      </c>
      <c r="G1342" s="253"/>
      <c r="H1342" s="256">
        <v>168</v>
      </c>
      <c r="I1342" s="257"/>
      <c r="J1342" s="253"/>
      <c r="K1342" s="253"/>
      <c r="L1342" s="258"/>
      <c r="M1342" s="259"/>
      <c r="N1342" s="260"/>
      <c r="O1342" s="260"/>
      <c r="P1342" s="260"/>
      <c r="Q1342" s="260"/>
      <c r="R1342" s="260"/>
      <c r="S1342" s="260"/>
      <c r="T1342" s="261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T1342" s="262" t="s">
        <v>192</v>
      </c>
      <c r="AU1342" s="262" t="s">
        <v>85</v>
      </c>
      <c r="AV1342" s="15" t="s">
        <v>175</v>
      </c>
      <c r="AW1342" s="15" t="s">
        <v>37</v>
      </c>
      <c r="AX1342" s="15" t="s">
        <v>83</v>
      </c>
      <c r="AY1342" s="262" t="s">
        <v>143</v>
      </c>
    </row>
    <row r="1343" s="2" customFormat="1" ht="15.02609" customHeight="1">
      <c r="A1343" s="40"/>
      <c r="B1343" s="41"/>
      <c r="C1343" s="206" t="s">
        <v>1439</v>
      </c>
      <c r="D1343" s="206" t="s">
        <v>146</v>
      </c>
      <c r="E1343" s="207" t="s">
        <v>1440</v>
      </c>
      <c r="F1343" s="208" t="s">
        <v>1441</v>
      </c>
      <c r="G1343" s="209" t="s">
        <v>224</v>
      </c>
      <c r="H1343" s="210">
        <v>0.98399999999999999</v>
      </c>
      <c r="I1343" s="211"/>
      <c r="J1343" s="212">
        <f>ROUND(I1343*H1343,2)</f>
        <v>0</v>
      </c>
      <c r="K1343" s="208" t="s">
        <v>19</v>
      </c>
      <c r="L1343" s="46"/>
      <c r="M1343" s="213" t="s">
        <v>19</v>
      </c>
      <c r="N1343" s="214" t="s">
        <v>46</v>
      </c>
      <c r="O1343" s="86"/>
      <c r="P1343" s="215">
        <f>O1343*H1343</f>
        <v>0</v>
      </c>
      <c r="Q1343" s="215">
        <v>0</v>
      </c>
      <c r="R1343" s="215">
        <f>Q1343*H1343</f>
        <v>0</v>
      </c>
      <c r="S1343" s="215">
        <v>0</v>
      </c>
      <c r="T1343" s="216">
        <f>S1343*H1343</f>
        <v>0</v>
      </c>
      <c r="U1343" s="40"/>
      <c r="V1343" s="40"/>
      <c r="W1343" s="40"/>
      <c r="X1343" s="40"/>
      <c r="Y1343" s="40"/>
      <c r="Z1343" s="40"/>
      <c r="AA1343" s="40"/>
      <c r="AB1343" s="40"/>
      <c r="AC1343" s="40"/>
      <c r="AD1343" s="40"/>
      <c r="AE1343" s="40"/>
      <c r="AR1343" s="217" t="s">
        <v>150</v>
      </c>
      <c r="AT1343" s="217" t="s">
        <v>146</v>
      </c>
      <c r="AU1343" s="217" t="s">
        <v>85</v>
      </c>
      <c r="AY1343" s="19" t="s">
        <v>143</v>
      </c>
      <c r="BE1343" s="218">
        <f>IF(N1343="základní",J1343,0)</f>
        <v>0</v>
      </c>
      <c r="BF1343" s="218">
        <f>IF(N1343="snížená",J1343,0)</f>
        <v>0</v>
      </c>
      <c r="BG1343" s="218">
        <f>IF(N1343="zákl. přenesená",J1343,0)</f>
        <v>0</v>
      </c>
      <c r="BH1343" s="218">
        <f>IF(N1343="sníž. přenesená",J1343,0)</f>
        <v>0</v>
      </c>
      <c r="BI1343" s="218">
        <f>IF(N1343="nulová",J1343,0)</f>
        <v>0</v>
      </c>
      <c r="BJ1343" s="19" t="s">
        <v>83</v>
      </c>
      <c r="BK1343" s="218">
        <f>ROUND(I1343*H1343,2)</f>
        <v>0</v>
      </c>
      <c r="BL1343" s="19" t="s">
        <v>150</v>
      </c>
      <c r="BM1343" s="217" t="s">
        <v>1442</v>
      </c>
    </row>
    <row r="1344" s="2" customFormat="1">
      <c r="A1344" s="40"/>
      <c r="B1344" s="41"/>
      <c r="C1344" s="42"/>
      <c r="D1344" s="219" t="s">
        <v>152</v>
      </c>
      <c r="E1344" s="42"/>
      <c r="F1344" s="220" t="s">
        <v>1441</v>
      </c>
      <c r="G1344" s="42"/>
      <c r="H1344" s="42"/>
      <c r="I1344" s="221"/>
      <c r="J1344" s="42"/>
      <c r="K1344" s="42"/>
      <c r="L1344" s="46"/>
      <c r="M1344" s="222"/>
      <c r="N1344" s="223"/>
      <c r="O1344" s="86"/>
      <c r="P1344" s="86"/>
      <c r="Q1344" s="86"/>
      <c r="R1344" s="86"/>
      <c r="S1344" s="86"/>
      <c r="T1344" s="87"/>
      <c r="U1344" s="40"/>
      <c r="V1344" s="40"/>
      <c r="W1344" s="40"/>
      <c r="X1344" s="40"/>
      <c r="Y1344" s="40"/>
      <c r="Z1344" s="40"/>
      <c r="AA1344" s="40"/>
      <c r="AB1344" s="40"/>
      <c r="AC1344" s="40"/>
      <c r="AD1344" s="40"/>
      <c r="AE1344" s="40"/>
      <c r="AT1344" s="19" t="s">
        <v>152</v>
      </c>
      <c r="AU1344" s="19" t="s">
        <v>85</v>
      </c>
    </row>
    <row r="1345" s="13" customFormat="1">
      <c r="A1345" s="13"/>
      <c r="B1345" s="231"/>
      <c r="C1345" s="232"/>
      <c r="D1345" s="219" t="s">
        <v>192</v>
      </c>
      <c r="E1345" s="233" t="s">
        <v>19</v>
      </c>
      <c r="F1345" s="234" t="s">
        <v>1297</v>
      </c>
      <c r="G1345" s="232"/>
      <c r="H1345" s="233" t="s">
        <v>19</v>
      </c>
      <c r="I1345" s="235"/>
      <c r="J1345" s="232"/>
      <c r="K1345" s="232"/>
      <c r="L1345" s="236"/>
      <c r="M1345" s="237"/>
      <c r="N1345" s="238"/>
      <c r="O1345" s="238"/>
      <c r="P1345" s="238"/>
      <c r="Q1345" s="238"/>
      <c r="R1345" s="238"/>
      <c r="S1345" s="238"/>
      <c r="T1345" s="239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T1345" s="240" t="s">
        <v>192</v>
      </c>
      <c r="AU1345" s="240" t="s">
        <v>85</v>
      </c>
      <c r="AV1345" s="13" t="s">
        <v>83</v>
      </c>
      <c r="AW1345" s="13" t="s">
        <v>37</v>
      </c>
      <c r="AX1345" s="13" t="s">
        <v>75</v>
      </c>
      <c r="AY1345" s="240" t="s">
        <v>143</v>
      </c>
    </row>
    <row r="1346" s="14" customFormat="1">
      <c r="A1346" s="14"/>
      <c r="B1346" s="241"/>
      <c r="C1346" s="242"/>
      <c r="D1346" s="219" t="s">
        <v>192</v>
      </c>
      <c r="E1346" s="243" t="s">
        <v>19</v>
      </c>
      <c r="F1346" s="244" t="s">
        <v>1298</v>
      </c>
      <c r="G1346" s="242"/>
      <c r="H1346" s="245">
        <v>0.76800000000000002</v>
      </c>
      <c r="I1346" s="246"/>
      <c r="J1346" s="242"/>
      <c r="K1346" s="242"/>
      <c r="L1346" s="247"/>
      <c r="M1346" s="248"/>
      <c r="N1346" s="249"/>
      <c r="O1346" s="249"/>
      <c r="P1346" s="249"/>
      <c r="Q1346" s="249"/>
      <c r="R1346" s="249"/>
      <c r="S1346" s="249"/>
      <c r="T1346" s="250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T1346" s="251" t="s">
        <v>192</v>
      </c>
      <c r="AU1346" s="251" t="s">
        <v>85</v>
      </c>
      <c r="AV1346" s="14" t="s">
        <v>85</v>
      </c>
      <c r="AW1346" s="14" t="s">
        <v>37</v>
      </c>
      <c r="AX1346" s="14" t="s">
        <v>75</v>
      </c>
      <c r="AY1346" s="251" t="s">
        <v>143</v>
      </c>
    </row>
    <row r="1347" s="13" customFormat="1">
      <c r="A1347" s="13"/>
      <c r="B1347" s="231"/>
      <c r="C1347" s="232"/>
      <c r="D1347" s="219" t="s">
        <v>192</v>
      </c>
      <c r="E1347" s="233" t="s">
        <v>19</v>
      </c>
      <c r="F1347" s="234" t="s">
        <v>1443</v>
      </c>
      <c r="G1347" s="232"/>
      <c r="H1347" s="233" t="s">
        <v>19</v>
      </c>
      <c r="I1347" s="235"/>
      <c r="J1347" s="232"/>
      <c r="K1347" s="232"/>
      <c r="L1347" s="236"/>
      <c r="M1347" s="237"/>
      <c r="N1347" s="238"/>
      <c r="O1347" s="238"/>
      <c r="P1347" s="238"/>
      <c r="Q1347" s="238"/>
      <c r="R1347" s="238"/>
      <c r="S1347" s="238"/>
      <c r="T1347" s="239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T1347" s="240" t="s">
        <v>192</v>
      </c>
      <c r="AU1347" s="240" t="s">
        <v>85</v>
      </c>
      <c r="AV1347" s="13" t="s">
        <v>83</v>
      </c>
      <c r="AW1347" s="13" t="s">
        <v>37</v>
      </c>
      <c r="AX1347" s="13" t="s">
        <v>75</v>
      </c>
      <c r="AY1347" s="240" t="s">
        <v>143</v>
      </c>
    </row>
    <row r="1348" s="14" customFormat="1">
      <c r="A1348" s="14"/>
      <c r="B1348" s="241"/>
      <c r="C1348" s="242"/>
      <c r="D1348" s="219" t="s">
        <v>192</v>
      </c>
      <c r="E1348" s="243" t="s">
        <v>19</v>
      </c>
      <c r="F1348" s="244" t="s">
        <v>1296</v>
      </c>
      <c r="G1348" s="242"/>
      <c r="H1348" s="245">
        <v>0.216</v>
      </c>
      <c r="I1348" s="246"/>
      <c r="J1348" s="242"/>
      <c r="K1348" s="242"/>
      <c r="L1348" s="247"/>
      <c r="M1348" s="248"/>
      <c r="N1348" s="249"/>
      <c r="O1348" s="249"/>
      <c r="P1348" s="249"/>
      <c r="Q1348" s="249"/>
      <c r="R1348" s="249"/>
      <c r="S1348" s="249"/>
      <c r="T1348" s="250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T1348" s="251" t="s">
        <v>192</v>
      </c>
      <c r="AU1348" s="251" t="s">
        <v>85</v>
      </c>
      <c r="AV1348" s="14" t="s">
        <v>85</v>
      </c>
      <c r="AW1348" s="14" t="s">
        <v>37</v>
      </c>
      <c r="AX1348" s="14" t="s">
        <v>75</v>
      </c>
      <c r="AY1348" s="251" t="s">
        <v>143</v>
      </c>
    </row>
    <row r="1349" s="15" customFormat="1">
      <c r="A1349" s="15"/>
      <c r="B1349" s="252"/>
      <c r="C1349" s="253"/>
      <c r="D1349" s="219" t="s">
        <v>192</v>
      </c>
      <c r="E1349" s="254" t="s">
        <v>19</v>
      </c>
      <c r="F1349" s="255" t="s">
        <v>203</v>
      </c>
      <c r="G1349" s="253"/>
      <c r="H1349" s="256">
        <v>0.98399999999999999</v>
      </c>
      <c r="I1349" s="257"/>
      <c r="J1349" s="253"/>
      <c r="K1349" s="253"/>
      <c r="L1349" s="258"/>
      <c r="M1349" s="259"/>
      <c r="N1349" s="260"/>
      <c r="O1349" s="260"/>
      <c r="P1349" s="260"/>
      <c r="Q1349" s="260"/>
      <c r="R1349" s="260"/>
      <c r="S1349" s="260"/>
      <c r="T1349" s="261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T1349" s="262" t="s">
        <v>192</v>
      </c>
      <c r="AU1349" s="262" t="s">
        <v>85</v>
      </c>
      <c r="AV1349" s="15" t="s">
        <v>175</v>
      </c>
      <c r="AW1349" s="15" t="s">
        <v>37</v>
      </c>
      <c r="AX1349" s="15" t="s">
        <v>83</v>
      </c>
      <c r="AY1349" s="262" t="s">
        <v>143</v>
      </c>
    </row>
    <row r="1350" s="2" customFormat="1" ht="15.02609" customHeight="1">
      <c r="A1350" s="40"/>
      <c r="B1350" s="41"/>
      <c r="C1350" s="206" t="s">
        <v>1444</v>
      </c>
      <c r="D1350" s="206" t="s">
        <v>146</v>
      </c>
      <c r="E1350" s="207" t="s">
        <v>1445</v>
      </c>
      <c r="F1350" s="208" t="s">
        <v>1446</v>
      </c>
      <c r="G1350" s="209" t="s">
        <v>224</v>
      </c>
      <c r="H1350" s="210">
        <v>6.7999999999999998</v>
      </c>
      <c r="I1350" s="211"/>
      <c r="J1350" s="212">
        <f>ROUND(I1350*H1350,2)</f>
        <v>0</v>
      </c>
      <c r="K1350" s="208" t="s">
        <v>19</v>
      </c>
      <c r="L1350" s="46"/>
      <c r="M1350" s="213" t="s">
        <v>19</v>
      </c>
      <c r="N1350" s="214" t="s">
        <v>46</v>
      </c>
      <c r="O1350" s="86"/>
      <c r="P1350" s="215">
        <f>O1350*H1350</f>
        <v>0</v>
      </c>
      <c r="Q1350" s="215">
        <v>0</v>
      </c>
      <c r="R1350" s="215">
        <f>Q1350*H1350</f>
        <v>0</v>
      </c>
      <c r="S1350" s="215">
        <v>0</v>
      </c>
      <c r="T1350" s="216">
        <f>S1350*H1350</f>
        <v>0</v>
      </c>
      <c r="U1350" s="40"/>
      <c r="V1350" s="40"/>
      <c r="W1350" s="40"/>
      <c r="X1350" s="40"/>
      <c r="Y1350" s="40"/>
      <c r="Z1350" s="40"/>
      <c r="AA1350" s="40"/>
      <c r="AB1350" s="40"/>
      <c r="AC1350" s="40"/>
      <c r="AD1350" s="40"/>
      <c r="AE1350" s="40"/>
      <c r="AR1350" s="217" t="s">
        <v>150</v>
      </c>
      <c r="AT1350" s="217" t="s">
        <v>146</v>
      </c>
      <c r="AU1350" s="217" t="s">
        <v>85</v>
      </c>
      <c r="AY1350" s="19" t="s">
        <v>143</v>
      </c>
      <c r="BE1350" s="218">
        <f>IF(N1350="základní",J1350,0)</f>
        <v>0</v>
      </c>
      <c r="BF1350" s="218">
        <f>IF(N1350="snížená",J1350,0)</f>
        <v>0</v>
      </c>
      <c r="BG1350" s="218">
        <f>IF(N1350="zákl. přenesená",J1350,0)</f>
        <v>0</v>
      </c>
      <c r="BH1350" s="218">
        <f>IF(N1350="sníž. přenesená",J1350,0)</f>
        <v>0</v>
      </c>
      <c r="BI1350" s="218">
        <f>IF(N1350="nulová",J1350,0)</f>
        <v>0</v>
      </c>
      <c r="BJ1350" s="19" t="s">
        <v>83</v>
      </c>
      <c r="BK1350" s="218">
        <f>ROUND(I1350*H1350,2)</f>
        <v>0</v>
      </c>
      <c r="BL1350" s="19" t="s">
        <v>150</v>
      </c>
      <c r="BM1350" s="217" t="s">
        <v>1447</v>
      </c>
    </row>
    <row r="1351" s="2" customFormat="1">
      <c r="A1351" s="40"/>
      <c r="B1351" s="41"/>
      <c r="C1351" s="42"/>
      <c r="D1351" s="219" t="s">
        <v>152</v>
      </c>
      <c r="E1351" s="42"/>
      <c r="F1351" s="220" t="s">
        <v>1446</v>
      </c>
      <c r="G1351" s="42"/>
      <c r="H1351" s="42"/>
      <c r="I1351" s="221"/>
      <c r="J1351" s="42"/>
      <c r="K1351" s="42"/>
      <c r="L1351" s="46"/>
      <c r="M1351" s="222"/>
      <c r="N1351" s="223"/>
      <c r="O1351" s="86"/>
      <c r="P1351" s="86"/>
      <c r="Q1351" s="86"/>
      <c r="R1351" s="86"/>
      <c r="S1351" s="86"/>
      <c r="T1351" s="87"/>
      <c r="U1351" s="40"/>
      <c r="V1351" s="40"/>
      <c r="W1351" s="40"/>
      <c r="X1351" s="40"/>
      <c r="Y1351" s="40"/>
      <c r="Z1351" s="40"/>
      <c r="AA1351" s="40"/>
      <c r="AB1351" s="40"/>
      <c r="AC1351" s="40"/>
      <c r="AD1351" s="40"/>
      <c r="AE1351" s="40"/>
      <c r="AT1351" s="19" t="s">
        <v>152</v>
      </c>
      <c r="AU1351" s="19" t="s">
        <v>85</v>
      </c>
    </row>
    <row r="1352" s="13" customFormat="1">
      <c r="A1352" s="13"/>
      <c r="B1352" s="231"/>
      <c r="C1352" s="232"/>
      <c r="D1352" s="219" t="s">
        <v>192</v>
      </c>
      <c r="E1352" s="233" t="s">
        <v>19</v>
      </c>
      <c r="F1352" s="234" t="s">
        <v>1448</v>
      </c>
      <c r="G1352" s="232"/>
      <c r="H1352" s="233" t="s">
        <v>19</v>
      </c>
      <c r="I1352" s="235"/>
      <c r="J1352" s="232"/>
      <c r="K1352" s="232"/>
      <c r="L1352" s="236"/>
      <c r="M1352" s="237"/>
      <c r="N1352" s="238"/>
      <c r="O1352" s="238"/>
      <c r="P1352" s="238"/>
      <c r="Q1352" s="238"/>
      <c r="R1352" s="238"/>
      <c r="S1352" s="238"/>
      <c r="T1352" s="239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T1352" s="240" t="s">
        <v>192</v>
      </c>
      <c r="AU1352" s="240" t="s">
        <v>85</v>
      </c>
      <c r="AV1352" s="13" t="s">
        <v>83</v>
      </c>
      <c r="AW1352" s="13" t="s">
        <v>37</v>
      </c>
      <c r="AX1352" s="13" t="s">
        <v>75</v>
      </c>
      <c r="AY1352" s="240" t="s">
        <v>143</v>
      </c>
    </row>
    <row r="1353" s="14" customFormat="1">
      <c r="A1353" s="14"/>
      <c r="B1353" s="241"/>
      <c r="C1353" s="242"/>
      <c r="D1353" s="219" t="s">
        <v>192</v>
      </c>
      <c r="E1353" s="243" t="s">
        <v>19</v>
      </c>
      <c r="F1353" s="244" t="s">
        <v>1294</v>
      </c>
      <c r="G1353" s="242"/>
      <c r="H1353" s="245">
        <v>6.7999999999999998</v>
      </c>
      <c r="I1353" s="246"/>
      <c r="J1353" s="242"/>
      <c r="K1353" s="242"/>
      <c r="L1353" s="247"/>
      <c r="M1353" s="248"/>
      <c r="N1353" s="249"/>
      <c r="O1353" s="249"/>
      <c r="P1353" s="249"/>
      <c r="Q1353" s="249"/>
      <c r="R1353" s="249"/>
      <c r="S1353" s="249"/>
      <c r="T1353" s="250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T1353" s="251" t="s">
        <v>192</v>
      </c>
      <c r="AU1353" s="251" t="s">
        <v>85</v>
      </c>
      <c r="AV1353" s="14" t="s">
        <v>85</v>
      </c>
      <c r="AW1353" s="14" t="s">
        <v>37</v>
      </c>
      <c r="AX1353" s="14" t="s">
        <v>75</v>
      </c>
      <c r="AY1353" s="251" t="s">
        <v>143</v>
      </c>
    </row>
    <row r="1354" s="15" customFormat="1">
      <c r="A1354" s="15"/>
      <c r="B1354" s="252"/>
      <c r="C1354" s="253"/>
      <c r="D1354" s="219" t="s">
        <v>192</v>
      </c>
      <c r="E1354" s="254" t="s">
        <v>19</v>
      </c>
      <c r="F1354" s="255" t="s">
        <v>203</v>
      </c>
      <c r="G1354" s="253"/>
      <c r="H1354" s="256">
        <v>6.7999999999999998</v>
      </c>
      <c r="I1354" s="257"/>
      <c r="J1354" s="253"/>
      <c r="K1354" s="253"/>
      <c r="L1354" s="258"/>
      <c r="M1354" s="259"/>
      <c r="N1354" s="260"/>
      <c r="O1354" s="260"/>
      <c r="P1354" s="260"/>
      <c r="Q1354" s="260"/>
      <c r="R1354" s="260"/>
      <c r="S1354" s="260"/>
      <c r="T1354" s="261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T1354" s="262" t="s">
        <v>192</v>
      </c>
      <c r="AU1354" s="262" t="s">
        <v>85</v>
      </c>
      <c r="AV1354" s="15" t="s">
        <v>175</v>
      </c>
      <c r="AW1354" s="15" t="s">
        <v>37</v>
      </c>
      <c r="AX1354" s="15" t="s">
        <v>83</v>
      </c>
      <c r="AY1354" s="262" t="s">
        <v>143</v>
      </c>
    </row>
    <row r="1355" s="2" customFormat="1" ht="15.02609" customHeight="1">
      <c r="A1355" s="40"/>
      <c r="B1355" s="41"/>
      <c r="C1355" s="206" t="s">
        <v>1449</v>
      </c>
      <c r="D1355" s="206" t="s">
        <v>146</v>
      </c>
      <c r="E1355" s="207" t="s">
        <v>1450</v>
      </c>
      <c r="F1355" s="208" t="s">
        <v>1451</v>
      </c>
      <c r="G1355" s="209" t="s">
        <v>255</v>
      </c>
      <c r="H1355" s="210">
        <v>12.922000000000001</v>
      </c>
      <c r="I1355" s="211"/>
      <c r="J1355" s="212">
        <f>ROUND(I1355*H1355,2)</f>
        <v>0</v>
      </c>
      <c r="K1355" s="208" t="s">
        <v>19</v>
      </c>
      <c r="L1355" s="46"/>
      <c r="M1355" s="213" t="s">
        <v>19</v>
      </c>
      <c r="N1355" s="214" t="s">
        <v>46</v>
      </c>
      <c r="O1355" s="86"/>
      <c r="P1355" s="215">
        <f>O1355*H1355</f>
        <v>0</v>
      </c>
      <c r="Q1355" s="215">
        <v>0</v>
      </c>
      <c r="R1355" s="215">
        <f>Q1355*H1355</f>
        <v>0</v>
      </c>
      <c r="S1355" s="215">
        <v>0</v>
      </c>
      <c r="T1355" s="216">
        <f>S1355*H1355</f>
        <v>0</v>
      </c>
      <c r="U1355" s="40"/>
      <c r="V1355" s="40"/>
      <c r="W1355" s="40"/>
      <c r="X1355" s="40"/>
      <c r="Y1355" s="40"/>
      <c r="Z1355" s="40"/>
      <c r="AA1355" s="40"/>
      <c r="AB1355" s="40"/>
      <c r="AC1355" s="40"/>
      <c r="AD1355" s="40"/>
      <c r="AE1355" s="40"/>
      <c r="AR1355" s="217" t="s">
        <v>150</v>
      </c>
      <c r="AT1355" s="217" t="s">
        <v>146</v>
      </c>
      <c r="AU1355" s="217" t="s">
        <v>85</v>
      </c>
      <c r="AY1355" s="19" t="s">
        <v>143</v>
      </c>
      <c r="BE1355" s="218">
        <f>IF(N1355="základní",J1355,0)</f>
        <v>0</v>
      </c>
      <c r="BF1355" s="218">
        <f>IF(N1355="snížená",J1355,0)</f>
        <v>0</v>
      </c>
      <c r="BG1355" s="218">
        <f>IF(N1355="zákl. přenesená",J1355,0)</f>
        <v>0</v>
      </c>
      <c r="BH1355" s="218">
        <f>IF(N1355="sníž. přenesená",J1355,0)</f>
        <v>0</v>
      </c>
      <c r="BI1355" s="218">
        <f>IF(N1355="nulová",J1355,0)</f>
        <v>0</v>
      </c>
      <c r="BJ1355" s="19" t="s">
        <v>83</v>
      </c>
      <c r="BK1355" s="218">
        <f>ROUND(I1355*H1355,2)</f>
        <v>0</v>
      </c>
      <c r="BL1355" s="19" t="s">
        <v>150</v>
      </c>
      <c r="BM1355" s="217" t="s">
        <v>1452</v>
      </c>
    </row>
    <row r="1356" s="2" customFormat="1">
      <c r="A1356" s="40"/>
      <c r="B1356" s="41"/>
      <c r="C1356" s="42"/>
      <c r="D1356" s="219" t="s">
        <v>152</v>
      </c>
      <c r="E1356" s="42"/>
      <c r="F1356" s="220" t="s">
        <v>1451</v>
      </c>
      <c r="G1356" s="42"/>
      <c r="H1356" s="42"/>
      <c r="I1356" s="221"/>
      <c r="J1356" s="42"/>
      <c r="K1356" s="42"/>
      <c r="L1356" s="46"/>
      <c r="M1356" s="222"/>
      <c r="N1356" s="223"/>
      <c r="O1356" s="86"/>
      <c r="P1356" s="86"/>
      <c r="Q1356" s="86"/>
      <c r="R1356" s="86"/>
      <c r="S1356" s="86"/>
      <c r="T1356" s="87"/>
      <c r="U1356" s="40"/>
      <c r="V1356" s="40"/>
      <c r="W1356" s="40"/>
      <c r="X1356" s="40"/>
      <c r="Y1356" s="40"/>
      <c r="Z1356" s="40"/>
      <c r="AA1356" s="40"/>
      <c r="AB1356" s="40"/>
      <c r="AC1356" s="40"/>
      <c r="AD1356" s="40"/>
      <c r="AE1356" s="40"/>
      <c r="AT1356" s="19" t="s">
        <v>152</v>
      </c>
      <c r="AU1356" s="19" t="s">
        <v>85</v>
      </c>
    </row>
    <row r="1357" s="13" customFormat="1">
      <c r="A1357" s="13"/>
      <c r="B1357" s="231"/>
      <c r="C1357" s="232"/>
      <c r="D1357" s="219" t="s">
        <v>192</v>
      </c>
      <c r="E1357" s="233" t="s">
        <v>19</v>
      </c>
      <c r="F1357" s="234" t="s">
        <v>1453</v>
      </c>
      <c r="G1357" s="232"/>
      <c r="H1357" s="233" t="s">
        <v>19</v>
      </c>
      <c r="I1357" s="235"/>
      <c r="J1357" s="232"/>
      <c r="K1357" s="232"/>
      <c r="L1357" s="236"/>
      <c r="M1357" s="237"/>
      <c r="N1357" s="238"/>
      <c r="O1357" s="238"/>
      <c r="P1357" s="238"/>
      <c r="Q1357" s="238"/>
      <c r="R1357" s="238"/>
      <c r="S1357" s="238"/>
      <c r="T1357" s="239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T1357" s="240" t="s">
        <v>192</v>
      </c>
      <c r="AU1357" s="240" t="s">
        <v>85</v>
      </c>
      <c r="AV1357" s="13" t="s">
        <v>83</v>
      </c>
      <c r="AW1357" s="13" t="s">
        <v>37</v>
      </c>
      <c r="AX1357" s="13" t="s">
        <v>75</v>
      </c>
      <c r="AY1357" s="240" t="s">
        <v>143</v>
      </c>
    </row>
    <row r="1358" s="13" customFormat="1">
      <c r="A1358" s="13"/>
      <c r="B1358" s="231"/>
      <c r="C1358" s="232"/>
      <c r="D1358" s="219" t="s">
        <v>192</v>
      </c>
      <c r="E1358" s="233" t="s">
        <v>19</v>
      </c>
      <c r="F1358" s="234" t="s">
        <v>1381</v>
      </c>
      <c r="G1358" s="232"/>
      <c r="H1358" s="233" t="s">
        <v>19</v>
      </c>
      <c r="I1358" s="235"/>
      <c r="J1358" s="232"/>
      <c r="K1358" s="232"/>
      <c r="L1358" s="236"/>
      <c r="M1358" s="237"/>
      <c r="N1358" s="238"/>
      <c r="O1358" s="238"/>
      <c r="P1358" s="238"/>
      <c r="Q1358" s="238"/>
      <c r="R1358" s="238"/>
      <c r="S1358" s="238"/>
      <c r="T1358" s="239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40" t="s">
        <v>192</v>
      </c>
      <c r="AU1358" s="240" t="s">
        <v>85</v>
      </c>
      <c r="AV1358" s="13" t="s">
        <v>83</v>
      </c>
      <c r="AW1358" s="13" t="s">
        <v>37</v>
      </c>
      <c r="AX1358" s="13" t="s">
        <v>75</v>
      </c>
      <c r="AY1358" s="240" t="s">
        <v>143</v>
      </c>
    </row>
    <row r="1359" s="13" customFormat="1">
      <c r="A1359" s="13"/>
      <c r="B1359" s="231"/>
      <c r="C1359" s="232"/>
      <c r="D1359" s="219" t="s">
        <v>192</v>
      </c>
      <c r="E1359" s="233" t="s">
        <v>19</v>
      </c>
      <c r="F1359" s="234" t="s">
        <v>1448</v>
      </c>
      <c r="G1359" s="232"/>
      <c r="H1359" s="233" t="s">
        <v>19</v>
      </c>
      <c r="I1359" s="235"/>
      <c r="J1359" s="232"/>
      <c r="K1359" s="232"/>
      <c r="L1359" s="236"/>
      <c r="M1359" s="237"/>
      <c r="N1359" s="238"/>
      <c r="O1359" s="238"/>
      <c r="P1359" s="238"/>
      <c r="Q1359" s="238"/>
      <c r="R1359" s="238"/>
      <c r="S1359" s="238"/>
      <c r="T1359" s="239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T1359" s="240" t="s">
        <v>192</v>
      </c>
      <c r="AU1359" s="240" t="s">
        <v>85</v>
      </c>
      <c r="AV1359" s="13" t="s">
        <v>83</v>
      </c>
      <c r="AW1359" s="13" t="s">
        <v>37</v>
      </c>
      <c r="AX1359" s="13" t="s">
        <v>75</v>
      </c>
      <c r="AY1359" s="240" t="s">
        <v>143</v>
      </c>
    </row>
    <row r="1360" s="14" customFormat="1">
      <c r="A1360" s="14"/>
      <c r="B1360" s="241"/>
      <c r="C1360" s="242"/>
      <c r="D1360" s="219" t="s">
        <v>192</v>
      </c>
      <c r="E1360" s="243" t="s">
        <v>19</v>
      </c>
      <c r="F1360" s="244" t="s">
        <v>1454</v>
      </c>
      <c r="G1360" s="242"/>
      <c r="H1360" s="245">
        <v>11.288</v>
      </c>
      <c r="I1360" s="246"/>
      <c r="J1360" s="242"/>
      <c r="K1360" s="242"/>
      <c r="L1360" s="247"/>
      <c r="M1360" s="248"/>
      <c r="N1360" s="249"/>
      <c r="O1360" s="249"/>
      <c r="P1360" s="249"/>
      <c r="Q1360" s="249"/>
      <c r="R1360" s="249"/>
      <c r="S1360" s="249"/>
      <c r="T1360" s="250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T1360" s="251" t="s">
        <v>192</v>
      </c>
      <c r="AU1360" s="251" t="s">
        <v>85</v>
      </c>
      <c r="AV1360" s="14" t="s">
        <v>85</v>
      </c>
      <c r="AW1360" s="14" t="s">
        <v>37</v>
      </c>
      <c r="AX1360" s="14" t="s">
        <v>75</v>
      </c>
      <c r="AY1360" s="251" t="s">
        <v>143</v>
      </c>
    </row>
    <row r="1361" s="13" customFormat="1">
      <c r="A1361" s="13"/>
      <c r="B1361" s="231"/>
      <c r="C1361" s="232"/>
      <c r="D1361" s="219" t="s">
        <v>192</v>
      </c>
      <c r="E1361" s="233" t="s">
        <v>19</v>
      </c>
      <c r="F1361" s="234" t="s">
        <v>1297</v>
      </c>
      <c r="G1361" s="232"/>
      <c r="H1361" s="233" t="s">
        <v>19</v>
      </c>
      <c r="I1361" s="235"/>
      <c r="J1361" s="232"/>
      <c r="K1361" s="232"/>
      <c r="L1361" s="236"/>
      <c r="M1361" s="237"/>
      <c r="N1361" s="238"/>
      <c r="O1361" s="238"/>
      <c r="P1361" s="238"/>
      <c r="Q1361" s="238"/>
      <c r="R1361" s="238"/>
      <c r="S1361" s="238"/>
      <c r="T1361" s="239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T1361" s="240" t="s">
        <v>192</v>
      </c>
      <c r="AU1361" s="240" t="s">
        <v>85</v>
      </c>
      <c r="AV1361" s="13" t="s">
        <v>83</v>
      </c>
      <c r="AW1361" s="13" t="s">
        <v>37</v>
      </c>
      <c r="AX1361" s="13" t="s">
        <v>75</v>
      </c>
      <c r="AY1361" s="240" t="s">
        <v>143</v>
      </c>
    </row>
    <row r="1362" s="14" customFormat="1">
      <c r="A1362" s="14"/>
      <c r="B1362" s="241"/>
      <c r="C1362" s="242"/>
      <c r="D1362" s="219" t="s">
        <v>192</v>
      </c>
      <c r="E1362" s="243" t="s">
        <v>19</v>
      </c>
      <c r="F1362" s="244" t="s">
        <v>1455</v>
      </c>
      <c r="G1362" s="242"/>
      <c r="H1362" s="245">
        <v>1.2749999999999999</v>
      </c>
      <c r="I1362" s="246"/>
      <c r="J1362" s="242"/>
      <c r="K1362" s="242"/>
      <c r="L1362" s="247"/>
      <c r="M1362" s="248"/>
      <c r="N1362" s="249"/>
      <c r="O1362" s="249"/>
      <c r="P1362" s="249"/>
      <c r="Q1362" s="249"/>
      <c r="R1362" s="249"/>
      <c r="S1362" s="249"/>
      <c r="T1362" s="250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T1362" s="251" t="s">
        <v>192</v>
      </c>
      <c r="AU1362" s="251" t="s">
        <v>85</v>
      </c>
      <c r="AV1362" s="14" t="s">
        <v>85</v>
      </c>
      <c r="AW1362" s="14" t="s">
        <v>37</v>
      </c>
      <c r="AX1362" s="14" t="s">
        <v>75</v>
      </c>
      <c r="AY1362" s="251" t="s">
        <v>143</v>
      </c>
    </row>
    <row r="1363" s="13" customFormat="1">
      <c r="A1363" s="13"/>
      <c r="B1363" s="231"/>
      <c r="C1363" s="232"/>
      <c r="D1363" s="219" t="s">
        <v>192</v>
      </c>
      <c r="E1363" s="233" t="s">
        <v>19</v>
      </c>
      <c r="F1363" s="234" t="s">
        <v>1443</v>
      </c>
      <c r="G1363" s="232"/>
      <c r="H1363" s="233" t="s">
        <v>19</v>
      </c>
      <c r="I1363" s="235"/>
      <c r="J1363" s="232"/>
      <c r="K1363" s="232"/>
      <c r="L1363" s="236"/>
      <c r="M1363" s="237"/>
      <c r="N1363" s="238"/>
      <c r="O1363" s="238"/>
      <c r="P1363" s="238"/>
      <c r="Q1363" s="238"/>
      <c r="R1363" s="238"/>
      <c r="S1363" s="238"/>
      <c r="T1363" s="239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T1363" s="240" t="s">
        <v>192</v>
      </c>
      <c r="AU1363" s="240" t="s">
        <v>85</v>
      </c>
      <c r="AV1363" s="13" t="s">
        <v>83</v>
      </c>
      <c r="AW1363" s="13" t="s">
        <v>37</v>
      </c>
      <c r="AX1363" s="13" t="s">
        <v>75</v>
      </c>
      <c r="AY1363" s="240" t="s">
        <v>143</v>
      </c>
    </row>
    <row r="1364" s="14" customFormat="1">
      <c r="A1364" s="14"/>
      <c r="B1364" s="241"/>
      <c r="C1364" s="242"/>
      <c r="D1364" s="219" t="s">
        <v>192</v>
      </c>
      <c r="E1364" s="243" t="s">
        <v>19</v>
      </c>
      <c r="F1364" s="244" t="s">
        <v>1456</v>
      </c>
      <c r="G1364" s="242"/>
      <c r="H1364" s="245">
        <v>0.35899999999999999</v>
      </c>
      <c r="I1364" s="246"/>
      <c r="J1364" s="242"/>
      <c r="K1364" s="242"/>
      <c r="L1364" s="247"/>
      <c r="M1364" s="248"/>
      <c r="N1364" s="249"/>
      <c r="O1364" s="249"/>
      <c r="P1364" s="249"/>
      <c r="Q1364" s="249"/>
      <c r="R1364" s="249"/>
      <c r="S1364" s="249"/>
      <c r="T1364" s="250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T1364" s="251" t="s">
        <v>192</v>
      </c>
      <c r="AU1364" s="251" t="s">
        <v>85</v>
      </c>
      <c r="AV1364" s="14" t="s">
        <v>85</v>
      </c>
      <c r="AW1364" s="14" t="s">
        <v>37</v>
      </c>
      <c r="AX1364" s="14" t="s">
        <v>75</v>
      </c>
      <c r="AY1364" s="251" t="s">
        <v>143</v>
      </c>
    </row>
    <row r="1365" s="15" customFormat="1">
      <c r="A1365" s="15"/>
      <c r="B1365" s="252"/>
      <c r="C1365" s="253"/>
      <c r="D1365" s="219" t="s">
        <v>192</v>
      </c>
      <c r="E1365" s="254" t="s">
        <v>19</v>
      </c>
      <c r="F1365" s="255" t="s">
        <v>203</v>
      </c>
      <c r="G1365" s="253"/>
      <c r="H1365" s="256">
        <v>12.922000000000001</v>
      </c>
      <c r="I1365" s="257"/>
      <c r="J1365" s="253"/>
      <c r="K1365" s="253"/>
      <c r="L1365" s="258"/>
      <c r="M1365" s="259"/>
      <c r="N1365" s="260"/>
      <c r="O1365" s="260"/>
      <c r="P1365" s="260"/>
      <c r="Q1365" s="260"/>
      <c r="R1365" s="260"/>
      <c r="S1365" s="260"/>
      <c r="T1365" s="261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T1365" s="262" t="s">
        <v>192</v>
      </c>
      <c r="AU1365" s="262" t="s">
        <v>85</v>
      </c>
      <c r="AV1365" s="15" t="s">
        <v>175</v>
      </c>
      <c r="AW1365" s="15" t="s">
        <v>37</v>
      </c>
      <c r="AX1365" s="15" t="s">
        <v>83</v>
      </c>
      <c r="AY1365" s="262" t="s">
        <v>143</v>
      </c>
    </row>
    <row r="1366" s="2" customFormat="1" ht="21.28696" customHeight="1">
      <c r="A1366" s="40"/>
      <c r="B1366" s="41"/>
      <c r="C1366" s="206" t="s">
        <v>1457</v>
      </c>
      <c r="D1366" s="206" t="s">
        <v>146</v>
      </c>
      <c r="E1366" s="207" t="s">
        <v>1458</v>
      </c>
      <c r="F1366" s="208" t="s">
        <v>1459</v>
      </c>
      <c r="G1366" s="209" t="s">
        <v>255</v>
      </c>
      <c r="H1366" s="210">
        <v>128.91999999999999</v>
      </c>
      <c r="I1366" s="211"/>
      <c r="J1366" s="212">
        <f>ROUND(I1366*H1366,2)</f>
        <v>0</v>
      </c>
      <c r="K1366" s="208" t="s">
        <v>19</v>
      </c>
      <c r="L1366" s="46"/>
      <c r="M1366" s="213" t="s">
        <v>19</v>
      </c>
      <c r="N1366" s="214" t="s">
        <v>46</v>
      </c>
      <c r="O1366" s="86"/>
      <c r="P1366" s="215">
        <f>O1366*H1366</f>
        <v>0</v>
      </c>
      <c r="Q1366" s="215">
        <v>0</v>
      </c>
      <c r="R1366" s="215">
        <f>Q1366*H1366</f>
        <v>0</v>
      </c>
      <c r="S1366" s="215">
        <v>0</v>
      </c>
      <c r="T1366" s="216">
        <f>S1366*H1366</f>
        <v>0</v>
      </c>
      <c r="U1366" s="40"/>
      <c r="V1366" s="40"/>
      <c r="W1366" s="40"/>
      <c r="X1366" s="40"/>
      <c r="Y1366" s="40"/>
      <c r="Z1366" s="40"/>
      <c r="AA1366" s="40"/>
      <c r="AB1366" s="40"/>
      <c r="AC1366" s="40"/>
      <c r="AD1366" s="40"/>
      <c r="AE1366" s="40"/>
      <c r="AR1366" s="217" t="s">
        <v>150</v>
      </c>
      <c r="AT1366" s="217" t="s">
        <v>146</v>
      </c>
      <c r="AU1366" s="217" t="s">
        <v>85</v>
      </c>
      <c r="AY1366" s="19" t="s">
        <v>143</v>
      </c>
      <c r="BE1366" s="218">
        <f>IF(N1366="základní",J1366,0)</f>
        <v>0</v>
      </c>
      <c r="BF1366" s="218">
        <f>IF(N1366="snížená",J1366,0)</f>
        <v>0</v>
      </c>
      <c r="BG1366" s="218">
        <f>IF(N1366="zákl. přenesená",J1366,0)</f>
        <v>0</v>
      </c>
      <c r="BH1366" s="218">
        <f>IF(N1366="sníž. přenesená",J1366,0)</f>
        <v>0</v>
      </c>
      <c r="BI1366" s="218">
        <f>IF(N1366="nulová",J1366,0)</f>
        <v>0</v>
      </c>
      <c r="BJ1366" s="19" t="s">
        <v>83</v>
      </c>
      <c r="BK1366" s="218">
        <f>ROUND(I1366*H1366,2)</f>
        <v>0</v>
      </c>
      <c r="BL1366" s="19" t="s">
        <v>150</v>
      </c>
      <c r="BM1366" s="217" t="s">
        <v>1460</v>
      </c>
    </row>
    <row r="1367" s="2" customFormat="1">
      <c r="A1367" s="40"/>
      <c r="B1367" s="41"/>
      <c r="C1367" s="42"/>
      <c r="D1367" s="219" t="s">
        <v>152</v>
      </c>
      <c r="E1367" s="42"/>
      <c r="F1367" s="220" t="s">
        <v>1459</v>
      </c>
      <c r="G1367" s="42"/>
      <c r="H1367" s="42"/>
      <c r="I1367" s="221"/>
      <c r="J1367" s="42"/>
      <c r="K1367" s="42"/>
      <c r="L1367" s="46"/>
      <c r="M1367" s="222"/>
      <c r="N1367" s="223"/>
      <c r="O1367" s="86"/>
      <c r="P1367" s="86"/>
      <c r="Q1367" s="86"/>
      <c r="R1367" s="86"/>
      <c r="S1367" s="86"/>
      <c r="T1367" s="87"/>
      <c r="U1367" s="40"/>
      <c r="V1367" s="40"/>
      <c r="W1367" s="40"/>
      <c r="X1367" s="40"/>
      <c r="Y1367" s="40"/>
      <c r="Z1367" s="40"/>
      <c r="AA1367" s="40"/>
      <c r="AB1367" s="40"/>
      <c r="AC1367" s="40"/>
      <c r="AD1367" s="40"/>
      <c r="AE1367" s="40"/>
      <c r="AT1367" s="19" t="s">
        <v>152</v>
      </c>
      <c r="AU1367" s="19" t="s">
        <v>85</v>
      </c>
    </row>
    <row r="1368" s="13" customFormat="1">
      <c r="A1368" s="13"/>
      <c r="B1368" s="231"/>
      <c r="C1368" s="232"/>
      <c r="D1368" s="219" t="s">
        <v>192</v>
      </c>
      <c r="E1368" s="233" t="s">
        <v>19</v>
      </c>
      <c r="F1368" s="234" t="s">
        <v>1083</v>
      </c>
      <c r="G1368" s="232"/>
      <c r="H1368" s="233" t="s">
        <v>19</v>
      </c>
      <c r="I1368" s="235"/>
      <c r="J1368" s="232"/>
      <c r="K1368" s="232"/>
      <c r="L1368" s="236"/>
      <c r="M1368" s="237"/>
      <c r="N1368" s="238"/>
      <c r="O1368" s="238"/>
      <c r="P1368" s="238"/>
      <c r="Q1368" s="238"/>
      <c r="R1368" s="238"/>
      <c r="S1368" s="238"/>
      <c r="T1368" s="239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T1368" s="240" t="s">
        <v>192</v>
      </c>
      <c r="AU1368" s="240" t="s">
        <v>85</v>
      </c>
      <c r="AV1368" s="13" t="s">
        <v>83</v>
      </c>
      <c r="AW1368" s="13" t="s">
        <v>37</v>
      </c>
      <c r="AX1368" s="13" t="s">
        <v>75</v>
      </c>
      <c r="AY1368" s="240" t="s">
        <v>143</v>
      </c>
    </row>
    <row r="1369" s="13" customFormat="1">
      <c r="A1369" s="13"/>
      <c r="B1369" s="231"/>
      <c r="C1369" s="232"/>
      <c r="D1369" s="219" t="s">
        <v>192</v>
      </c>
      <c r="E1369" s="233" t="s">
        <v>19</v>
      </c>
      <c r="F1369" s="234" t="s">
        <v>1381</v>
      </c>
      <c r="G1369" s="232"/>
      <c r="H1369" s="233" t="s">
        <v>19</v>
      </c>
      <c r="I1369" s="235"/>
      <c r="J1369" s="232"/>
      <c r="K1369" s="232"/>
      <c r="L1369" s="236"/>
      <c r="M1369" s="237"/>
      <c r="N1369" s="238"/>
      <c r="O1369" s="238"/>
      <c r="P1369" s="238"/>
      <c r="Q1369" s="238"/>
      <c r="R1369" s="238"/>
      <c r="S1369" s="238"/>
      <c r="T1369" s="239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T1369" s="240" t="s">
        <v>192</v>
      </c>
      <c r="AU1369" s="240" t="s">
        <v>85</v>
      </c>
      <c r="AV1369" s="13" t="s">
        <v>83</v>
      </c>
      <c r="AW1369" s="13" t="s">
        <v>37</v>
      </c>
      <c r="AX1369" s="13" t="s">
        <v>75</v>
      </c>
      <c r="AY1369" s="240" t="s">
        <v>143</v>
      </c>
    </row>
    <row r="1370" s="13" customFormat="1">
      <c r="A1370" s="13"/>
      <c r="B1370" s="231"/>
      <c r="C1370" s="232"/>
      <c r="D1370" s="219" t="s">
        <v>192</v>
      </c>
      <c r="E1370" s="233" t="s">
        <v>19</v>
      </c>
      <c r="F1370" s="234" t="s">
        <v>1461</v>
      </c>
      <c r="G1370" s="232"/>
      <c r="H1370" s="233" t="s">
        <v>19</v>
      </c>
      <c r="I1370" s="235"/>
      <c r="J1370" s="232"/>
      <c r="K1370" s="232"/>
      <c r="L1370" s="236"/>
      <c r="M1370" s="237"/>
      <c r="N1370" s="238"/>
      <c r="O1370" s="238"/>
      <c r="P1370" s="238"/>
      <c r="Q1370" s="238"/>
      <c r="R1370" s="238"/>
      <c r="S1370" s="238"/>
      <c r="T1370" s="239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T1370" s="240" t="s">
        <v>192</v>
      </c>
      <c r="AU1370" s="240" t="s">
        <v>85</v>
      </c>
      <c r="AV1370" s="13" t="s">
        <v>83</v>
      </c>
      <c r="AW1370" s="13" t="s">
        <v>37</v>
      </c>
      <c r="AX1370" s="13" t="s">
        <v>75</v>
      </c>
      <c r="AY1370" s="240" t="s">
        <v>143</v>
      </c>
    </row>
    <row r="1371" s="14" customFormat="1">
      <c r="A1371" s="14"/>
      <c r="B1371" s="241"/>
      <c r="C1371" s="242"/>
      <c r="D1371" s="219" t="s">
        <v>192</v>
      </c>
      <c r="E1371" s="243" t="s">
        <v>19</v>
      </c>
      <c r="F1371" s="244" t="s">
        <v>1462</v>
      </c>
      <c r="G1371" s="242"/>
      <c r="H1371" s="245">
        <v>128.91999999999999</v>
      </c>
      <c r="I1371" s="246"/>
      <c r="J1371" s="242"/>
      <c r="K1371" s="242"/>
      <c r="L1371" s="247"/>
      <c r="M1371" s="248"/>
      <c r="N1371" s="249"/>
      <c r="O1371" s="249"/>
      <c r="P1371" s="249"/>
      <c r="Q1371" s="249"/>
      <c r="R1371" s="249"/>
      <c r="S1371" s="249"/>
      <c r="T1371" s="250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T1371" s="251" t="s">
        <v>192</v>
      </c>
      <c r="AU1371" s="251" t="s">
        <v>85</v>
      </c>
      <c r="AV1371" s="14" t="s">
        <v>85</v>
      </c>
      <c r="AW1371" s="14" t="s">
        <v>37</v>
      </c>
      <c r="AX1371" s="14" t="s">
        <v>75</v>
      </c>
      <c r="AY1371" s="251" t="s">
        <v>143</v>
      </c>
    </row>
    <row r="1372" s="15" customFormat="1">
      <c r="A1372" s="15"/>
      <c r="B1372" s="252"/>
      <c r="C1372" s="253"/>
      <c r="D1372" s="219" t="s">
        <v>192</v>
      </c>
      <c r="E1372" s="254" t="s">
        <v>19</v>
      </c>
      <c r="F1372" s="255" t="s">
        <v>203</v>
      </c>
      <c r="G1372" s="253"/>
      <c r="H1372" s="256">
        <v>128.91999999999999</v>
      </c>
      <c r="I1372" s="257"/>
      <c r="J1372" s="253"/>
      <c r="K1372" s="253"/>
      <c r="L1372" s="258"/>
      <c r="M1372" s="259"/>
      <c r="N1372" s="260"/>
      <c r="O1372" s="260"/>
      <c r="P1372" s="260"/>
      <c r="Q1372" s="260"/>
      <c r="R1372" s="260"/>
      <c r="S1372" s="260"/>
      <c r="T1372" s="261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T1372" s="262" t="s">
        <v>192</v>
      </c>
      <c r="AU1372" s="262" t="s">
        <v>85</v>
      </c>
      <c r="AV1372" s="15" t="s">
        <v>175</v>
      </c>
      <c r="AW1372" s="15" t="s">
        <v>37</v>
      </c>
      <c r="AX1372" s="15" t="s">
        <v>83</v>
      </c>
      <c r="AY1372" s="262" t="s">
        <v>143</v>
      </c>
    </row>
    <row r="1373" s="12" customFormat="1" ht="25.92" customHeight="1">
      <c r="A1373" s="12"/>
      <c r="B1373" s="190"/>
      <c r="C1373" s="191"/>
      <c r="D1373" s="192" t="s">
        <v>74</v>
      </c>
      <c r="E1373" s="193" t="s">
        <v>1463</v>
      </c>
      <c r="F1373" s="193" t="s">
        <v>1464</v>
      </c>
      <c r="G1373" s="191"/>
      <c r="H1373" s="191"/>
      <c r="I1373" s="194"/>
      <c r="J1373" s="195">
        <f>BK1373</f>
        <v>0</v>
      </c>
      <c r="K1373" s="191"/>
      <c r="L1373" s="196"/>
      <c r="M1373" s="197"/>
      <c r="N1373" s="198"/>
      <c r="O1373" s="198"/>
      <c r="P1373" s="199">
        <f>SUM(P1374:P1379)</f>
        <v>0</v>
      </c>
      <c r="Q1373" s="198"/>
      <c r="R1373" s="199">
        <f>SUM(R1374:R1379)</f>
        <v>0</v>
      </c>
      <c r="S1373" s="198"/>
      <c r="T1373" s="200">
        <f>SUM(T1374:T1379)</f>
        <v>0</v>
      </c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R1373" s="201" t="s">
        <v>175</v>
      </c>
      <c r="AT1373" s="202" t="s">
        <v>74</v>
      </c>
      <c r="AU1373" s="202" t="s">
        <v>75</v>
      </c>
      <c r="AY1373" s="201" t="s">
        <v>143</v>
      </c>
      <c r="BK1373" s="203">
        <f>SUM(BK1374:BK1379)</f>
        <v>0</v>
      </c>
    </row>
    <row r="1374" s="2" customFormat="1" ht="23.68696" customHeight="1">
      <c r="A1374" s="40"/>
      <c r="B1374" s="41"/>
      <c r="C1374" s="206" t="s">
        <v>1465</v>
      </c>
      <c r="D1374" s="206" t="s">
        <v>146</v>
      </c>
      <c r="E1374" s="207" t="s">
        <v>1466</v>
      </c>
      <c r="F1374" s="208" t="s">
        <v>1467</v>
      </c>
      <c r="G1374" s="209" t="s">
        <v>566</v>
      </c>
      <c r="H1374" s="210">
        <v>72</v>
      </c>
      <c r="I1374" s="211"/>
      <c r="J1374" s="212">
        <f>ROUND(I1374*H1374,2)</f>
        <v>0</v>
      </c>
      <c r="K1374" s="208" t="s">
        <v>19</v>
      </c>
      <c r="L1374" s="46"/>
      <c r="M1374" s="213" t="s">
        <v>19</v>
      </c>
      <c r="N1374" s="214" t="s">
        <v>46</v>
      </c>
      <c r="O1374" s="86"/>
      <c r="P1374" s="215">
        <f>O1374*H1374</f>
        <v>0</v>
      </c>
      <c r="Q1374" s="215">
        <v>0</v>
      </c>
      <c r="R1374" s="215">
        <f>Q1374*H1374</f>
        <v>0</v>
      </c>
      <c r="S1374" s="215">
        <v>0</v>
      </c>
      <c r="T1374" s="216">
        <f>S1374*H1374</f>
        <v>0</v>
      </c>
      <c r="U1374" s="40"/>
      <c r="V1374" s="40"/>
      <c r="W1374" s="40"/>
      <c r="X1374" s="40"/>
      <c r="Y1374" s="40"/>
      <c r="Z1374" s="40"/>
      <c r="AA1374" s="40"/>
      <c r="AB1374" s="40"/>
      <c r="AC1374" s="40"/>
      <c r="AD1374" s="40"/>
      <c r="AE1374" s="40"/>
      <c r="AR1374" s="217" t="s">
        <v>1468</v>
      </c>
      <c r="AT1374" s="217" t="s">
        <v>146</v>
      </c>
      <c r="AU1374" s="217" t="s">
        <v>83</v>
      </c>
      <c r="AY1374" s="19" t="s">
        <v>143</v>
      </c>
      <c r="BE1374" s="218">
        <f>IF(N1374="základní",J1374,0)</f>
        <v>0</v>
      </c>
      <c r="BF1374" s="218">
        <f>IF(N1374="snížená",J1374,0)</f>
        <v>0</v>
      </c>
      <c r="BG1374" s="218">
        <f>IF(N1374="zákl. přenesená",J1374,0)</f>
        <v>0</v>
      </c>
      <c r="BH1374" s="218">
        <f>IF(N1374="sníž. přenesená",J1374,0)</f>
        <v>0</v>
      </c>
      <c r="BI1374" s="218">
        <f>IF(N1374="nulová",J1374,0)</f>
        <v>0</v>
      </c>
      <c r="BJ1374" s="19" t="s">
        <v>83</v>
      </c>
      <c r="BK1374" s="218">
        <f>ROUND(I1374*H1374,2)</f>
        <v>0</v>
      </c>
      <c r="BL1374" s="19" t="s">
        <v>1468</v>
      </c>
      <c r="BM1374" s="217" t="s">
        <v>1469</v>
      </c>
    </row>
    <row r="1375" s="2" customFormat="1">
      <c r="A1375" s="40"/>
      <c r="B1375" s="41"/>
      <c r="C1375" s="42"/>
      <c r="D1375" s="219" t="s">
        <v>152</v>
      </c>
      <c r="E1375" s="42"/>
      <c r="F1375" s="220" t="s">
        <v>1467</v>
      </c>
      <c r="G1375" s="42"/>
      <c r="H1375" s="42"/>
      <c r="I1375" s="221"/>
      <c r="J1375" s="42"/>
      <c r="K1375" s="42"/>
      <c r="L1375" s="46"/>
      <c r="M1375" s="222"/>
      <c r="N1375" s="223"/>
      <c r="O1375" s="86"/>
      <c r="P1375" s="86"/>
      <c r="Q1375" s="86"/>
      <c r="R1375" s="86"/>
      <c r="S1375" s="86"/>
      <c r="T1375" s="87"/>
      <c r="U1375" s="40"/>
      <c r="V1375" s="40"/>
      <c r="W1375" s="40"/>
      <c r="X1375" s="40"/>
      <c r="Y1375" s="40"/>
      <c r="Z1375" s="40"/>
      <c r="AA1375" s="40"/>
      <c r="AB1375" s="40"/>
      <c r="AC1375" s="40"/>
      <c r="AD1375" s="40"/>
      <c r="AE1375" s="40"/>
      <c r="AT1375" s="19" t="s">
        <v>152</v>
      </c>
      <c r="AU1375" s="19" t="s">
        <v>83</v>
      </c>
    </row>
    <row r="1376" s="13" customFormat="1">
      <c r="A1376" s="13"/>
      <c r="B1376" s="231"/>
      <c r="C1376" s="232"/>
      <c r="D1376" s="219" t="s">
        <v>192</v>
      </c>
      <c r="E1376" s="233" t="s">
        <v>19</v>
      </c>
      <c r="F1376" s="234" t="s">
        <v>1470</v>
      </c>
      <c r="G1376" s="232"/>
      <c r="H1376" s="233" t="s">
        <v>19</v>
      </c>
      <c r="I1376" s="235"/>
      <c r="J1376" s="232"/>
      <c r="K1376" s="232"/>
      <c r="L1376" s="236"/>
      <c r="M1376" s="237"/>
      <c r="N1376" s="238"/>
      <c r="O1376" s="238"/>
      <c r="P1376" s="238"/>
      <c r="Q1376" s="238"/>
      <c r="R1376" s="238"/>
      <c r="S1376" s="238"/>
      <c r="T1376" s="239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T1376" s="240" t="s">
        <v>192</v>
      </c>
      <c r="AU1376" s="240" t="s">
        <v>83</v>
      </c>
      <c r="AV1376" s="13" t="s">
        <v>83</v>
      </c>
      <c r="AW1376" s="13" t="s">
        <v>37</v>
      </c>
      <c r="AX1376" s="13" t="s">
        <v>75</v>
      </c>
      <c r="AY1376" s="240" t="s">
        <v>143</v>
      </c>
    </row>
    <row r="1377" s="13" customFormat="1">
      <c r="A1377" s="13"/>
      <c r="B1377" s="231"/>
      <c r="C1377" s="232"/>
      <c r="D1377" s="219" t="s">
        <v>192</v>
      </c>
      <c r="E1377" s="233" t="s">
        <v>19</v>
      </c>
      <c r="F1377" s="234" t="s">
        <v>1471</v>
      </c>
      <c r="G1377" s="232"/>
      <c r="H1377" s="233" t="s">
        <v>19</v>
      </c>
      <c r="I1377" s="235"/>
      <c r="J1377" s="232"/>
      <c r="K1377" s="232"/>
      <c r="L1377" s="236"/>
      <c r="M1377" s="237"/>
      <c r="N1377" s="238"/>
      <c r="O1377" s="238"/>
      <c r="P1377" s="238"/>
      <c r="Q1377" s="238"/>
      <c r="R1377" s="238"/>
      <c r="S1377" s="238"/>
      <c r="T1377" s="239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T1377" s="240" t="s">
        <v>192</v>
      </c>
      <c r="AU1377" s="240" t="s">
        <v>83</v>
      </c>
      <c r="AV1377" s="13" t="s">
        <v>83</v>
      </c>
      <c r="AW1377" s="13" t="s">
        <v>37</v>
      </c>
      <c r="AX1377" s="13" t="s">
        <v>75</v>
      </c>
      <c r="AY1377" s="240" t="s">
        <v>143</v>
      </c>
    </row>
    <row r="1378" s="14" customFormat="1">
      <c r="A1378" s="14"/>
      <c r="B1378" s="241"/>
      <c r="C1378" s="242"/>
      <c r="D1378" s="219" t="s">
        <v>192</v>
      </c>
      <c r="E1378" s="243" t="s">
        <v>19</v>
      </c>
      <c r="F1378" s="244" t="s">
        <v>1472</v>
      </c>
      <c r="G1378" s="242"/>
      <c r="H1378" s="245">
        <v>72</v>
      </c>
      <c r="I1378" s="246"/>
      <c r="J1378" s="242"/>
      <c r="K1378" s="242"/>
      <c r="L1378" s="247"/>
      <c r="M1378" s="248"/>
      <c r="N1378" s="249"/>
      <c r="O1378" s="249"/>
      <c r="P1378" s="249"/>
      <c r="Q1378" s="249"/>
      <c r="R1378" s="249"/>
      <c r="S1378" s="249"/>
      <c r="T1378" s="250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T1378" s="251" t="s">
        <v>192</v>
      </c>
      <c r="AU1378" s="251" t="s">
        <v>83</v>
      </c>
      <c r="AV1378" s="14" t="s">
        <v>85</v>
      </c>
      <c r="AW1378" s="14" t="s">
        <v>37</v>
      </c>
      <c r="AX1378" s="14" t="s">
        <v>75</v>
      </c>
      <c r="AY1378" s="251" t="s">
        <v>143</v>
      </c>
    </row>
    <row r="1379" s="15" customFormat="1">
      <c r="A1379" s="15"/>
      <c r="B1379" s="252"/>
      <c r="C1379" s="253"/>
      <c r="D1379" s="219" t="s">
        <v>192</v>
      </c>
      <c r="E1379" s="254" t="s">
        <v>19</v>
      </c>
      <c r="F1379" s="255" t="s">
        <v>203</v>
      </c>
      <c r="G1379" s="253"/>
      <c r="H1379" s="256">
        <v>72</v>
      </c>
      <c r="I1379" s="257"/>
      <c r="J1379" s="253"/>
      <c r="K1379" s="253"/>
      <c r="L1379" s="258"/>
      <c r="M1379" s="273"/>
      <c r="N1379" s="274"/>
      <c r="O1379" s="274"/>
      <c r="P1379" s="274"/>
      <c r="Q1379" s="274"/>
      <c r="R1379" s="274"/>
      <c r="S1379" s="274"/>
      <c r="T1379" s="27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T1379" s="262" t="s">
        <v>192</v>
      </c>
      <c r="AU1379" s="262" t="s">
        <v>83</v>
      </c>
      <c r="AV1379" s="15" t="s">
        <v>175</v>
      </c>
      <c r="AW1379" s="15" t="s">
        <v>37</v>
      </c>
      <c r="AX1379" s="15" t="s">
        <v>83</v>
      </c>
      <c r="AY1379" s="262" t="s">
        <v>143</v>
      </c>
    </row>
    <row r="1380" s="2" customFormat="1" ht="6.96" customHeight="1">
      <c r="A1380" s="40"/>
      <c r="B1380" s="61"/>
      <c r="C1380" s="62"/>
      <c r="D1380" s="62"/>
      <c r="E1380" s="62"/>
      <c r="F1380" s="62"/>
      <c r="G1380" s="62"/>
      <c r="H1380" s="62"/>
      <c r="I1380" s="62"/>
      <c r="J1380" s="62"/>
      <c r="K1380" s="62"/>
      <c r="L1380" s="46"/>
      <c r="M1380" s="40"/>
      <c r="O1380" s="40"/>
      <c r="P1380" s="40"/>
      <c r="Q1380" s="40"/>
      <c r="R1380" s="40"/>
      <c r="S1380" s="40"/>
      <c r="T1380" s="40"/>
      <c r="U1380" s="40"/>
      <c r="V1380" s="40"/>
      <c r="W1380" s="40"/>
      <c r="X1380" s="40"/>
      <c r="Y1380" s="40"/>
      <c r="Z1380" s="40"/>
      <c r="AA1380" s="40"/>
      <c r="AB1380" s="40"/>
      <c r="AC1380" s="40"/>
      <c r="AD1380" s="40"/>
      <c r="AE1380" s="40"/>
    </row>
  </sheetData>
  <sheetProtection sheet="1" autoFilter="0" formatColumns="0" formatRows="0" objects="1" scenarios="1" spinCount="100000" saltValue="C/pRdEjbd9j51dKGacKAbydY0hJ/sHSbqQ0TSNF2Ym1UBD6Y+d07MsRN5t8ivXs3fqbCr0wNPi+WhGNwgc3Y5g==" hashValue="sRo4J683TamOIlI56WAv01UpQVikjWktsQMzqsA3NmuYA1+Ue05AGitX6rsB9NVcJ9Rp26VWlu1mb97Vk24EIw==" algorithmName="SHA-512" password="CC35"/>
  <autoFilter ref="C86:K1379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574219" style="1" customWidth="1"/>
    <col min="2" max="2" width="1.148438" style="1" customWidth="1"/>
    <col min="3" max="3" width="4.292969" style="1" customWidth="1"/>
    <col min="4" max="4" width="4.433594" style="1" customWidth="1"/>
    <col min="5" max="5" width="17.57422" style="1" customWidth="1"/>
    <col min="6" max="6" width="103.4336" style="1" customWidth="1"/>
    <col min="7" max="7" width="7.722656" style="1" customWidth="1"/>
    <col min="8" max="8" width="14.29297" style="1" customWidth="1"/>
    <col min="9" max="9" width="16.15234" style="1" customWidth="1"/>
    <col min="10" max="10" width="22.86328" style="1" customWidth="1"/>
    <col min="11" max="11" width="22.86328" style="1" customWidth="1"/>
    <col min="12" max="12" width="9.574219" style="1" customWidth="1"/>
    <col min="13" max="13" width="11.15234" style="1" hidden="1" customWidth="1"/>
    <col min="14" max="14" width="9.140625" style="1" hidden="1"/>
    <col min="15" max="15" width="14.57422" style="1" hidden="1" customWidth="1"/>
    <col min="16" max="16" width="14.57422" style="1" hidden="1" customWidth="1"/>
    <col min="17" max="17" width="14.57422" style="1" hidden="1" customWidth="1"/>
    <col min="18" max="18" width="14.57422" style="1" hidden="1" customWidth="1"/>
    <col min="19" max="19" width="14.57422" style="1" hidden="1" customWidth="1"/>
    <col min="20" max="20" width="14.57422" style="1" hidden="1" customWidth="1"/>
    <col min="21" max="21" width="16.72266" style="1" hidden="1" customWidth="1"/>
    <col min="22" max="22" width="12.72266" style="1" customWidth="1"/>
    <col min="23" max="23" width="16.72266" style="1" customWidth="1"/>
    <col min="24" max="24" width="12.72266" style="1" customWidth="1"/>
    <col min="25" max="25" width="15.43359" style="1" customWidth="1"/>
    <col min="26" max="26" width="11.29297" style="1" customWidth="1"/>
    <col min="27" max="27" width="15.43359" style="1" customWidth="1"/>
    <col min="28" max="28" width="16.72266" style="1" customWidth="1"/>
    <col min="29" max="29" width="11.29297" style="1" customWidth="1"/>
    <col min="30" max="30" width="15.43359" style="1" customWidth="1"/>
    <col min="31" max="31" width="16.72266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115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5.02609" customHeight="1">
      <c r="B7" s="22"/>
      <c r="E7" s="135" t="str">
        <f>'Rekapitulace stavby'!K6</f>
        <v>Rekonstrukce 3x SSZ Hodonín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116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02609" customHeight="1">
      <c r="A9" s="40"/>
      <c r="B9" s="46"/>
      <c r="C9" s="40"/>
      <c r="D9" s="40"/>
      <c r="E9" s="137" t="s">
        <v>1473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6. 3. 2025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29</v>
      </c>
      <c r="J24" s="138" t="s">
        <v>36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5.02609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ROUND(J83,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ROUND((SUM(BE83:BE127)),  2)</f>
        <v>0</v>
      </c>
      <c r="G33" s="40"/>
      <c r="H33" s="40"/>
      <c r="I33" s="150">
        <v>0.20999999999999999</v>
      </c>
      <c r="J33" s="149">
        <f>ROUND(((SUM(BE83:BE127))*I33),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ROUND((SUM(BF83:BF127)),  2)</f>
        <v>0</v>
      </c>
      <c r="G34" s="40"/>
      <c r="H34" s="40"/>
      <c r="I34" s="150">
        <v>0.12</v>
      </c>
      <c r="J34" s="149">
        <f>ROUND(((SUM(BF83:BF127))*I34),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ROUND((SUM(BG83:BG127)),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ROUND((SUM(BH83:BH127)),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ROUND((SUM(BI83:BI127)),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5.02609" customHeight="1">
      <c r="A48" s="40"/>
      <c r="B48" s="41"/>
      <c r="C48" s="42"/>
      <c r="D48" s="42"/>
      <c r="E48" s="162" t="str">
        <f>E7</f>
        <v>Rekonstrukce 3x SSZ Hodonín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02609" customHeight="1">
      <c r="A50" s="40"/>
      <c r="B50" s="41"/>
      <c r="C50" s="42"/>
      <c r="D50" s="42"/>
      <c r="E50" s="71" t="str">
        <f>E9</f>
        <v>1_VRN - SSZ Brněnská - U cihelny - M.Benky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Hodonín</v>
      </c>
      <c r="G52" s="42"/>
      <c r="H52" s="42"/>
      <c r="I52" s="34" t="s">
        <v>23</v>
      </c>
      <c r="J52" s="74" t="str">
        <f>IF(J12="","",J12)</f>
        <v>6. 3. 2025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4.92174" customHeight="1">
      <c r="A54" s="40"/>
      <c r="B54" s="41"/>
      <c r="C54" s="34" t="s">
        <v>25</v>
      </c>
      <c r="D54" s="42"/>
      <c r="E54" s="42"/>
      <c r="F54" s="29" t="str">
        <f>E15</f>
        <v>Město Hodonín, Masarykovo náměstí 531/1, 695 35</v>
      </c>
      <c r="G54" s="42"/>
      <c r="H54" s="42"/>
      <c r="I54" s="34" t="s">
        <v>33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4.92174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AŽD Praha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119</v>
      </c>
      <c r="D57" s="164"/>
      <c r="E57" s="164"/>
      <c r="F57" s="164"/>
      <c r="G57" s="164"/>
      <c r="H57" s="164"/>
      <c r="I57" s="164"/>
      <c r="J57" s="165" t="s">
        <v>120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J83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121</v>
      </c>
    </row>
    <row r="60" s="9" customFormat="1" ht="24.96" customHeight="1">
      <c r="A60" s="9"/>
      <c r="B60" s="167"/>
      <c r="C60" s="168"/>
      <c r="D60" s="169" t="s">
        <v>124</v>
      </c>
      <c r="E60" s="170"/>
      <c r="F60" s="170"/>
      <c r="G60" s="170"/>
      <c r="H60" s="170"/>
      <c r="I60" s="170"/>
      <c r="J60" s="171">
        <f>J84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1474</v>
      </c>
      <c r="E61" s="176"/>
      <c r="F61" s="176"/>
      <c r="G61" s="176"/>
      <c r="H61" s="176"/>
      <c r="I61" s="176"/>
      <c r="J61" s="177">
        <f>J85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1475</v>
      </c>
      <c r="E62" s="176"/>
      <c r="F62" s="176"/>
      <c r="G62" s="176"/>
      <c r="H62" s="176"/>
      <c r="I62" s="176"/>
      <c r="J62" s="177">
        <f>J106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125</v>
      </c>
      <c r="E63" s="176"/>
      <c r="F63" s="176"/>
      <c r="G63" s="176"/>
      <c r="H63" s="176"/>
      <c r="I63" s="176"/>
      <c r="J63" s="177">
        <f>J117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5" t="s">
        <v>127</v>
      </c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16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5.02609" customHeight="1">
      <c r="A73" s="40"/>
      <c r="B73" s="41"/>
      <c r="C73" s="42"/>
      <c r="D73" s="42"/>
      <c r="E73" s="162" t="str">
        <f>E7</f>
        <v>Rekonstrukce 3x SSZ Hodonín</v>
      </c>
      <c r="F73" s="34"/>
      <c r="G73" s="34"/>
      <c r="H73" s="34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116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02609" customHeight="1">
      <c r="A75" s="40"/>
      <c r="B75" s="41"/>
      <c r="C75" s="42"/>
      <c r="D75" s="42"/>
      <c r="E75" s="71" t="str">
        <f>E9</f>
        <v>1_VRN - SSZ Brněnská - U cihelny - M.Benky</v>
      </c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21</v>
      </c>
      <c r="D77" s="42"/>
      <c r="E77" s="42"/>
      <c r="F77" s="29" t="str">
        <f>F12</f>
        <v>Hodonín</v>
      </c>
      <c r="G77" s="42"/>
      <c r="H77" s="42"/>
      <c r="I77" s="34" t="s">
        <v>23</v>
      </c>
      <c r="J77" s="74" t="str">
        <f>IF(J12="","",J12)</f>
        <v>6. 3. 2025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4.92174" customHeight="1">
      <c r="A79" s="40"/>
      <c r="B79" s="41"/>
      <c r="C79" s="34" t="s">
        <v>25</v>
      </c>
      <c r="D79" s="42"/>
      <c r="E79" s="42"/>
      <c r="F79" s="29" t="str">
        <f>E15</f>
        <v>Město Hodonín, Masarykovo náměstí 531/1, 695 35</v>
      </c>
      <c r="G79" s="42"/>
      <c r="H79" s="42"/>
      <c r="I79" s="34" t="s">
        <v>33</v>
      </c>
      <c r="J79" s="38" t="str">
        <f>E21</f>
        <v>AŽD Praha s.r.o.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4.92174" customHeight="1">
      <c r="A80" s="40"/>
      <c r="B80" s="41"/>
      <c r="C80" s="34" t="s">
        <v>31</v>
      </c>
      <c r="D80" s="42"/>
      <c r="E80" s="42"/>
      <c r="F80" s="29" t="str">
        <f>IF(E18="","",E18)</f>
        <v>Vyplň údaj</v>
      </c>
      <c r="G80" s="42"/>
      <c r="H80" s="42"/>
      <c r="I80" s="34" t="s">
        <v>38</v>
      </c>
      <c r="J80" s="38" t="str">
        <f>E24</f>
        <v>AŽD Praha 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0.32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1" customFormat="1" ht="29.28" customHeight="1">
      <c r="A82" s="179"/>
      <c r="B82" s="180"/>
      <c r="C82" s="181" t="s">
        <v>128</v>
      </c>
      <c r="D82" s="182" t="s">
        <v>60</v>
      </c>
      <c r="E82" s="182" t="s">
        <v>56</v>
      </c>
      <c r="F82" s="182" t="s">
        <v>57</v>
      </c>
      <c r="G82" s="182" t="s">
        <v>129</v>
      </c>
      <c r="H82" s="182" t="s">
        <v>130</v>
      </c>
      <c r="I82" s="182" t="s">
        <v>131</v>
      </c>
      <c r="J82" s="182" t="s">
        <v>120</v>
      </c>
      <c r="K82" s="183" t="s">
        <v>132</v>
      </c>
      <c r="L82" s="184"/>
      <c r="M82" s="94" t="s">
        <v>19</v>
      </c>
      <c r="N82" s="95" t="s">
        <v>45</v>
      </c>
      <c r="O82" s="95" t="s">
        <v>133</v>
      </c>
      <c r="P82" s="95" t="s">
        <v>134</v>
      </c>
      <c r="Q82" s="95" t="s">
        <v>135</v>
      </c>
      <c r="R82" s="95" t="s">
        <v>136</v>
      </c>
      <c r="S82" s="95" t="s">
        <v>137</v>
      </c>
      <c r="T82" s="96" t="s">
        <v>138</v>
      </c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</row>
    <row r="83" s="2" customFormat="1" ht="22.8" customHeight="1">
      <c r="A83" s="40"/>
      <c r="B83" s="41"/>
      <c r="C83" s="101" t="s">
        <v>139</v>
      </c>
      <c r="D83" s="42"/>
      <c r="E83" s="42"/>
      <c r="F83" s="42"/>
      <c r="G83" s="42"/>
      <c r="H83" s="42"/>
      <c r="I83" s="42"/>
      <c r="J83" s="185">
        <f>BK83</f>
        <v>0</v>
      </c>
      <c r="K83" s="42"/>
      <c r="L83" s="46"/>
      <c r="M83" s="97"/>
      <c r="N83" s="186"/>
      <c r="O83" s="98"/>
      <c r="P83" s="187">
        <f>P84</f>
        <v>0</v>
      </c>
      <c r="Q83" s="98"/>
      <c r="R83" s="187">
        <f>R84</f>
        <v>0</v>
      </c>
      <c r="S83" s="98"/>
      <c r="T83" s="188">
        <f>T84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9" t="s">
        <v>74</v>
      </c>
      <c r="AU83" s="19" t="s">
        <v>121</v>
      </c>
      <c r="BK83" s="189">
        <f>BK84</f>
        <v>0</v>
      </c>
    </row>
    <row r="84" s="12" customFormat="1" ht="25.92" customHeight="1">
      <c r="A84" s="12"/>
      <c r="B84" s="190"/>
      <c r="C84" s="191"/>
      <c r="D84" s="192" t="s">
        <v>74</v>
      </c>
      <c r="E84" s="193" t="s">
        <v>159</v>
      </c>
      <c r="F84" s="193" t="s">
        <v>160</v>
      </c>
      <c r="G84" s="191"/>
      <c r="H84" s="191"/>
      <c r="I84" s="194"/>
      <c r="J84" s="195">
        <f>BK84</f>
        <v>0</v>
      </c>
      <c r="K84" s="191"/>
      <c r="L84" s="196"/>
      <c r="M84" s="197"/>
      <c r="N84" s="198"/>
      <c r="O84" s="198"/>
      <c r="P84" s="199">
        <f>P85+P106+P117</f>
        <v>0</v>
      </c>
      <c r="Q84" s="198"/>
      <c r="R84" s="199">
        <f>R85+R106+R117</f>
        <v>0</v>
      </c>
      <c r="S84" s="198"/>
      <c r="T84" s="200">
        <f>T85+T106+T117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1" t="s">
        <v>161</v>
      </c>
      <c r="AT84" s="202" t="s">
        <v>74</v>
      </c>
      <c r="AU84" s="202" t="s">
        <v>75</v>
      </c>
      <c r="AY84" s="201" t="s">
        <v>143</v>
      </c>
      <c r="BK84" s="203">
        <f>BK85+BK106+BK117</f>
        <v>0</v>
      </c>
    </row>
    <row r="85" s="12" customFormat="1" ht="22.8" customHeight="1">
      <c r="A85" s="12"/>
      <c r="B85" s="190"/>
      <c r="C85" s="191"/>
      <c r="D85" s="192" t="s">
        <v>74</v>
      </c>
      <c r="E85" s="204" t="s">
        <v>1476</v>
      </c>
      <c r="F85" s="204" t="s">
        <v>1477</v>
      </c>
      <c r="G85" s="191"/>
      <c r="H85" s="191"/>
      <c r="I85" s="194"/>
      <c r="J85" s="205">
        <f>BK85</f>
        <v>0</v>
      </c>
      <c r="K85" s="191"/>
      <c r="L85" s="196"/>
      <c r="M85" s="197"/>
      <c r="N85" s="198"/>
      <c r="O85" s="198"/>
      <c r="P85" s="199">
        <f>SUM(P86:P105)</f>
        <v>0</v>
      </c>
      <c r="Q85" s="198"/>
      <c r="R85" s="199">
        <f>SUM(R86:R105)</f>
        <v>0</v>
      </c>
      <c r="S85" s="198"/>
      <c r="T85" s="200">
        <f>SUM(T86:T105)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161</v>
      </c>
      <c r="AT85" s="202" t="s">
        <v>74</v>
      </c>
      <c r="AU85" s="202" t="s">
        <v>83</v>
      </c>
      <c r="AY85" s="201" t="s">
        <v>143</v>
      </c>
      <c r="BK85" s="203">
        <f>SUM(BK86:BK105)</f>
        <v>0</v>
      </c>
    </row>
    <row r="86" s="2" customFormat="1" ht="15.02609" customHeight="1">
      <c r="A86" s="40"/>
      <c r="B86" s="41"/>
      <c r="C86" s="206" t="s">
        <v>83</v>
      </c>
      <c r="D86" s="206" t="s">
        <v>146</v>
      </c>
      <c r="E86" s="207" t="s">
        <v>1478</v>
      </c>
      <c r="F86" s="208" t="s">
        <v>1479</v>
      </c>
      <c r="G86" s="209" t="s">
        <v>149</v>
      </c>
      <c r="H86" s="210">
        <v>1</v>
      </c>
      <c r="I86" s="211"/>
      <c r="J86" s="212">
        <f>ROUND(I86*H86,2)</f>
        <v>0</v>
      </c>
      <c r="K86" s="208" t="s">
        <v>19</v>
      </c>
      <c r="L86" s="46"/>
      <c r="M86" s="213" t="s">
        <v>19</v>
      </c>
      <c r="N86" s="214" t="s">
        <v>46</v>
      </c>
      <c r="O86" s="86"/>
      <c r="P86" s="215">
        <f>O86*H86</f>
        <v>0</v>
      </c>
      <c r="Q86" s="215">
        <v>0</v>
      </c>
      <c r="R86" s="215">
        <f>Q86*H86</f>
        <v>0</v>
      </c>
      <c r="S86" s="215">
        <v>0</v>
      </c>
      <c r="T86" s="216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17" t="s">
        <v>175</v>
      </c>
      <c r="AT86" s="217" t="s">
        <v>146</v>
      </c>
      <c r="AU86" s="217" t="s">
        <v>85</v>
      </c>
      <c r="AY86" s="19" t="s">
        <v>143</v>
      </c>
      <c r="BE86" s="218">
        <f>IF(N86="základní",J86,0)</f>
        <v>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19" t="s">
        <v>83</v>
      </c>
      <c r="BK86" s="218">
        <f>ROUND(I86*H86,2)</f>
        <v>0</v>
      </c>
      <c r="BL86" s="19" t="s">
        <v>175</v>
      </c>
      <c r="BM86" s="217" t="s">
        <v>1480</v>
      </c>
    </row>
    <row r="87" s="2" customFormat="1">
      <c r="A87" s="40"/>
      <c r="B87" s="41"/>
      <c r="C87" s="42"/>
      <c r="D87" s="219" t="s">
        <v>152</v>
      </c>
      <c r="E87" s="42"/>
      <c r="F87" s="220" t="s">
        <v>1479</v>
      </c>
      <c r="G87" s="42"/>
      <c r="H87" s="42"/>
      <c r="I87" s="221"/>
      <c r="J87" s="42"/>
      <c r="K87" s="42"/>
      <c r="L87" s="46"/>
      <c r="M87" s="222"/>
      <c r="N87" s="223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152</v>
      </c>
      <c r="AU87" s="19" t="s">
        <v>85</v>
      </c>
    </row>
    <row r="88" s="14" customFormat="1">
      <c r="A88" s="14"/>
      <c r="B88" s="241"/>
      <c r="C88" s="242"/>
      <c r="D88" s="219" t="s">
        <v>192</v>
      </c>
      <c r="E88" s="243" t="s">
        <v>19</v>
      </c>
      <c r="F88" s="244" t="s">
        <v>83</v>
      </c>
      <c r="G88" s="242"/>
      <c r="H88" s="245">
        <v>1</v>
      </c>
      <c r="I88" s="246"/>
      <c r="J88" s="242"/>
      <c r="K88" s="242"/>
      <c r="L88" s="247"/>
      <c r="M88" s="248"/>
      <c r="N88" s="249"/>
      <c r="O88" s="249"/>
      <c r="P88" s="249"/>
      <c r="Q88" s="249"/>
      <c r="R88" s="249"/>
      <c r="S88" s="249"/>
      <c r="T88" s="250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T88" s="251" t="s">
        <v>192</v>
      </c>
      <c r="AU88" s="251" t="s">
        <v>85</v>
      </c>
      <c r="AV88" s="14" t="s">
        <v>85</v>
      </c>
      <c r="AW88" s="14" t="s">
        <v>37</v>
      </c>
      <c r="AX88" s="14" t="s">
        <v>75</v>
      </c>
      <c r="AY88" s="251" t="s">
        <v>143</v>
      </c>
    </row>
    <row r="89" s="15" customFormat="1">
      <c r="A89" s="15"/>
      <c r="B89" s="252"/>
      <c r="C89" s="253"/>
      <c r="D89" s="219" t="s">
        <v>192</v>
      </c>
      <c r="E89" s="254" t="s">
        <v>19</v>
      </c>
      <c r="F89" s="255" t="s">
        <v>203</v>
      </c>
      <c r="G89" s="253"/>
      <c r="H89" s="256">
        <v>1</v>
      </c>
      <c r="I89" s="257"/>
      <c r="J89" s="253"/>
      <c r="K89" s="253"/>
      <c r="L89" s="258"/>
      <c r="M89" s="259"/>
      <c r="N89" s="260"/>
      <c r="O89" s="260"/>
      <c r="P89" s="260"/>
      <c r="Q89" s="260"/>
      <c r="R89" s="260"/>
      <c r="S89" s="260"/>
      <c r="T89" s="261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T89" s="262" t="s">
        <v>192</v>
      </c>
      <c r="AU89" s="262" t="s">
        <v>85</v>
      </c>
      <c r="AV89" s="15" t="s">
        <v>175</v>
      </c>
      <c r="AW89" s="15" t="s">
        <v>37</v>
      </c>
      <c r="AX89" s="15" t="s">
        <v>83</v>
      </c>
      <c r="AY89" s="262" t="s">
        <v>143</v>
      </c>
    </row>
    <row r="90" s="2" customFormat="1" ht="15.02609" customHeight="1">
      <c r="A90" s="40"/>
      <c r="B90" s="41"/>
      <c r="C90" s="206" t="s">
        <v>85</v>
      </c>
      <c r="D90" s="206" t="s">
        <v>146</v>
      </c>
      <c r="E90" s="207" t="s">
        <v>1481</v>
      </c>
      <c r="F90" s="208" t="s">
        <v>1482</v>
      </c>
      <c r="G90" s="209" t="s">
        <v>149</v>
      </c>
      <c r="H90" s="210">
        <v>1</v>
      </c>
      <c r="I90" s="211"/>
      <c r="J90" s="212">
        <f>ROUND(I90*H90,2)</f>
        <v>0</v>
      </c>
      <c r="K90" s="208" t="s">
        <v>19</v>
      </c>
      <c r="L90" s="46"/>
      <c r="M90" s="213" t="s">
        <v>19</v>
      </c>
      <c r="N90" s="214" t="s">
        <v>46</v>
      </c>
      <c r="O90" s="86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7" t="s">
        <v>175</v>
      </c>
      <c r="AT90" s="217" t="s">
        <v>146</v>
      </c>
      <c r="AU90" s="217" t="s">
        <v>85</v>
      </c>
      <c r="AY90" s="19" t="s">
        <v>143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9" t="s">
        <v>83</v>
      </c>
      <c r="BK90" s="218">
        <f>ROUND(I90*H90,2)</f>
        <v>0</v>
      </c>
      <c r="BL90" s="19" t="s">
        <v>175</v>
      </c>
      <c r="BM90" s="217" t="s">
        <v>1483</v>
      </c>
    </row>
    <row r="91" s="2" customFormat="1">
      <c r="A91" s="40"/>
      <c r="B91" s="41"/>
      <c r="C91" s="42"/>
      <c r="D91" s="219" t="s">
        <v>152</v>
      </c>
      <c r="E91" s="42"/>
      <c r="F91" s="220" t="s">
        <v>1482</v>
      </c>
      <c r="G91" s="42"/>
      <c r="H91" s="42"/>
      <c r="I91" s="221"/>
      <c r="J91" s="42"/>
      <c r="K91" s="42"/>
      <c r="L91" s="46"/>
      <c r="M91" s="222"/>
      <c r="N91" s="22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152</v>
      </c>
      <c r="AU91" s="19" t="s">
        <v>85</v>
      </c>
    </row>
    <row r="92" s="14" customFormat="1">
      <c r="A92" s="14"/>
      <c r="B92" s="241"/>
      <c r="C92" s="242"/>
      <c r="D92" s="219" t="s">
        <v>192</v>
      </c>
      <c r="E92" s="243" t="s">
        <v>19</v>
      </c>
      <c r="F92" s="244" t="s">
        <v>83</v>
      </c>
      <c r="G92" s="242"/>
      <c r="H92" s="245">
        <v>1</v>
      </c>
      <c r="I92" s="246"/>
      <c r="J92" s="242"/>
      <c r="K92" s="242"/>
      <c r="L92" s="247"/>
      <c r="M92" s="248"/>
      <c r="N92" s="249"/>
      <c r="O92" s="249"/>
      <c r="P92" s="249"/>
      <c r="Q92" s="249"/>
      <c r="R92" s="249"/>
      <c r="S92" s="249"/>
      <c r="T92" s="250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51" t="s">
        <v>192</v>
      </c>
      <c r="AU92" s="251" t="s">
        <v>85</v>
      </c>
      <c r="AV92" s="14" t="s">
        <v>85</v>
      </c>
      <c r="AW92" s="14" t="s">
        <v>37</v>
      </c>
      <c r="AX92" s="14" t="s">
        <v>75</v>
      </c>
      <c r="AY92" s="251" t="s">
        <v>143</v>
      </c>
    </row>
    <row r="93" s="15" customFormat="1">
      <c r="A93" s="15"/>
      <c r="B93" s="252"/>
      <c r="C93" s="253"/>
      <c r="D93" s="219" t="s">
        <v>192</v>
      </c>
      <c r="E93" s="254" t="s">
        <v>19</v>
      </c>
      <c r="F93" s="255" t="s">
        <v>203</v>
      </c>
      <c r="G93" s="253"/>
      <c r="H93" s="256">
        <v>1</v>
      </c>
      <c r="I93" s="257"/>
      <c r="J93" s="253"/>
      <c r="K93" s="253"/>
      <c r="L93" s="258"/>
      <c r="M93" s="259"/>
      <c r="N93" s="260"/>
      <c r="O93" s="260"/>
      <c r="P93" s="260"/>
      <c r="Q93" s="260"/>
      <c r="R93" s="260"/>
      <c r="S93" s="260"/>
      <c r="T93" s="261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T93" s="262" t="s">
        <v>192</v>
      </c>
      <c r="AU93" s="262" t="s">
        <v>85</v>
      </c>
      <c r="AV93" s="15" t="s">
        <v>175</v>
      </c>
      <c r="AW93" s="15" t="s">
        <v>37</v>
      </c>
      <c r="AX93" s="15" t="s">
        <v>83</v>
      </c>
      <c r="AY93" s="262" t="s">
        <v>143</v>
      </c>
    </row>
    <row r="94" s="2" customFormat="1" ht="15.02609" customHeight="1">
      <c r="A94" s="40"/>
      <c r="B94" s="41"/>
      <c r="C94" s="206" t="s">
        <v>142</v>
      </c>
      <c r="D94" s="206" t="s">
        <v>146</v>
      </c>
      <c r="E94" s="207" t="s">
        <v>1484</v>
      </c>
      <c r="F94" s="208" t="s">
        <v>1485</v>
      </c>
      <c r="G94" s="209" t="s">
        <v>149</v>
      </c>
      <c r="H94" s="210">
        <v>1</v>
      </c>
      <c r="I94" s="211"/>
      <c r="J94" s="212">
        <f>ROUND(I94*H94,2)</f>
        <v>0</v>
      </c>
      <c r="K94" s="208" t="s">
        <v>19</v>
      </c>
      <c r="L94" s="46"/>
      <c r="M94" s="213" t="s">
        <v>19</v>
      </c>
      <c r="N94" s="214" t="s">
        <v>46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168</v>
      </c>
      <c r="AT94" s="217" t="s">
        <v>146</v>
      </c>
      <c r="AU94" s="217" t="s">
        <v>85</v>
      </c>
      <c r="AY94" s="19" t="s">
        <v>143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83</v>
      </c>
      <c r="BK94" s="218">
        <f>ROUND(I94*H94,2)</f>
        <v>0</v>
      </c>
      <c r="BL94" s="19" t="s">
        <v>168</v>
      </c>
      <c r="BM94" s="217" t="s">
        <v>1486</v>
      </c>
    </row>
    <row r="95" s="2" customFormat="1">
      <c r="A95" s="40"/>
      <c r="B95" s="41"/>
      <c r="C95" s="42"/>
      <c r="D95" s="219" t="s">
        <v>152</v>
      </c>
      <c r="E95" s="42"/>
      <c r="F95" s="220" t="s">
        <v>1485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152</v>
      </c>
      <c r="AU95" s="19" t="s">
        <v>85</v>
      </c>
    </row>
    <row r="96" s="14" customFormat="1">
      <c r="A96" s="14"/>
      <c r="B96" s="241"/>
      <c r="C96" s="242"/>
      <c r="D96" s="219" t="s">
        <v>192</v>
      </c>
      <c r="E96" s="243" t="s">
        <v>19</v>
      </c>
      <c r="F96" s="244" t="s">
        <v>83</v>
      </c>
      <c r="G96" s="242"/>
      <c r="H96" s="245">
        <v>1</v>
      </c>
      <c r="I96" s="246"/>
      <c r="J96" s="242"/>
      <c r="K96" s="242"/>
      <c r="L96" s="247"/>
      <c r="M96" s="248"/>
      <c r="N96" s="249"/>
      <c r="O96" s="249"/>
      <c r="P96" s="249"/>
      <c r="Q96" s="249"/>
      <c r="R96" s="249"/>
      <c r="S96" s="249"/>
      <c r="T96" s="250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1" t="s">
        <v>192</v>
      </c>
      <c r="AU96" s="251" t="s">
        <v>85</v>
      </c>
      <c r="AV96" s="14" t="s">
        <v>85</v>
      </c>
      <c r="AW96" s="14" t="s">
        <v>37</v>
      </c>
      <c r="AX96" s="14" t="s">
        <v>75</v>
      </c>
      <c r="AY96" s="251" t="s">
        <v>143</v>
      </c>
    </row>
    <row r="97" s="15" customFormat="1">
      <c r="A97" s="15"/>
      <c r="B97" s="252"/>
      <c r="C97" s="253"/>
      <c r="D97" s="219" t="s">
        <v>192</v>
      </c>
      <c r="E97" s="254" t="s">
        <v>19</v>
      </c>
      <c r="F97" s="255" t="s">
        <v>203</v>
      </c>
      <c r="G97" s="253"/>
      <c r="H97" s="256">
        <v>1</v>
      </c>
      <c r="I97" s="257"/>
      <c r="J97" s="253"/>
      <c r="K97" s="253"/>
      <c r="L97" s="258"/>
      <c r="M97" s="259"/>
      <c r="N97" s="260"/>
      <c r="O97" s="260"/>
      <c r="P97" s="260"/>
      <c r="Q97" s="260"/>
      <c r="R97" s="260"/>
      <c r="S97" s="260"/>
      <c r="T97" s="261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62" t="s">
        <v>192</v>
      </c>
      <c r="AU97" s="262" t="s">
        <v>85</v>
      </c>
      <c r="AV97" s="15" t="s">
        <v>175</v>
      </c>
      <c r="AW97" s="15" t="s">
        <v>37</v>
      </c>
      <c r="AX97" s="15" t="s">
        <v>83</v>
      </c>
      <c r="AY97" s="262" t="s">
        <v>143</v>
      </c>
    </row>
    <row r="98" s="2" customFormat="1" ht="15.02609" customHeight="1">
      <c r="A98" s="40"/>
      <c r="B98" s="41"/>
      <c r="C98" s="206" t="s">
        <v>175</v>
      </c>
      <c r="D98" s="206" t="s">
        <v>146</v>
      </c>
      <c r="E98" s="207" t="s">
        <v>1487</v>
      </c>
      <c r="F98" s="208" t="s">
        <v>1488</v>
      </c>
      <c r="G98" s="209" t="s">
        <v>149</v>
      </c>
      <c r="H98" s="210">
        <v>1</v>
      </c>
      <c r="I98" s="211"/>
      <c r="J98" s="212">
        <f>ROUND(I98*H98,2)</f>
        <v>0</v>
      </c>
      <c r="K98" s="208" t="s">
        <v>19</v>
      </c>
      <c r="L98" s="46"/>
      <c r="M98" s="213" t="s">
        <v>19</v>
      </c>
      <c r="N98" s="214" t="s">
        <v>46</v>
      </c>
      <c r="O98" s="86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175</v>
      </c>
      <c r="AT98" s="217" t="s">
        <v>146</v>
      </c>
      <c r="AU98" s="217" t="s">
        <v>85</v>
      </c>
      <c r="AY98" s="19" t="s">
        <v>143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9" t="s">
        <v>83</v>
      </c>
      <c r="BK98" s="218">
        <f>ROUND(I98*H98,2)</f>
        <v>0</v>
      </c>
      <c r="BL98" s="19" t="s">
        <v>175</v>
      </c>
      <c r="BM98" s="217" t="s">
        <v>1489</v>
      </c>
    </row>
    <row r="99" s="2" customFormat="1">
      <c r="A99" s="40"/>
      <c r="B99" s="41"/>
      <c r="C99" s="42"/>
      <c r="D99" s="219" t="s">
        <v>152</v>
      </c>
      <c r="E99" s="42"/>
      <c r="F99" s="220" t="s">
        <v>1488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152</v>
      </c>
      <c r="AU99" s="19" t="s">
        <v>85</v>
      </c>
    </row>
    <row r="100" s="14" customFormat="1">
      <c r="A100" s="14"/>
      <c r="B100" s="241"/>
      <c r="C100" s="242"/>
      <c r="D100" s="219" t="s">
        <v>192</v>
      </c>
      <c r="E100" s="243" t="s">
        <v>19</v>
      </c>
      <c r="F100" s="244" t="s">
        <v>83</v>
      </c>
      <c r="G100" s="242"/>
      <c r="H100" s="245">
        <v>1</v>
      </c>
      <c r="I100" s="246"/>
      <c r="J100" s="242"/>
      <c r="K100" s="242"/>
      <c r="L100" s="247"/>
      <c r="M100" s="248"/>
      <c r="N100" s="249"/>
      <c r="O100" s="249"/>
      <c r="P100" s="249"/>
      <c r="Q100" s="249"/>
      <c r="R100" s="249"/>
      <c r="S100" s="249"/>
      <c r="T100" s="250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1" t="s">
        <v>192</v>
      </c>
      <c r="AU100" s="251" t="s">
        <v>85</v>
      </c>
      <c r="AV100" s="14" t="s">
        <v>85</v>
      </c>
      <c r="AW100" s="14" t="s">
        <v>37</v>
      </c>
      <c r="AX100" s="14" t="s">
        <v>75</v>
      </c>
      <c r="AY100" s="251" t="s">
        <v>143</v>
      </c>
    </row>
    <row r="101" s="15" customFormat="1">
      <c r="A101" s="15"/>
      <c r="B101" s="252"/>
      <c r="C101" s="253"/>
      <c r="D101" s="219" t="s">
        <v>192</v>
      </c>
      <c r="E101" s="254" t="s">
        <v>19</v>
      </c>
      <c r="F101" s="255" t="s">
        <v>203</v>
      </c>
      <c r="G101" s="253"/>
      <c r="H101" s="256">
        <v>1</v>
      </c>
      <c r="I101" s="257"/>
      <c r="J101" s="253"/>
      <c r="K101" s="253"/>
      <c r="L101" s="258"/>
      <c r="M101" s="259"/>
      <c r="N101" s="260"/>
      <c r="O101" s="260"/>
      <c r="P101" s="260"/>
      <c r="Q101" s="260"/>
      <c r="R101" s="260"/>
      <c r="S101" s="260"/>
      <c r="T101" s="261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62" t="s">
        <v>192</v>
      </c>
      <c r="AU101" s="262" t="s">
        <v>85</v>
      </c>
      <c r="AV101" s="15" t="s">
        <v>175</v>
      </c>
      <c r="AW101" s="15" t="s">
        <v>37</v>
      </c>
      <c r="AX101" s="15" t="s">
        <v>83</v>
      </c>
      <c r="AY101" s="262" t="s">
        <v>143</v>
      </c>
    </row>
    <row r="102" s="2" customFormat="1" ht="15.02609" customHeight="1">
      <c r="A102" s="40"/>
      <c r="B102" s="41"/>
      <c r="C102" s="206" t="s">
        <v>161</v>
      </c>
      <c r="D102" s="206" t="s">
        <v>146</v>
      </c>
      <c r="E102" s="207" t="s">
        <v>1490</v>
      </c>
      <c r="F102" s="208" t="s">
        <v>1491</v>
      </c>
      <c r="G102" s="209" t="s">
        <v>149</v>
      </c>
      <c r="H102" s="210">
        <v>1</v>
      </c>
      <c r="I102" s="211"/>
      <c r="J102" s="212">
        <f>ROUND(I102*H102,2)</f>
        <v>0</v>
      </c>
      <c r="K102" s="208" t="s">
        <v>19</v>
      </c>
      <c r="L102" s="46"/>
      <c r="M102" s="213" t="s">
        <v>19</v>
      </c>
      <c r="N102" s="214" t="s">
        <v>46</v>
      </c>
      <c r="O102" s="86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7" t="s">
        <v>175</v>
      </c>
      <c r="AT102" s="217" t="s">
        <v>146</v>
      </c>
      <c r="AU102" s="217" t="s">
        <v>85</v>
      </c>
      <c r="AY102" s="19" t="s">
        <v>143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9" t="s">
        <v>83</v>
      </c>
      <c r="BK102" s="218">
        <f>ROUND(I102*H102,2)</f>
        <v>0</v>
      </c>
      <c r="BL102" s="19" t="s">
        <v>175</v>
      </c>
      <c r="BM102" s="217" t="s">
        <v>1492</v>
      </c>
    </row>
    <row r="103" s="2" customFormat="1">
      <c r="A103" s="40"/>
      <c r="B103" s="41"/>
      <c r="C103" s="42"/>
      <c r="D103" s="219" t="s">
        <v>152</v>
      </c>
      <c r="E103" s="42"/>
      <c r="F103" s="220" t="s">
        <v>1491</v>
      </c>
      <c r="G103" s="42"/>
      <c r="H103" s="42"/>
      <c r="I103" s="221"/>
      <c r="J103" s="42"/>
      <c r="K103" s="42"/>
      <c r="L103" s="46"/>
      <c r="M103" s="222"/>
      <c r="N103" s="22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152</v>
      </c>
      <c r="AU103" s="19" t="s">
        <v>85</v>
      </c>
    </row>
    <row r="104" s="14" customFormat="1">
      <c r="A104" s="14"/>
      <c r="B104" s="241"/>
      <c r="C104" s="242"/>
      <c r="D104" s="219" t="s">
        <v>192</v>
      </c>
      <c r="E104" s="243" t="s">
        <v>19</v>
      </c>
      <c r="F104" s="244" t="s">
        <v>83</v>
      </c>
      <c r="G104" s="242"/>
      <c r="H104" s="245">
        <v>1</v>
      </c>
      <c r="I104" s="246"/>
      <c r="J104" s="242"/>
      <c r="K104" s="242"/>
      <c r="L104" s="247"/>
      <c r="M104" s="248"/>
      <c r="N104" s="249"/>
      <c r="O104" s="249"/>
      <c r="P104" s="249"/>
      <c r="Q104" s="249"/>
      <c r="R104" s="249"/>
      <c r="S104" s="249"/>
      <c r="T104" s="250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1" t="s">
        <v>192</v>
      </c>
      <c r="AU104" s="251" t="s">
        <v>85</v>
      </c>
      <c r="AV104" s="14" t="s">
        <v>85</v>
      </c>
      <c r="AW104" s="14" t="s">
        <v>37</v>
      </c>
      <c r="AX104" s="14" t="s">
        <v>75</v>
      </c>
      <c r="AY104" s="251" t="s">
        <v>143</v>
      </c>
    </row>
    <row r="105" s="15" customFormat="1">
      <c r="A105" s="15"/>
      <c r="B105" s="252"/>
      <c r="C105" s="253"/>
      <c r="D105" s="219" t="s">
        <v>192</v>
      </c>
      <c r="E105" s="254" t="s">
        <v>19</v>
      </c>
      <c r="F105" s="255" t="s">
        <v>203</v>
      </c>
      <c r="G105" s="253"/>
      <c r="H105" s="256">
        <v>1</v>
      </c>
      <c r="I105" s="257"/>
      <c r="J105" s="253"/>
      <c r="K105" s="253"/>
      <c r="L105" s="258"/>
      <c r="M105" s="259"/>
      <c r="N105" s="260"/>
      <c r="O105" s="260"/>
      <c r="P105" s="260"/>
      <c r="Q105" s="260"/>
      <c r="R105" s="260"/>
      <c r="S105" s="260"/>
      <c r="T105" s="261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62" t="s">
        <v>192</v>
      </c>
      <c r="AU105" s="262" t="s">
        <v>85</v>
      </c>
      <c r="AV105" s="15" t="s">
        <v>175</v>
      </c>
      <c r="AW105" s="15" t="s">
        <v>37</v>
      </c>
      <c r="AX105" s="15" t="s">
        <v>83</v>
      </c>
      <c r="AY105" s="262" t="s">
        <v>143</v>
      </c>
    </row>
    <row r="106" s="12" customFormat="1" ht="22.8" customHeight="1">
      <c r="A106" s="12"/>
      <c r="B106" s="190"/>
      <c r="C106" s="191"/>
      <c r="D106" s="192" t="s">
        <v>74</v>
      </c>
      <c r="E106" s="204" t="s">
        <v>1493</v>
      </c>
      <c r="F106" s="204" t="s">
        <v>1494</v>
      </c>
      <c r="G106" s="191"/>
      <c r="H106" s="191"/>
      <c r="I106" s="194"/>
      <c r="J106" s="205">
        <f>BK106</f>
        <v>0</v>
      </c>
      <c r="K106" s="191"/>
      <c r="L106" s="196"/>
      <c r="M106" s="197"/>
      <c r="N106" s="198"/>
      <c r="O106" s="198"/>
      <c r="P106" s="199">
        <f>SUM(P107:P116)</f>
        <v>0</v>
      </c>
      <c r="Q106" s="198"/>
      <c r="R106" s="199">
        <f>SUM(R107:R116)</f>
        <v>0</v>
      </c>
      <c r="S106" s="198"/>
      <c r="T106" s="200">
        <f>SUM(T107:T116)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201" t="s">
        <v>161</v>
      </c>
      <c r="AT106" s="202" t="s">
        <v>74</v>
      </c>
      <c r="AU106" s="202" t="s">
        <v>83</v>
      </c>
      <c r="AY106" s="201" t="s">
        <v>143</v>
      </c>
      <c r="BK106" s="203">
        <f>SUM(BK107:BK116)</f>
        <v>0</v>
      </c>
    </row>
    <row r="107" s="2" customFormat="1" ht="15.02609" customHeight="1">
      <c r="A107" s="40"/>
      <c r="B107" s="41"/>
      <c r="C107" s="206" t="s">
        <v>233</v>
      </c>
      <c r="D107" s="206" t="s">
        <v>146</v>
      </c>
      <c r="E107" s="207" t="s">
        <v>1495</v>
      </c>
      <c r="F107" s="208" t="s">
        <v>1496</v>
      </c>
      <c r="G107" s="209" t="s">
        <v>149</v>
      </c>
      <c r="H107" s="210">
        <v>1</v>
      </c>
      <c r="I107" s="211"/>
      <c r="J107" s="212">
        <f>ROUND(I107*H107,2)</f>
        <v>0</v>
      </c>
      <c r="K107" s="208" t="s">
        <v>19</v>
      </c>
      <c r="L107" s="46"/>
      <c r="M107" s="213" t="s">
        <v>19</v>
      </c>
      <c r="N107" s="214" t="s">
        <v>46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175</v>
      </c>
      <c r="AT107" s="217" t="s">
        <v>146</v>
      </c>
      <c r="AU107" s="217" t="s">
        <v>85</v>
      </c>
      <c r="AY107" s="19" t="s">
        <v>143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83</v>
      </c>
      <c r="BK107" s="218">
        <f>ROUND(I107*H107,2)</f>
        <v>0</v>
      </c>
      <c r="BL107" s="19" t="s">
        <v>175</v>
      </c>
      <c r="BM107" s="217" t="s">
        <v>1497</v>
      </c>
    </row>
    <row r="108" s="2" customFormat="1">
      <c r="A108" s="40"/>
      <c r="B108" s="41"/>
      <c r="C108" s="42"/>
      <c r="D108" s="219" t="s">
        <v>152</v>
      </c>
      <c r="E108" s="42"/>
      <c r="F108" s="220" t="s">
        <v>1496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152</v>
      </c>
      <c r="AU108" s="19" t="s">
        <v>85</v>
      </c>
    </row>
    <row r="109" s="14" customFormat="1">
      <c r="A109" s="14"/>
      <c r="B109" s="241"/>
      <c r="C109" s="242"/>
      <c r="D109" s="219" t="s">
        <v>192</v>
      </c>
      <c r="E109" s="243" t="s">
        <v>19</v>
      </c>
      <c r="F109" s="244" t="s">
        <v>83</v>
      </c>
      <c r="G109" s="242"/>
      <c r="H109" s="245">
        <v>1</v>
      </c>
      <c r="I109" s="246"/>
      <c r="J109" s="242"/>
      <c r="K109" s="242"/>
      <c r="L109" s="247"/>
      <c r="M109" s="248"/>
      <c r="N109" s="249"/>
      <c r="O109" s="249"/>
      <c r="P109" s="249"/>
      <c r="Q109" s="249"/>
      <c r="R109" s="249"/>
      <c r="S109" s="249"/>
      <c r="T109" s="250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1" t="s">
        <v>192</v>
      </c>
      <c r="AU109" s="251" t="s">
        <v>85</v>
      </c>
      <c r="AV109" s="14" t="s">
        <v>85</v>
      </c>
      <c r="AW109" s="14" t="s">
        <v>37</v>
      </c>
      <c r="AX109" s="14" t="s">
        <v>75</v>
      </c>
      <c r="AY109" s="251" t="s">
        <v>143</v>
      </c>
    </row>
    <row r="110" s="15" customFormat="1">
      <c r="A110" s="15"/>
      <c r="B110" s="252"/>
      <c r="C110" s="253"/>
      <c r="D110" s="219" t="s">
        <v>192</v>
      </c>
      <c r="E110" s="254" t="s">
        <v>19</v>
      </c>
      <c r="F110" s="255" t="s">
        <v>203</v>
      </c>
      <c r="G110" s="253"/>
      <c r="H110" s="256">
        <v>1</v>
      </c>
      <c r="I110" s="257"/>
      <c r="J110" s="253"/>
      <c r="K110" s="253"/>
      <c r="L110" s="258"/>
      <c r="M110" s="259"/>
      <c r="N110" s="260"/>
      <c r="O110" s="260"/>
      <c r="P110" s="260"/>
      <c r="Q110" s="260"/>
      <c r="R110" s="260"/>
      <c r="S110" s="260"/>
      <c r="T110" s="261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2" t="s">
        <v>192</v>
      </c>
      <c r="AU110" s="262" t="s">
        <v>85</v>
      </c>
      <c r="AV110" s="15" t="s">
        <v>175</v>
      </c>
      <c r="AW110" s="15" t="s">
        <v>37</v>
      </c>
      <c r="AX110" s="15" t="s">
        <v>83</v>
      </c>
      <c r="AY110" s="262" t="s">
        <v>143</v>
      </c>
    </row>
    <row r="111" s="2" customFormat="1" ht="15.02609" customHeight="1">
      <c r="A111" s="40"/>
      <c r="B111" s="41"/>
      <c r="C111" s="206" t="s">
        <v>218</v>
      </c>
      <c r="D111" s="206" t="s">
        <v>146</v>
      </c>
      <c r="E111" s="207" t="s">
        <v>1498</v>
      </c>
      <c r="F111" s="208" t="s">
        <v>1499</v>
      </c>
      <c r="G111" s="209" t="s">
        <v>149</v>
      </c>
      <c r="H111" s="210">
        <v>1</v>
      </c>
      <c r="I111" s="211"/>
      <c r="J111" s="212">
        <f>ROUND(I111*H111,2)</f>
        <v>0</v>
      </c>
      <c r="K111" s="208" t="s">
        <v>19</v>
      </c>
      <c r="L111" s="46"/>
      <c r="M111" s="213" t="s">
        <v>19</v>
      </c>
      <c r="N111" s="214" t="s">
        <v>46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175</v>
      </c>
      <c r="AT111" s="217" t="s">
        <v>146</v>
      </c>
      <c r="AU111" s="217" t="s">
        <v>85</v>
      </c>
      <c r="AY111" s="19" t="s">
        <v>143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83</v>
      </c>
      <c r="BK111" s="218">
        <f>ROUND(I111*H111,2)</f>
        <v>0</v>
      </c>
      <c r="BL111" s="19" t="s">
        <v>175</v>
      </c>
      <c r="BM111" s="217" t="s">
        <v>1500</v>
      </c>
    </row>
    <row r="112" s="2" customFormat="1">
      <c r="A112" s="40"/>
      <c r="B112" s="41"/>
      <c r="C112" s="42"/>
      <c r="D112" s="219" t="s">
        <v>152</v>
      </c>
      <c r="E112" s="42"/>
      <c r="F112" s="220" t="s">
        <v>1499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152</v>
      </c>
      <c r="AU112" s="19" t="s">
        <v>85</v>
      </c>
    </row>
    <row r="113" s="13" customFormat="1">
      <c r="A113" s="13"/>
      <c r="B113" s="231"/>
      <c r="C113" s="232"/>
      <c r="D113" s="219" t="s">
        <v>192</v>
      </c>
      <c r="E113" s="233" t="s">
        <v>19</v>
      </c>
      <c r="F113" s="234" t="s">
        <v>1501</v>
      </c>
      <c r="G113" s="232"/>
      <c r="H113" s="233" t="s">
        <v>19</v>
      </c>
      <c r="I113" s="235"/>
      <c r="J113" s="232"/>
      <c r="K113" s="232"/>
      <c r="L113" s="236"/>
      <c r="M113" s="237"/>
      <c r="N113" s="238"/>
      <c r="O113" s="238"/>
      <c r="P113" s="238"/>
      <c r="Q113" s="238"/>
      <c r="R113" s="238"/>
      <c r="S113" s="238"/>
      <c r="T113" s="23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0" t="s">
        <v>192</v>
      </c>
      <c r="AU113" s="240" t="s">
        <v>85</v>
      </c>
      <c r="AV113" s="13" t="s">
        <v>83</v>
      </c>
      <c r="AW113" s="13" t="s">
        <v>37</v>
      </c>
      <c r="AX113" s="13" t="s">
        <v>75</v>
      </c>
      <c r="AY113" s="240" t="s">
        <v>143</v>
      </c>
    </row>
    <row r="114" s="13" customFormat="1">
      <c r="A114" s="13"/>
      <c r="B114" s="231"/>
      <c r="C114" s="232"/>
      <c r="D114" s="219" t="s">
        <v>192</v>
      </c>
      <c r="E114" s="233" t="s">
        <v>19</v>
      </c>
      <c r="F114" s="234" t="s">
        <v>1502</v>
      </c>
      <c r="G114" s="232"/>
      <c r="H114" s="233" t="s">
        <v>19</v>
      </c>
      <c r="I114" s="235"/>
      <c r="J114" s="232"/>
      <c r="K114" s="232"/>
      <c r="L114" s="236"/>
      <c r="M114" s="237"/>
      <c r="N114" s="238"/>
      <c r="O114" s="238"/>
      <c r="P114" s="238"/>
      <c r="Q114" s="238"/>
      <c r="R114" s="238"/>
      <c r="S114" s="238"/>
      <c r="T114" s="239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0" t="s">
        <v>192</v>
      </c>
      <c r="AU114" s="240" t="s">
        <v>85</v>
      </c>
      <c r="AV114" s="13" t="s">
        <v>83</v>
      </c>
      <c r="AW114" s="13" t="s">
        <v>37</v>
      </c>
      <c r="AX114" s="13" t="s">
        <v>75</v>
      </c>
      <c r="AY114" s="240" t="s">
        <v>143</v>
      </c>
    </row>
    <row r="115" s="14" customFormat="1">
      <c r="A115" s="14"/>
      <c r="B115" s="241"/>
      <c r="C115" s="242"/>
      <c r="D115" s="219" t="s">
        <v>192</v>
      </c>
      <c r="E115" s="243" t="s">
        <v>19</v>
      </c>
      <c r="F115" s="244" t="s">
        <v>83</v>
      </c>
      <c r="G115" s="242"/>
      <c r="H115" s="245">
        <v>1</v>
      </c>
      <c r="I115" s="246"/>
      <c r="J115" s="242"/>
      <c r="K115" s="242"/>
      <c r="L115" s="247"/>
      <c r="M115" s="248"/>
      <c r="N115" s="249"/>
      <c r="O115" s="249"/>
      <c r="P115" s="249"/>
      <c r="Q115" s="249"/>
      <c r="R115" s="249"/>
      <c r="S115" s="249"/>
      <c r="T115" s="250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1" t="s">
        <v>192</v>
      </c>
      <c r="AU115" s="251" t="s">
        <v>85</v>
      </c>
      <c r="AV115" s="14" t="s">
        <v>85</v>
      </c>
      <c r="AW115" s="14" t="s">
        <v>37</v>
      </c>
      <c r="AX115" s="14" t="s">
        <v>75</v>
      </c>
      <c r="AY115" s="251" t="s">
        <v>143</v>
      </c>
    </row>
    <row r="116" s="15" customFormat="1">
      <c r="A116" s="15"/>
      <c r="B116" s="252"/>
      <c r="C116" s="253"/>
      <c r="D116" s="219" t="s">
        <v>192</v>
      </c>
      <c r="E116" s="254" t="s">
        <v>19</v>
      </c>
      <c r="F116" s="255" t="s">
        <v>203</v>
      </c>
      <c r="G116" s="253"/>
      <c r="H116" s="256">
        <v>1</v>
      </c>
      <c r="I116" s="257"/>
      <c r="J116" s="253"/>
      <c r="K116" s="253"/>
      <c r="L116" s="258"/>
      <c r="M116" s="259"/>
      <c r="N116" s="260"/>
      <c r="O116" s="260"/>
      <c r="P116" s="260"/>
      <c r="Q116" s="260"/>
      <c r="R116" s="260"/>
      <c r="S116" s="260"/>
      <c r="T116" s="261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62" t="s">
        <v>192</v>
      </c>
      <c r="AU116" s="262" t="s">
        <v>85</v>
      </c>
      <c r="AV116" s="15" t="s">
        <v>175</v>
      </c>
      <c r="AW116" s="15" t="s">
        <v>37</v>
      </c>
      <c r="AX116" s="15" t="s">
        <v>83</v>
      </c>
      <c r="AY116" s="262" t="s">
        <v>143</v>
      </c>
    </row>
    <row r="117" s="12" customFormat="1" ht="22.8" customHeight="1">
      <c r="A117" s="12"/>
      <c r="B117" s="190"/>
      <c r="C117" s="191"/>
      <c r="D117" s="192" t="s">
        <v>74</v>
      </c>
      <c r="E117" s="204" t="s">
        <v>162</v>
      </c>
      <c r="F117" s="204" t="s">
        <v>163</v>
      </c>
      <c r="G117" s="191"/>
      <c r="H117" s="191"/>
      <c r="I117" s="194"/>
      <c r="J117" s="205">
        <f>BK117</f>
        <v>0</v>
      </c>
      <c r="K117" s="191"/>
      <c r="L117" s="196"/>
      <c r="M117" s="197"/>
      <c r="N117" s="198"/>
      <c r="O117" s="198"/>
      <c r="P117" s="199">
        <f>SUM(P118:P127)</f>
        <v>0</v>
      </c>
      <c r="Q117" s="198"/>
      <c r="R117" s="199">
        <f>SUM(R118:R127)</f>
        <v>0</v>
      </c>
      <c r="S117" s="198"/>
      <c r="T117" s="200">
        <f>SUM(T118:T127)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01" t="s">
        <v>161</v>
      </c>
      <c r="AT117" s="202" t="s">
        <v>74</v>
      </c>
      <c r="AU117" s="202" t="s">
        <v>83</v>
      </c>
      <c r="AY117" s="201" t="s">
        <v>143</v>
      </c>
      <c r="BK117" s="203">
        <f>SUM(BK118:BK127)</f>
        <v>0</v>
      </c>
    </row>
    <row r="118" s="2" customFormat="1" ht="15.02609" customHeight="1">
      <c r="A118" s="40"/>
      <c r="B118" s="41"/>
      <c r="C118" s="206" t="s">
        <v>241</v>
      </c>
      <c r="D118" s="206" t="s">
        <v>146</v>
      </c>
      <c r="E118" s="207" t="s">
        <v>164</v>
      </c>
      <c r="F118" s="208" t="s">
        <v>1503</v>
      </c>
      <c r="G118" s="209" t="s">
        <v>149</v>
      </c>
      <c r="H118" s="210">
        <v>1</v>
      </c>
      <c r="I118" s="211"/>
      <c r="J118" s="212">
        <f>ROUND(I118*H118,2)</f>
        <v>0</v>
      </c>
      <c r="K118" s="208" t="s">
        <v>19</v>
      </c>
      <c r="L118" s="46"/>
      <c r="M118" s="213" t="s">
        <v>19</v>
      </c>
      <c r="N118" s="214" t="s">
        <v>46</v>
      </c>
      <c r="O118" s="86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175</v>
      </c>
      <c r="AT118" s="217" t="s">
        <v>146</v>
      </c>
      <c r="AU118" s="217" t="s">
        <v>85</v>
      </c>
      <c r="AY118" s="19" t="s">
        <v>143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9" t="s">
        <v>83</v>
      </c>
      <c r="BK118" s="218">
        <f>ROUND(I118*H118,2)</f>
        <v>0</v>
      </c>
      <c r="BL118" s="19" t="s">
        <v>175</v>
      </c>
      <c r="BM118" s="217" t="s">
        <v>1504</v>
      </c>
    </row>
    <row r="119" s="2" customFormat="1">
      <c r="A119" s="40"/>
      <c r="B119" s="41"/>
      <c r="C119" s="42"/>
      <c r="D119" s="219" t="s">
        <v>152</v>
      </c>
      <c r="E119" s="42"/>
      <c r="F119" s="220" t="s">
        <v>1505</v>
      </c>
      <c r="G119" s="42"/>
      <c r="H119" s="42"/>
      <c r="I119" s="221"/>
      <c r="J119" s="42"/>
      <c r="K119" s="42"/>
      <c r="L119" s="46"/>
      <c r="M119" s="222"/>
      <c r="N119" s="22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152</v>
      </c>
      <c r="AU119" s="19" t="s">
        <v>85</v>
      </c>
    </row>
    <row r="120" s="13" customFormat="1">
      <c r="A120" s="13"/>
      <c r="B120" s="231"/>
      <c r="C120" s="232"/>
      <c r="D120" s="219" t="s">
        <v>192</v>
      </c>
      <c r="E120" s="233" t="s">
        <v>19</v>
      </c>
      <c r="F120" s="234" t="s">
        <v>1501</v>
      </c>
      <c r="G120" s="232"/>
      <c r="H120" s="233" t="s">
        <v>19</v>
      </c>
      <c r="I120" s="235"/>
      <c r="J120" s="232"/>
      <c r="K120" s="232"/>
      <c r="L120" s="236"/>
      <c r="M120" s="237"/>
      <c r="N120" s="238"/>
      <c r="O120" s="238"/>
      <c r="P120" s="238"/>
      <c r="Q120" s="238"/>
      <c r="R120" s="238"/>
      <c r="S120" s="238"/>
      <c r="T120" s="23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0" t="s">
        <v>192</v>
      </c>
      <c r="AU120" s="240" t="s">
        <v>85</v>
      </c>
      <c r="AV120" s="13" t="s">
        <v>83</v>
      </c>
      <c r="AW120" s="13" t="s">
        <v>37</v>
      </c>
      <c r="AX120" s="13" t="s">
        <v>75</v>
      </c>
      <c r="AY120" s="240" t="s">
        <v>143</v>
      </c>
    </row>
    <row r="121" s="14" customFormat="1">
      <c r="A121" s="14"/>
      <c r="B121" s="241"/>
      <c r="C121" s="242"/>
      <c r="D121" s="219" t="s">
        <v>192</v>
      </c>
      <c r="E121" s="243" t="s">
        <v>19</v>
      </c>
      <c r="F121" s="244" t="s">
        <v>83</v>
      </c>
      <c r="G121" s="242"/>
      <c r="H121" s="245">
        <v>1</v>
      </c>
      <c r="I121" s="246"/>
      <c r="J121" s="242"/>
      <c r="K121" s="242"/>
      <c r="L121" s="247"/>
      <c r="M121" s="248"/>
      <c r="N121" s="249"/>
      <c r="O121" s="249"/>
      <c r="P121" s="249"/>
      <c r="Q121" s="249"/>
      <c r="R121" s="249"/>
      <c r="S121" s="249"/>
      <c r="T121" s="250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1" t="s">
        <v>192</v>
      </c>
      <c r="AU121" s="251" t="s">
        <v>85</v>
      </c>
      <c r="AV121" s="14" t="s">
        <v>85</v>
      </c>
      <c r="AW121" s="14" t="s">
        <v>37</v>
      </c>
      <c r="AX121" s="14" t="s">
        <v>75</v>
      </c>
      <c r="AY121" s="251" t="s">
        <v>143</v>
      </c>
    </row>
    <row r="122" s="15" customFormat="1">
      <c r="A122" s="15"/>
      <c r="B122" s="252"/>
      <c r="C122" s="253"/>
      <c r="D122" s="219" t="s">
        <v>192</v>
      </c>
      <c r="E122" s="254" t="s">
        <v>19</v>
      </c>
      <c r="F122" s="255" t="s">
        <v>203</v>
      </c>
      <c r="G122" s="253"/>
      <c r="H122" s="256">
        <v>1</v>
      </c>
      <c r="I122" s="257"/>
      <c r="J122" s="253"/>
      <c r="K122" s="253"/>
      <c r="L122" s="258"/>
      <c r="M122" s="259"/>
      <c r="N122" s="260"/>
      <c r="O122" s="260"/>
      <c r="P122" s="260"/>
      <c r="Q122" s="260"/>
      <c r="R122" s="260"/>
      <c r="S122" s="260"/>
      <c r="T122" s="261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62" t="s">
        <v>192</v>
      </c>
      <c r="AU122" s="262" t="s">
        <v>85</v>
      </c>
      <c r="AV122" s="15" t="s">
        <v>175</v>
      </c>
      <c r="AW122" s="15" t="s">
        <v>37</v>
      </c>
      <c r="AX122" s="15" t="s">
        <v>83</v>
      </c>
      <c r="AY122" s="262" t="s">
        <v>143</v>
      </c>
    </row>
    <row r="123" s="2" customFormat="1" ht="15.02609" customHeight="1">
      <c r="A123" s="40"/>
      <c r="B123" s="41"/>
      <c r="C123" s="206" t="s">
        <v>245</v>
      </c>
      <c r="D123" s="206" t="s">
        <v>146</v>
      </c>
      <c r="E123" s="207" t="s">
        <v>1506</v>
      </c>
      <c r="F123" s="208" t="s">
        <v>1507</v>
      </c>
      <c r="G123" s="209" t="s">
        <v>149</v>
      </c>
      <c r="H123" s="210">
        <v>1</v>
      </c>
      <c r="I123" s="211"/>
      <c r="J123" s="212">
        <f>ROUND(I123*H123,2)</f>
        <v>0</v>
      </c>
      <c r="K123" s="208" t="s">
        <v>19</v>
      </c>
      <c r="L123" s="46"/>
      <c r="M123" s="213" t="s">
        <v>19</v>
      </c>
      <c r="N123" s="214" t="s">
        <v>46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175</v>
      </c>
      <c r="AT123" s="217" t="s">
        <v>146</v>
      </c>
      <c r="AU123" s="217" t="s">
        <v>85</v>
      </c>
      <c r="AY123" s="19" t="s">
        <v>143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9" t="s">
        <v>83</v>
      </c>
      <c r="BK123" s="218">
        <f>ROUND(I123*H123,2)</f>
        <v>0</v>
      </c>
      <c r="BL123" s="19" t="s">
        <v>175</v>
      </c>
      <c r="BM123" s="217" t="s">
        <v>1508</v>
      </c>
    </row>
    <row r="124" s="2" customFormat="1">
      <c r="A124" s="40"/>
      <c r="B124" s="41"/>
      <c r="C124" s="42"/>
      <c r="D124" s="219" t="s">
        <v>152</v>
      </c>
      <c r="E124" s="42"/>
      <c r="F124" s="220" t="s">
        <v>1507</v>
      </c>
      <c r="G124" s="42"/>
      <c r="H124" s="42"/>
      <c r="I124" s="221"/>
      <c r="J124" s="42"/>
      <c r="K124" s="42"/>
      <c r="L124" s="46"/>
      <c r="M124" s="222"/>
      <c r="N124" s="22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152</v>
      </c>
      <c r="AU124" s="19" t="s">
        <v>85</v>
      </c>
    </row>
    <row r="125" s="13" customFormat="1">
      <c r="A125" s="13"/>
      <c r="B125" s="231"/>
      <c r="C125" s="232"/>
      <c r="D125" s="219" t="s">
        <v>192</v>
      </c>
      <c r="E125" s="233" t="s">
        <v>19</v>
      </c>
      <c r="F125" s="234" t="s">
        <v>1501</v>
      </c>
      <c r="G125" s="232"/>
      <c r="H125" s="233" t="s">
        <v>19</v>
      </c>
      <c r="I125" s="235"/>
      <c r="J125" s="232"/>
      <c r="K125" s="232"/>
      <c r="L125" s="236"/>
      <c r="M125" s="237"/>
      <c r="N125" s="238"/>
      <c r="O125" s="238"/>
      <c r="P125" s="238"/>
      <c r="Q125" s="238"/>
      <c r="R125" s="238"/>
      <c r="S125" s="238"/>
      <c r="T125" s="23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0" t="s">
        <v>192</v>
      </c>
      <c r="AU125" s="240" t="s">
        <v>85</v>
      </c>
      <c r="AV125" s="13" t="s">
        <v>83</v>
      </c>
      <c r="AW125" s="13" t="s">
        <v>37</v>
      </c>
      <c r="AX125" s="13" t="s">
        <v>75</v>
      </c>
      <c r="AY125" s="240" t="s">
        <v>143</v>
      </c>
    </row>
    <row r="126" s="14" customFormat="1">
      <c r="A126" s="14"/>
      <c r="B126" s="241"/>
      <c r="C126" s="242"/>
      <c r="D126" s="219" t="s">
        <v>192</v>
      </c>
      <c r="E126" s="243" t="s">
        <v>19</v>
      </c>
      <c r="F126" s="244" t="s">
        <v>83</v>
      </c>
      <c r="G126" s="242"/>
      <c r="H126" s="245">
        <v>1</v>
      </c>
      <c r="I126" s="246"/>
      <c r="J126" s="242"/>
      <c r="K126" s="242"/>
      <c r="L126" s="247"/>
      <c r="M126" s="248"/>
      <c r="N126" s="249"/>
      <c r="O126" s="249"/>
      <c r="P126" s="249"/>
      <c r="Q126" s="249"/>
      <c r="R126" s="249"/>
      <c r="S126" s="249"/>
      <c r="T126" s="250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1" t="s">
        <v>192</v>
      </c>
      <c r="AU126" s="251" t="s">
        <v>85</v>
      </c>
      <c r="AV126" s="14" t="s">
        <v>85</v>
      </c>
      <c r="AW126" s="14" t="s">
        <v>37</v>
      </c>
      <c r="AX126" s="14" t="s">
        <v>75</v>
      </c>
      <c r="AY126" s="251" t="s">
        <v>143</v>
      </c>
    </row>
    <row r="127" s="15" customFormat="1">
      <c r="A127" s="15"/>
      <c r="B127" s="252"/>
      <c r="C127" s="253"/>
      <c r="D127" s="219" t="s">
        <v>192</v>
      </c>
      <c r="E127" s="254" t="s">
        <v>19</v>
      </c>
      <c r="F127" s="255" t="s">
        <v>203</v>
      </c>
      <c r="G127" s="253"/>
      <c r="H127" s="256">
        <v>1</v>
      </c>
      <c r="I127" s="257"/>
      <c r="J127" s="253"/>
      <c r="K127" s="253"/>
      <c r="L127" s="258"/>
      <c r="M127" s="273"/>
      <c r="N127" s="274"/>
      <c r="O127" s="274"/>
      <c r="P127" s="274"/>
      <c r="Q127" s="274"/>
      <c r="R127" s="274"/>
      <c r="S127" s="274"/>
      <c r="T127" s="27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62" t="s">
        <v>192</v>
      </c>
      <c r="AU127" s="262" t="s">
        <v>85</v>
      </c>
      <c r="AV127" s="15" t="s">
        <v>175</v>
      </c>
      <c r="AW127" s="15" t="s">
        <v>37</v>
      </c>
      <c r="AX127" s="15" t="s">
        <v>83</v>
      </c>
      <c r="AY127" s="262" t="s">
        <v>143</v>
      </c>
    </row>
    <row r="128" s="2" customFormat="1" ht="6.96" customHeight="1">
      <c r="A128" s="40"/>
      <c r="B128" s="61"/>
      <c r="C128" s="62"/>
      <c r="D128" s="62"/>
      <c r="E128" s="62"/>
      <c r="F128" s="62"/>
      <c r="G128" s="62"/>
      <c r="H128" s="62"/>
      <c r="I128" s="62"/>
      <c r="J128" s="62"/>
      <c r="K128" s="62"/>
      <c r="L128" s="46"/>
      <c r="M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</sheetData>
  <sheetProtection sheet="1" autoFilter="0" formatColumns="0" formatRows="0" objects="1" scenarios="1" spinCount="100000" saltValue="DB9cqBi4YqNFKad6TXWKVw7Kwv4v9wK4iYJu0sUSXriAN1ZQMKRDf3+94XjlttAFxFcHMwWhTyFu2dNzETed2Q==" hashValue="xEzcCs1eY2D7e+h5CWYmwtVKYtFK7KgS68AJ92fJXnydMPYeHsz//KgsMqj9Q7aic8XptPcqL6aDf7e9t+7ZUQ==" algorithmName="SHA-512" password="CC35"/>
  <autoFilter ref="C82:K127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574219" style="1" customWidth="1"/>
    <col min="2" max="2" width="1.148438" style="1" customWidth="1"/>
    <col min="3" max="3" width="4.292969" style="1" customWidth="1"/>
    <col min="4" max="4" width="4.433594" style="1" customWidth="1"/>
    <col min="5" max="5" width="17.57422" style="1" customWidth="1"/>
    <col min="6" max="6" width="103.4336" style="1" customWidth="1"/>
    <col min="7" max="7" width="7.722656" style="1" customWidth="1"/>
    <col min="8" max="8" width="14.29297" style="1" customWidth="1"/>
    <col min="9" max="9" width="16.15234" style="1" customWidth="1"/>
    <col min="10" max="10" width="22.86328" style="1" customWidth="1"/>
    <col min="11" max="11" width="22.86328" style="1" customWidth="1"/>
    <col min="12" max="12" width="9.574219" style="1" customWidth="1"/>
    <col min="13" max="13" width="11.15234" style="1" hidden="1" customWidth="1"/>
    <col min="14" max="14" width="9.140625" style="1" hidden="1"/>
    <col min="15" max="15" width="14.57422" style="1" hidden="1" customWidth="1"/>
    <col min="16" max="16" width="14.57422" style="1" hidden="1" customWidth="1"/>
    <col min="17" max="17" width="14.57422" style="1" hidden="1" customWidth="1"/>
    <col min="18" max="18" width="14.57422" style="1" hidden="1" customWidth="1"/>
    <col min="19" max="19" width="14.57422" style="1" hidden="1" customWidth="1"/>
    <col min="20" max="20" width="14.57422" style="1" hidden="1" customWidth="1"/>
    <col min="21" max="21" width="16.72266" style="1" hidden="1" customWidth="1"/>
    <col min="22" max="22" width="12.72266" style="1" customWidth="1"/>
    <col min="23" max="23" width="16.72266" style="1" customWidth="1"/>
    <col min="24" max="24" width="12.72266" style="1" customWidth="1"/>
    <col min="25" max="25" width="15.43359" style="1" customWidth="1"/>
    <col min="26" max="26" width="11.29297" style="1" customWidth="1"/>
    <col min="27" max="27" width="15.43359" style="1" customWidth="1"/>
    <col min="28" max="28" width="16.72266" style="1" customWidth="1"/>
    <col min="29" max="29" width="11.29297" style="1" customWidth="1"/>
    <col min="30" max="30" width="15.43359" style="1" customWidth="1"/>
    <col min="31" max="31" width="16.72266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96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115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5.02609" customHeight="1">
      <c r="B7" s="22"/>
      <c r="E7" s="135" t="str">
        <f>'Rekapitulace stavby'!K6</f>
        <v>Rekonstrukce 3x SSZ Hodonín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116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02609" customHeight="1">
      <c r="A9" s="40"/>
      <c r="B9" s="46"/>
      <c r="C9" s="40"/>
      <c r="D9" s="40"/>
      <c r="E9" s="137" t="s">
        <v>1509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6. 3. 2025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29</v>
      </c>
      <c r="J24" s="138" t="s">
        <v>36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5.02609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ROUND((SUM(BE84:BE100)),  2)</f>
        <v>0</v>
      </c>
      <c r="G33" s="40"/>
      <c r="H33" s="40"/>
      <c r="I33" s="150">
        <v>0.20999999999999999</v>
      </c>
      <c r="J33" s="149">
        <f>ROUND(((SUM(BE84:BE100))*I33),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ROUND((SUM(BF84:BF100)),  2)</f>
        <v>0</v>
      </c>
      <c r="G34" s="40"/>
      <c r="H34" s="40"/>
      <c r="I34" s="150">
        <v>0.12</v>
      </c>
      <c r="J34" s="149">
        <f>ROUND(((SUM(BF84:BF100))*I34),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ROUND((SUM(BG84:BG100)),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ROUND((SUM(BH84:BH100)),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ROUND((SUM(BI84:BI100)),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5.02609" customHeight="1">
      <c r="A48" s="40"/>
      <c r="B48" s="41"/>
      <c r="C48" s="42"/>
      <c r="D48" s="42"/>
      <c r="E48" s="162" t="str">
        <f>E7</f>
        <v>Rekonstrukce 3x SSZ Hodonín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02609" customHeight="1">
      <c r="A50" s="40"/>
      <c r="B50" s="41"/>
      <c r="C50" s="42"/>
      <c r="D50" s="42"/>
      <c r="E50" s="71" t="str">
        <f>E9</f>
        <v>2_DIO - Provizorní SSZ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Hodonín</v>
      </c>
      <c r="G52" s="42"/>
      <c r="H52" s="42"/>
      <c r="I52" s="34" t="s">
        <v>23</v>
      </c>
      <c r="J52" s="74" t="str">
        <f>IF(J12="","",J12)</f>
        <v>6. 3. 2025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4.92174" customHeight="1">
      <c r="A54" s="40"/>
      <c r="B54" s="41"/>
      <c r="C54" s="34" t="s">
        <v>25</v>
      </c>
      <c r="D54" s="42"/>
      <c r="E54" s="42"/>
      <c r="F54" s="29" t="str">
        <f>E15</f>
        <v>Město Hodonín, Masarykovo náměstí 531/1, 695 35</v>
      </c>
      <c r="G54" s="42"/>
      <c r="H54" s="42"/>
      <c r="I54" s="34" t="s">
        <v>33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4.92174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AŽD Praha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119</v>
      </c>
      <c r="D57" s="164"/>
      <c r="E57" s="164"/>
      <c r="F57" s="164"/>
      <c r="G57" s="164"/>
      <c r="H57" s="164"/>
      <c r="I57" s="164"/>
      <c r="J57" s="165" t="s">
        <v>120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121</v>
      </c>
    </row>
    <row r="60" s="9" customFormat="1" ht="24.96" customHeight="1">
      <c r="A60" s="9"/>
      <c r="B60" s="167"/>
      <c r="C60" s="168"/>
      <c r="D60" s="169" t="s">
        <v>122</v>
      </c>
      <c r="E60" s="170"/>
      <c r="F60" s="170"/>
      <c r="G60" s="170"/>
      <c r="H60" s="170"/>
      <c r="I60" s="170"/>
      <c r="J60" s="171">
        <f>J85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123</v>
      </c>
      <c r="E61" s="176"/>
      <c r="F61" s="176"/>
      <c r="G61" s="176"/>
      <c r="H61" s="176"/>
      <c r="I61" s="176"/>
      <c r="J61" s="177">
        <f>J86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7"/>
      <c r="C62" s="168"/>
      <c r="D62" s="169" t="s">
        <v>124</v>
      </c>
      <c r="E62" s="170"/>
      <c r="F62" s="170"/>
      <c r="G62" s="170"/>
      <c r="H62" s="170"/>
      <c r="I62" s="170"/>
      <c r="J62" s="171">
        <f>J92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3"/>
      <c r="C63" s="174"/>
      <c r="D63" s="175" t="s">
        <v>125</v>
      </c>
      <c r="E63" s="176"/>
      <c r="F63" s="176"/>
      <c r="G63" s="176"/>
      <c r="H63" s="176"/>
      <c r="I63" s="176"/>
      <c r="J63" s="177">
        <f>J93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126</v>
      </c>
      <c r="E64" s="176"/>
      <c r="F64" s="176"/>
      <c r="G64" s="176"/>
      <c r="H64" s="176"/>
      <c r="I64" s="176"/>
      <c r="J64" s="177">
        <f>J97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5" t="s">
        <v>127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5.02609" customHeight="1">
      <c r="A74" s="40"/>
      <c r="B74" s="41"/>
      <c r="C74" s="42"/>
      <c r="D74" s="42"/>
      <c r="E74" s="162" t="str">
        <f>E7</f>
        <v>Rekonstrukce 3x SSZ Hodonín</v>
      </c>
      <c r="F74" s="34"/>
      <c r="G74" s="34"/>
      <c r="H74" s="34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116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02609" customHeight="1">
      <c r="A76" s="40"/>
      <c r="B76" s="41"/>
      <c r="C76" s="42"/>
      <c r="D76" s="42"/>
      <c r="E76" s="71" t="str">
        <f>E9</f>
        <v>2_DIO - Provizorní SSZ</v>
      </c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21</v>
      </c>
      <c r="D78" s="42"/>
      <c r="E78" s="42"/>
      <c r="F78" s="29" t="str">
        <f>F12</f>
        <v>Hodonín</v>
      </c>
      <c r="G78" s="42"/>
      <c r="H78" s="42"/>
      <c r="I78" s="34" t="s">
        <v>23</v>
      </c>
      <c r="J78" s="74" t="str">
        <f>IF(J12="","",J12)</f>
        <v>6. 3. 2025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4.92174" customHeight="1">
      <c r="A80" s="40"/>
      <c r="B80" s="41"/>
      <c r="C80" s="34" t="s">
        <v>25</v>
      </c>
      <c r="D80" s="42"/>
      <c r="E80" s="42"/>
      <c r="F80" s="29" t="str">
        <f>E15</f>
        <v>Město Hodonín, Masarykovo náměstí 531/1, 695 35</v>
      </c>
      <c r="G80" s="42"/>
      <c r="H80" s="42"/>
      <c r="I80" s="34" t="s">
        <v>33</v>
      </c>
      <c r="J80" s="38" t="str">
        <f>E21</f>
        <v>AŽD Praha 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4.92174" customHeight="1">
      <c r="A81" s="40"/>
      <c r="B81" s="41"/>
      <c r="C81" s="34" t="s">
        <v>31</v>
      </c>
      <c r="D81" s="42"/>
      <c r="E81" s="42"/>
      <c r="F81" s="29" t="str">
        <f>IF(E18="","",E18)</f>
        <v>Vyplň údaj</v>
      </c>
      <c r="G81" s="42"/>
      <c r="H81" s="42"/>
      <c r="I81" s="34" t="s">
        <v>38</v>
      </c>
      <c r="J81" s="38" t="str">
        <f>E24</f>
        <v>AŽD Praha s.r.o.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1" customFormat="1" ht="29.28" customHeight="1">
      <c r="A83" s="179"/>
      <c r="B83" s="180"/>
      <c r="C83" s="181" t="s">
        <v>128</v>
      </c>
      <c r="D83" s="182" t="s">
        <v>60</v>
      </c>
      <c r="E83" s="182" t="s">
        <v>56</v>
      </c>
      <c r="F83" s="182" t="s">
        <v>57</v>
      </c>
      <c r="G83" s="182" t="s">
        <v>129</v>
      </c>
      <c r="H83" s="182" t="s">
        <v>130</v>
      </c>
      <c r="I83" s="182" t="s">
        <v>131</v>
      </c>
      <c r="J83" s="182" t="s">
        <v>120</v>
      </c>
      <c r="K83" s="183" t="s">
        <v>132</v>
      </c>
      <c r="L83" s="184"/>
      <c r="M83" s="94" t="s">
        <v>19</v>
      </c>
      <c r="N83" s="95" t="s">
        <v>45</v>
      </c>
      <c r="O83" s="95" t="s">
        <v>133</v>
      </c>
      <c r="P83" s="95" t="s">
        <v>134</v>
      </c>
      <c r="Q83" s="95" t="s">
        <v>135</v>
      </c>
      <c r="R83" s="95" t="s">
        <v>136</v>
      </c>
      <c r="S83" s="95" t="s">
        <v>137</v>
      </c>
      <c r="T83" s="96" t="s">
        <v>138</v>
      </c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</row>
    <row r="84" s="2" customFormat="1" ht="22.8" customHeight="1">
      <c r="A84" s="40"/>
      <c r="B84" s="41"/>
      <c r="C84" s="101" t="s">
        <v>139</v>
      </c>
      <c r="D84" s="42"/>
      <c r="E84" s="42"/>
      <c r="F84" s="42"/>
      <c r="G84" s="42"/>
      <c r="H84" s="42"/>
      <c r="I84" s="42"/>
      <c r="J84" s="185">
        <f>BK84</f>
        <v>0</v>
      </c>
      <c r="K84" s="42"/>
      <c r="L84" s="46"/>
      <c r="M84" s="97"/>
      <c r="N84" s="186"/>
      <c r="O84" s="98"/>
      <c r="P84" s="187">
        <f>P85+P92</f>
        <v>0</v>
      </c>
      <c r="Q84" s="98"/>
      <c r="R84" s="187">
        <f>R85+R92</f>
        <v>0.071999999999999995</v>
      </c>
      <c r="S84" s="98"/>
      <c r="T84" s="188">
        <f>T85+T92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74</v>
      </c>
      <c r="AU84" s="19" t="s">
        <v>121</v>
      </c>
      <c r="BK84" s="189">
        <f>BK85+BK92</f>
        <v>0</v>
      </c>
    </row>
    <row r="85" s="12" customFormat="1" ht="25.92" customHeight="1">
      <c r="A85" s="12"/>
      <c r="B85" s="190"/>
      <c r="C85" s="191"/>
      <c r="D85" s="192" t="s">
        <v>74</v>
      </c>
      <c r="E85" s="193" t="s">
        <v>140</v>
      </c>
      <c r="F85" s="193" t="s">
        <v>141</v>
      </c>
      <c r="G85" s="191"/>
      <c r="H85" s="191"/>
      <c r="I85" s="194"/>
      <c r="J85" s="195">
        <f>BK85</f>
        <v>0</v>
      </c>
      <c r="K85" s="191"/>
      <c r="L85" s="196"/>
      <c r="M85" s="197"/>
      <c r="N85" s="198"/>
      <c r="O85" s="198"/>
      <c r="P85" s="199">
        <f>P86</f>
        <v>0</v>
      </c>
      <c r="Q85" s="198"/>
      <c r="R85" s="199">
        <f>R86</f>
        <v>0.071999999999999995</v>
      </c>
      <c r="S85" s="198"/>
      <c r="T85" s="200">
        <f>T86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142</v>
      </c>
      <c r="AT85" s="202" t="s">
        <v>74</v>
      </c>
      <c r="AU85" s="202" t="s">
        <v>75</v>
      </c>
      <c r="AY85" s="201" t="s">
        <v>143</v>
      </c>
      <c r="BK85" s="203">
        <f>BK86</f>
        <v>0</v>
      </c>
    </row>
    <row r="86" s="12" customFormat="1" ht="22.8" customHeight="1">
      <c r="A86" s="12"/>
      <c r="B86" s="190"/>
      <c r="C86" s="191"/>
      <c r="D86" s="192" t="s">
        <v>74</v>
      </c>
      <c r="E86" s="204" t="s">
        <v>144</v>
      </c>
      <c r="F86" s="204" t="s">
        <v>145</v>
      </c>
      <c r="G86" s="191"/>
      <c r="H86" s="191"/>
      <c r="I86" s="194"/>
      <c r="J86" s="205">
        <f>BK86</f>
        <v>0</v>
      </c>
      <c r="K86" s="191"/>
      <c r="L86" s="196"/>
      <c r="M86" s="197"/>
      <c r="N86" s="198"/>
      <c r="O86" s="198"/>
      <c r="P86" s="199">
        <f>SUM(P87:P91)</f>
        <v>0</v>
      </c>
      <c r="Q86" s="198"/>
      <c r="R86" s="199">
        <f>SUM(R87:R91)</f>
        <v>0.071999999999999995</v>
      </c>
      <c r="S86" s="198"/>
      <c r="T86" s="200">
        <f>SUM(T87:T91)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142</v>
      </c>
      <c r="AT86" s="202" t="s">
        <v>74</v>
      </c>
      <c r="AU86" s="202" t="s">
        <v>83</v>
      </c>
      <c r="AY86" s="201" t="s">
        <v>143</v>
      </c>
      <c r="BK86" s="203">
        <f>SUM(BK87:BK91)</f>
        <v>0</v>
      </c>
    </row>
    <row r="87" s="2" customFormat="1" ht="15.02609" customHeight="1">
      <c r="A87" s="40"/>
      <c r="B87" s="41"/>
      <c r="C87" s="206" t="s">
        <v>83</v>
      </c>
      <c r="D87" s="206" t="s">
        <v>146</v>
      </c>
      <c r="E87" s="207" t="s">
        <v>147</v>
      </c>
      <c r="F87" s="208" t="s">
        <v>148</v>
      </c>
      <c r="G87" s="209" t="s">
        <v>149</v>
      </c>
      <c r="H87" s="210">
        <v>1</v>
      </c>
      <c r="I87" s="211"/>
      <c r="J87" s="212">
        <f>ROUND(I87*H87,2)</f>
        <v>0</v>
      </c>
      <c r="K87" s="208" t="s">
        <v>19</v>
      </c>
      <c r="L87" s="46"/>
      <c r="M87" s="213" t="s">
        <v>19</v>
      </c>
      <c r="N87" s="214" t="s">
        <v>46</v>
      </c>
      <c r="O87" s="86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7" t="s">
        <v>150</v>
      </c>
      <c r="AT87" s="217" t="s">
        <v>146</v>
      </c>
      <c r="AU87" s="217" t="s">
        <v>85</v>
      </c>
      <c r="AY87" s="19" t="s">
        <v>143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9" t="s">
        <v>83</v>
      </c>
      <c r="BK87" s="218">
        <f>ROUND(I87*H87,2)</f>
        <v>0</v>
      </c>
      <c r="BL87" s="19" t="s">
        <v>150</v>
      </c>
      <c r="BM87" s="217" t="s">
        <v>1510</v>
      </c>
    </row>
    <row r="88" s="2" customFormat="1">
      <c r="A88" s="40"/>
      <c r="B88" s="41"/>
      <c r="C88" s="42"/>
      <c r="D88" s="219" t="s">
        <v>152</v>
      </c>
      <c r="E88" s="42"/>
      <c r="F88" s="220" t="s">
        <v>148</v>
      </c>
      <c r="G88" s="42"/>
      <c r="H88" s="42"/>
      <c r="I88" s="221"/>
      <c r="J88" s="42"/>
      <c r="K88" s="42"/>
      <c r="L88" s="46"/>
      <c r="M88" s="222"/>
      <c r="N88" s="223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152</v>
      </c>
      <c r="AU88" s="19" t="s">
        <v>85</v>
      </c>
    </row>
    <row r="89" s="2" customFormat="1" ht="15.02609" customHeight="1">
      <c r="A89" s="40"/>
      <c r="B89" s="41"/>
      <c r="C89" s="206" t="s">
        <v>85</v>
      </c>
      <c r="D89" s="206" t="s">
        <v>146</v>
      </c>
      <c r="E89" s="207" t="s">
        <v>153</v>
      </c>
      <c r="F89" s="208" t="s">
        <v>154</v>
      </c>
      <c r="G89" s="209" t="s">
        <v>155</v>
      </c>
      <c r="H89" s="210">
        <v>1</v>
      </c>
      <c r="I89" s="211"/>
      <c r="J89" s="212">
        <f>ROUND(I89*H89,2)</f>
        <v>0</v>
      </c>
      <c r="K89" s="208" t="s">
        <v>19</v>
      </c>
      <c r="L89" s="46"/>
      <c r="M89" s="213" t="s">
        <v>19</v>
      </c>
      <c r="N89" s="214" t="s">
        <v>46</v>
      </c>
      <c r="O89" s="86"/>
      <c r="P89" s="215">
        <f>O89*H89</f>
        <v>0</v>
      </c>
      <c r="Q89" s="215">
        <v>0.071999999999999995</v>
      </c>
      <c r="R89" s="215">
        <f>Q89*H89</f>
        <v>0.071999999999999995</v>
      </c>
      <c r="S89" s="215">
        <v>0</v>
      </c>
      <c r="T89" s="216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17" t="s">
        <v>150</v>
      </c>
      <c r="AT89" s="217" t="s">
        <v>146</v>
      </c>
      <c r="AU89" s="217" t="s">
        <v>85</v>
      </c>
      <c r="AY89" s="19" t="s">
        <v>143</v>
      </c>
      <c r="BE89" s="218">
        <f>IF(N89="základní",J89,0)</f>
        <v>0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19" t="s">
        <v>83</v>
      </c>
      <c r="BK89" s="218">
        <f>ROUND(I89*H89,2)</f>
        <v>0</v>
      </c>
      <c r="BL89" s="19" t="s">
        <v>150</v>
      </c>
      <c r="BM89" s="217" t="s">
        <v>1511</v>
      </c>
    </row>
    <row r="90" s="2" customFormat="1">
      <c r="A90" s="40"/>
      <c r="B90" s="41"/>
      <c r="C90" s="42"/>
      <c r="D90" s="219" t="s">
        <v>152</v>
      </c>
      <c r="E90" s="42"/>
      <c r="F90" s="220" t="s">
        <v>154</v>
      </c>
      <c r="G90" s="42"/>
      <c r="H90" s="42"/>
      <c r="I90" s="221"/>
      <c r="J90" s="42"/>
      <c r="K90" s="42"/>
      <c r="L90" s="46"/>
      <c r="M90" s="222"/>
      <c r="N90" s="223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152</v>
      </c>
      <c r="AU90" s="19" t="s">
        <v>85</v>
      </c>
    </row>
    <row r="91" s="2" customFormat="1">
      <c r="A91" s="40"/>
      <c r="B91" s="41"/>
      <c r="C91" s="42"/>
      <c r="D91" s="219" t="s">
        <v>157</v>
      </c>
      <c r="E91" s="42"/>
      <c r="F91" s="224" t="s">
        <v>158</v>
      </c>
      <c r="G91" s="42"/>
      <c r="H91" s="42"/>
      <c r="I91" s="221"/>
      <c r="J91" s="42"/>
      <c r="K91" s="42"/>
      <c r="L91" s="46"/>
      <c r="M91" s="222"/>
      <c r="N91" s="22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157</v>
      </c>
      <c r="AU91" s="19" t="s">
        <v>85</v>
      </c>
    </row>
    <row r="92" s="12" customFormat="1" ht="25.92" customHeight="1">
      <c r="A92" s="12"/>
      <c r="B92" s="190"/>
      <c r="C92" s="191"/>
      <c r="D92" s="192" t="s">
        <v>74</v>
      </c>
      <c r="E92" s="193" t="s">
        <v>159</v>
      </c>
      <c r="F92" s="193" t="s">
        <v>160</v>
      </c>
      <c r="G92" s="191"/>
      <c r="H92" s="191"/>
      <c r="I92" s="194"/>
      <c r="J92" s="195">
        <f>BK92</f>
        <v>0</v>
      </c>
      <c r="K92" s="191"/>
      <c r="L92" s="196"/>
      <c r="M92" s="197"/>
      <c r="N92" s="198"/>
      <c r="O92" s="198"/>
      <c r="P92" s="199">
        <f>P93+P97</f>
        <v>0</v>
      </c>
      <c r="Q92" s="198"/>
      <c r="R92" s="199">
        <f>R93+R97</f>
        <v>0</v>
      </c>
      <c r="S92" s="198"/>
      <c r="T92" s="200">
        <f>T93+T97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1" t="s">
        <v>161</v>
      </c>
      <c r="AT92" s="202" t="s">
        <v>74</v>
      </c>
      <c r="AU92" s="202" t="s">
        <v>75</v>
      </c>
      <c r="AY92" s="201" t="s">
        <v>143</v>
      </c>
      <c r="BK92" s="203">
        <f>BK93+BK97</f>
        <v>0</v>
      </c>
    </row>
    <row r="93" s="12" customFormat="1" ht="22.8" customHeight="1">
      <c r="A93" s="12"/>
      <c r="B93" s="190"/>
      <c r="C93" s="191"/>
      <c r="D93" s="192" t="s">
        <v>74</v>
      </c>
      <c r="E93" s="204" t="s">
        <v>162</v>
      </c>
      <c r="F93" s="204" t="s">
        <v>163</v>
      </c>
      <c r="G93" s="191"/>
      <c r="H93" s="191"/>
      <c r="I93" s="194"/>
      <c r="J93" s="205">
        <f>BK93</f>
        <v>0</v>
      </c>
      <c r="K93" s="191"/>
      <c r="L93" s="196"/>
      <c r="M93" s="197"/>
      <c r="N93" s="198"/>
      <c r="O93" s="198"/>
      <c r="P93" s="199">
        <f>SUM(P94:P96)</f>
        <v>0</v>
      </c>
      <c r="Q93" s="198"/>
      <c r="R93" s="199">
        <f>SUM(R94:R96)</f>
        <v>0</v>
      </c>
      <c r="S93" s="198"/>
      <c r="T93" s="200">
        <f>SUM(T94:T96)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1" t="s">
        <v>161</v>
      </c>
      <c r="AT93" s="202" t="s">
        <v>74</v>
      </c>
      <c r="AU93" s="202" t="s">
        <v>83</v>
      </c>
      <c r="AY93" s="201" t="s">
        <v>143</v>
      </c>
      <c r="BK93" s="203">
        <f>SUM(BK94:BK96)</f>
        <v>0</v>
      </c>
    </row>
    <row r="94" s="2" customFormat="1" ht="15.02609" customHeight="1">
      <c r="A94" s="40"/>
      <c r="B94" s="41"/>
      <c r="C94" s="206" t="s">
        <v>142</v>
      </c>
      <c r="D94" s="206" t="s">
        <v>146</v>
      </c>
      <c r="E94" s="207" t="s">
        <v>164</v>
      </c>
      <c r="F94" s="208" t="s">
        <v>165</v>
      </c>
      <c r="G94" s="209" t="s">
        <v>166</v>
      </c>
      <c r="H94" s="210">
        <v>1</v>
      </c>
      <c r="I94" s="211"/>
      <c r="J94" s="212">
        <f>ROUND(I94*H94,2)</f>
        <v>0</v>
      </c>
      <c r="K94" s="208" t="s">
        <v>167</v>
      </c>
      <c r="L94" s="46"/>
      <c r="M94" s="213" t="s">
        <v>19</v>
      </c>
      <c r="N94" s="214" t="s">
        <v>46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168</v>
      </c>
      <c r="AT94" s="217" t="s">
        <v>146</v>
      </c>
      <c r="AU94" s="217" t="s">
        <v>85</v>
      </c>
      <c r="AY94" s="19" t="s">
        <v>143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83</v>
      </c>
      <c r="BK94" s="218">
        <f>ROUND(I94*H94,2)</f>
        <v>0</v>
      </c>
      <c r="BL94" s="19" t="s">
        <v>168</v>
      </c>
      <c r="BM94" s="217" t="s">
        <v>1512</v>
      </c>
    </row>
    <row r="95" s="2" customFormat="1">
      <c r="A95" s="40"/>
      <c r="B95" s="41"/>
      <c r="C95" s="42"/>
      <c r="D95" s="219" t="s">
        <v>152</v>
      </c>
      <c r="E95" s="42"/>
      <c r="F95" s="220" t="s">
        <v>170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152</v>
      </c>
      <c r="AU95" s="19" t="s">
        <v>85</v>
      </c>
    </row>
    <row r="96" s="2" customFormat="1">
      <c r="A96" s="40"/>
      <c r="B96" s="41"/>
      <c r="C96" s="42"/>
      <c r="D96" s="225" t="s">
        <v>171</v>
      </c>
      <c r="E96" s="42"/>
      <c r="F96" s="226" t="s">
        <v>172</v>
      </c>
      <c r="G96" s="42"/>
      <c r="H96" s="42"/>
      <c r="I96" s="221"/>
      <c r="J96" s="42"/>
      <c r="K96" s="42"/>
      <c r="L96" s="46"/>
      <c r="M96" s="222"/>
      <c r="N96" s="22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171</v>
      </c>
      <c r="AU96" s="19" t="s">
        <v>85</v>
      </c>
    </row>
    <row r="97" s="12" customFormat="1" ht="22.8" customHeight="1">
      <c r="A97" s="12"/>
      <c r="B97" s="190"/>
      <c r="C97" s="191"/>
      <c r="D97" s="192" t="s">
        <v>74</v>
      </c>
      <c r="E97" s="204" t="s">
        <v>173</v>
      </c>
      <c r="F97" s="204" t="s">
        <v>174</v>
      </c>
      <c r="G97" s="191"/>
      <c r="H97" s="191"/>
      <c r="I97" s="194"/>
      <c r="J97" s="205">
        <f>BK97</f>
        <v>0</v>
      </c>
      <c r="K97" s="191"/>
      <c r="L97" s="196"/>
      <c r="M97" s="197"/>
      <c r="N97" s="198"/>
      <c r="O97" s="198"/>
      <c r="P97" s="199">
        <f>SUM(P98:P100)</f>
        <v>0</v>
      </c>
      <c r="Q97" s="198"/>
      <c r="R97" s="199">
        <f>SUM(R98:R100)</f>
        <v>0</v>
      </c>
      <c r="S97" s="198"/>
      <c r="T97" s="200">
        <f>SUM(T98:T100)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1" t="s">
        <v>161</v>
      </c>
      <c r="AT97" s="202" t="s">
        <v>74</v>
      </c>
      <c r="AU97" s="202" t="s">
        <v>83</v>
      </c>
      <c r="AY97" s="201" t="s">
        <v>143</v>
      </c>
      <c r="BK97" s="203">
        <f>SUM(BK98:BK100)</f>
        <v>0</v>
      </c>
    </row>
    <row r="98" s="2" customFormat="1" ht="15.02609" customHeight="1">
      <c r="A98" s="40"/>
      <c r="B98" s="41"/>
      <c r="C98" s="206" t="s">
        <v>175</v>
      </c>
      <c r="D98" s="206" t="s">
        <v>146</v>
      </c>
      <c r="E98" s="207" t="s">
        <v>176</v>
      </c>
      <c r="F98" s="208" t="s">
        <v>177</v>
      </c>
      <c r="G98" s="209" t="s">
        <v>166</v>
      </c>
      <c r="H98" s="210">
        <v>1</v>
      </c>
      <c r="I98" s="211"/>
      <c r="J98" s="212">
        <f>ROUND(I98*H98,2)</f>
        <v>0</v>
      </c>
      <c r="K98" s="208" t="s">
        <v>167</v>
      </c>
      <c r="L98" s="46"/>
      <c r="M98" s="213" t="s">
        <v>19</v>
      </c>
      <c r="N98" s="214" t="s">
        <v>46</v>
      </c>
      <c r="O98" s="86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168</v>
      </c>
      <c r="AT98" s="217" t="s">
        <v>146</v>
      </c>
      <c r="AU98" s="217" t="s">
        <v>85</v>
      </c>
      <c r="AY98" s="19" t="s">
        <v>143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9" t="s">
        <v>83</v>
      </c>
      <c r="BK98" s="218">
        <f>ROUND(I98*H98,2)</f>
        <v>0</v>
      </c>
      <c r="BL98" s="19" t="s">
        <v>168</v>
      </c>
      <c r="BM98" s="217" t="s">
        <v>1513</v>
      </c>
    </row>
    <row r="99" s="2" customFormat="1">
      <c r="A99" s="40"/>
      <c r="B99" s="41"/>
      <c r="C99" s="42"/>
      <c r="D99" s="219" t="s">
        <v>152</v>
      </c>
      <c r="E99" s="42"/>
      <c r="F99" s="220" t="s">
        <v>177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152</v>
      </c>
      <c r="AU99" s="19" t="s">
        <v>85</v>
      </c>
    </row>
    <row r="100" s="2" customFormat="1">
      <c r="A100" s="40"/>
      <c r="B100" s="41"/>
      <c r="C100" s="42"/>
      <c r="D100" s="225" t="s">
        <v>171</v>
      </c>
      <c r="E100" s="42"/>
      <c r="F100" s="226" t="s">
        <v>179</v>
      </c>
      <c r="G100" s="42"/>
      <c r="H100" s="42"/>
      <c r="I100" s="221"/>
      <c r="J100" s="42"/>
      <c r="K100" s="42"/>
      <c r="L100" s="46"/>
      <c r="M100" s="227"/>
      <c r="N100" s="228"/>
      <c r="O100" s="229"/>
      <c r="P100" s="229"/>
      <c r="Q100" s="229"/>
      <c r="R100" s="229"/>
      <c r="S100" s="229"/>
      <c r="T100" s="23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171</v>
      </c>
      <c r="AU100" s="19" t="s">
        <v>85</v>
      </c>
    </row>
    <row r="101" s="2" customFormat="1" ht="6.96" customHeight="1">
      <c r="A101" s="40"/>
      <c r="B101" s="61"/>
      <c r="C101" s="62"/>
      <c r="D101" s="62"/>
      <c r="E101" s="62"/>
      <c r="F101" s="62"/>
      <c r="G101" s="62"/>
      <c r="H101" s="62"/>
      <c r="I101" s="62"/>
      <c r="J101" s="62"/>
      <c r="K101" s="62"/>
      <c r="L101" s="46"/>
      <c r="M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</row>
  </sheetData>
  <sheetProtection sheet="1" autoFilter="0" formatColumns="0" formatRows="0" objects="1" scenarios="1" spinCount="100000" saltValue="cFYB3YJpsVZm6dn60HmeRB2Ujl342kcHge/2XztNjwFIsJrSi2kBLudcKe+7IFptVlwUS/Q4PLle42CVMaukcQ==" hashValue="sXoVYr6AefuyyV7eM8sTqLaBH6+hxI8aaHLcqGzYhT4IkHQIBtyfRbkSlgSxdgz3oXVbd8a9i0PdaPQQ7DwlAw==" algorithmName="SHA-512" password="CC35"/>
  <autoFilter ref="C83:K100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96" r:id="rId1" display="https://podminky.urs.cz/item/CS_URS_2025_01/044002000"/>
    <hyperlink ref="F100" r:id="rId2" display="https://podminky.urs.cz/item/CS_URS_2025_01/0721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574219" style="1" customWidth="1"/>
    <col min="2" max="2" width="1.148438" style="1" customWidth="1"/>
    <col min="3" max="3" width="4.292969" style="1" customWidth="1"/>
    <col min="4" max="4" width="4.433594" style="1" customWidth="1"/>
    <col min="5" max="5" width="17.57422" style="1" customWidth="1"/>
    <col min="6" max="6" width="103.4336" style="1" customWidth="1"/>
    <col min="7" max="7" width="7.722656" style="1" customWidth="1"/>
    <col min="8" max="8" width="14.29297" style="1" customWidth="1"/>
    <col min="9" max="9" width="16.15234" style="1" customWidth="1"/>
    <col min="10" max="10" width="22.86328" style="1" customWidth="1"/>
    <col min="11" max="11" width="22.86328" style="1" customWidth="1"/>
    <col min="12" max="12" width="9.574219" style="1" customWidth="1"/>
    <col min="13" max="13" width="11.15234" style="1" hidden="1" customWidth="1"/>
    <col min="14" max="14" width="9.140625" style="1" hidden="1"/>
    <col min="15" max="15" width="14.57422" style="1" hidden="1" customWidth="1"/>
    <col min="16" max="16" width="14.57422" style="1" hidden="1" customWidth="1"/>
    <col min="17" max="17" width="14.57422" style="1" hidden="1" customWidth="1"/>
    <col min="18" max="18" width="14.57422" style="1" hidden="1" customWidth="1"/>
    <col min="19" max="19" width="14.57422" style="1" hidden="1" customWidth="1"/>
    <col min="20" max="20" width="14.57422" style="1" hidden="1" customWidth="1"/>
    <col min="21" max="21" width="16.72266" style="1" hidden="1" customWidth="1"/>
    <col min="22" max="22" width="12.72266" style="1" customWidth="1"/>
    <col min="23" max="23" width="16.72266" style="1" customWidth="1"/>
    <col min="24" max="24" width="12.72266" style="1" customWidth="1"/>
    <col min="25" max="25" width="15.43359" style="1" customWidth="1"/>
    <col min="26" max="26" width="11.29297" style="1" customWidth="1"/>
    <col min="27" max="27" width="15.43359" style="1" customWidth="1"/>
    <col min="28" max="28" width="16.72266" style="1" customWidth="1"/>
    <col min="29" max="29" width="11.29297" style="1" customWidth="1"/>
    <col min="30" max="30" width="15.43359" style="1" customWidth="1"/>
    <col min="31" max="31" width="16.72266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115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5.02609" customHeight="1">
      <c r="B7" s="22"/>
      <c r="E7" s="135" t="str">
        <f>'Rekapitulace stavby'!K6</f>
        <v>Rekonstrukce 3x SSZ Hodonín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116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02609" customHeight="1">
      <c r="A9" s="40"/>
      <c r="B9" s="46"/>
      <c r="C9" s="40"/>
      <c r="D9" s="40"/>
      <c r="E9" s="137" t="s">
        <v>1514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6. 3. 2025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29</v>
      </c>
      <c r="J24" s="138" t="s">
        <v>36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5.02609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ROUND(J85,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ROUND((SUM(BE85:BE452)),  2)</f>
        <v>0</v>
      </c>
      <c r="G33" s="40"/>
      <c r="H33" s="40"/>
      <c r="I33" s="150">
        <v>0.20999999999999999</v>
      </c>
      <c r="J33" s="149">
        <f>ROUND(((SUM(BE85:BE452))*I33),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ROUND((SUM(BF85:BF452)),  2)</f>
        <v>0</v>
      </c>
      <c r="G34" s="40"/>
      <c r="H34" s="40"/>
      <c r="I34" s="150">
        <v>0.12</v>
      </c>
      <c r="J34" s="149">
        <f>ROUND(((SUM(BF85:BF452))*I34),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ROUND((SUM(BG85:BG452)),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ROUND((SUM(BH85:BH452)),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ROUND((SUM(BI85:BI452)),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5.02609" customHeight="1">
      <c r="A48" s="40"/>
      <c r="B48" s="41"/>
      <c r="C48" s="42"/>
      <c r="D48" s="42"/>
      <c r="E48" s="162" t="str">
        <f>E7</f>
        <v>Rekonstrukce 3x SSZ Hodonín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02609" customHeight="1">
      <c r="A50" s="40"/>
      <c r="B50" s="41"/>
      <c r="C50" s="42"/>
      <c r="D50" s="42"/>
      <c r="E50" s="71" t="str">
        <f>E9</f>
        <v>2_SO 101 - Stavební úpravy SSZ Brněnská - Žižkova - Družstevní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Hodonín</v>
      </c>
      <c r="G52" s="42"/>
      <c r="H52" s="42"/>
      <c r="I52" s="34" t="s">
        <v>23</v>
      </c>
      <c r="J52" s="74" t="str">
        <f>IF(J12="","",J12)</f>
        <v>6. 3. 2025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4.92174" customHeight="1">
      <c r="A54" s="40"/>
      <c r="B54" s="41"/>
      <c r="C54" s="34" t="s">
        <v>25</v>
      </c>
      <c r="D54" s="42"/>
      <c r="E54" s="42"/>
      <c r="F54" s="29" t="str">
        <f>E15</f>
        <v>Město Hodonín, Masarykovo náměstí 531/1, 695 35</v>
      </c>
      <c r="G54" s="42"/>
      <c r="H54" s="42"/>
      <c r="I54" s="34" t="s">
        <v>33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4.92174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AŽD Praha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119</v>
      </c>
      <c r="D57" s="164"/>
      <c r="E57" s="164"/>
      <c r="F57" s="164"/>
      <c r="G57" s="164"/>
      <c r="H57" s="164"/>
      <c r="I57" s="164"/>
      <c r="J57" s="165" t="s">
        <v>120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J85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121</v>
      </c>
    </row>
    <row r="60" s="9" customFormat="1" ht="24.96" customHeight="1">
      <c r="A60" s="9"/>
      <c r="B60" s="167"/>
      <c r="C60" s="168"/>
      <c r="D60" s="169" t="s">
        <v>500</v>
      </c>
      <c r="E60" s="170"/>
      <c r="F60" s="170"/>
      <c r="G60" s="170"/>
      <c r="H60" s="170"/>
      <c r="I60" s="170"/>
      <c r="J60" s="171">
        <f>J86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1515</v>
      </c>
      <c r="E61" s="176"/>
      <c r="F61" s="176"/>
      <c r="G61" s="176"/>
      <c r="H61" s="176"/>
      <c r="I61" s="176"/>
      <c r="J61" s="177">
        <f>J87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1516</v>
      </c>
      <c r="E62" s="176"/>
      <c r="F62" s="176"/>
      <c r="G62" s="176"/>
      <c r="H62" s="176"/>
      <c r="I62" s="176"/>
      <c r="J62" s="177">
        <f>J165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501</v>
      </c>
      <c r="E63" s="176"/>
      <c r="F63" s="176"/>
      <c r="G63" s="176"/>
      <c r="H63" s="176"/>
      <c r="I63" s="176"/>
      <c r="J63" s="177">
        <f>J307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1517</v>
      </c>
      <c r="E64" s="176"/>
      <c r="F64" s="176"/>
      <c r="G64" s="176"/>
      <c r="H64" s="176"/>
      <c r="I64" s="176"/>
      <c r="J64" s="177">
        <f>J425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1518</v>
      </c>
      <c r="E65" s="176"/>
      <c r="F65" s="176"/>
      <c r="G65" s="176"/>
      <c r="H65" s="176"/>
      <c r="I65" s="176"/>
      <c r="J65" s="177">
        <f>J450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127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02609" customHeight="1">
      <c r="A75" s="40"/>
      <c r="B75" s="41"/>
      <c r="C75" s="42"/>
      <c r="D75" s="42"/>
      <c r="E75" s="162" t="str">
        <f>E7</f>
        <v>Rekonstrukce 3x SSZ Hodonín</v>
      </c>
      <c r="F75" s="34"/>
      <c r="G75" s="34"/>
      <c r="H75" s="34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116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02609" customHeight="1">
      <c r="A77" s="40"/>
      <c r="B77" s="41"/>
      <c r="C77" s="42"/>
      <c r="D77" s="42"/>
      <c r="E77" s="71" t="str">
        <f>E9</f>
        <v>2_SO 101 - Stavební úpravy SSZ Brněnská - Žižkova - Družstevní</v>
      </c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21</v>
      </c>
      <c r="D79" s="42"/>
      <c r="E79" s="42"/>
      <c r="F79" s="29" t="str">
        <f>F12</f>
        <v>Hodonín</v>
      </c>
      <c r="G79" s="42"/>
      <c r="H79" s="42"/>
      <c r="I79" s="34" t="s">
        <v>23</v>
      </c>
      <c r="J79" s="74" t="str">
        <f>IF(J12="","",J12)</f>
        <v>6. 3. 2025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4.92174" customHeight="1">
      <c r="A81" s="40"/>
      <c r="B81" s="41"/>
      <c r="C81" s="34" t="s">
        <v>25</v>
      </c>
      <c r="D81" s="42"/>
      <c r="E81" s="42"/>
      <c r="F81" s="29" t="str">
        <f>E15</f>
        <v>Město Hodonín, Masarykovo náměstí 531/1, 695 35</v>
      </c>
      <c r="G81" s="42"/>
      <c r="H81" s="42"/>
      <c r="I81" s="34" t="s">
        <v>33</v>
      </c>
      <c r="J81" s="38" t="str">
        <f>E21</f>
        <v>AŽD Praha s.r.o.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4.92174" customHeight="1">
      <c r="A82" s="40"/>
      <c r="B82" s="41"/>
      <c r="C82" s="34" t="s">
        <v>31</v>
      </c>
      <c r="D82" s="42"/>
      <c r="E82" s="42"/>
      <c r="F82" s="29" t="str">
        <f>IF(E18="","",E18)</f>
        <v>Vyplň údaj</v>
      </c>
      <c r="G82" s="42"/>
      <c r="H82" s="42"/>
      <c r="I82" s="34" t="s">
        <v>38</v>
      </c>
      <c r="J82" s="38" t="str">
        <f>E24</f>
        <v>AŽD Praha s.r.o.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1" customFormat="1" ht="29.28" customHeight="1">
      <c r="A84" s="179"/>
      <c r="B84" s="180"/>
      <c r="C84" s="181" t="s">
        <v>128</v>
      </c>
      <c r="D84" s="182" t="s">
        <v>60</v>
      </c>
      <c r="E84" s="182" t="s">
        <v>56</v>
      </c>
      <c r="F84" s="182" t="s">
        <v>57</v>
      </c>
      <c r="G84" s="182" t="s">
        <v>129</v>
      </c>
      <c r="H84" s="182" t="s">
        <v>130</v>
      </c>
      <c r="I84" s="182" t="s">
        <v>131</v>
      </c>
      <c r="J84" s="182" t="s">
        <v>120</v>
      </c>
      <c r="K84" s="183" t="s">
        <v>132</v>
      </c>
      <c r="L84" s="184"/>
      <c r="M84" s="94" t="s">
        <v>19</v>
      </c>
      <c r="N84" s="95" t="s">
        <v>45</v>
      </c>
      <c r="O84" s="95" t="s">
        <v>133</v>
      </c>
      <c r="P84" s="95" t="s">
        <v>134</v>
      </c>
      <c r="Q84" s="95" t="s">
        <v>135</v>
      </c>
      <c r="R84" s="95" t="s">
        <v>136</v>
      </c>
      <c r="S84" s="95" t="s">
        <v>137</v>
      </c>
      <c r="T84" s="96" t="s">
        <v>138</v>
      </c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</row>
    <row r="85" s="2" customFormat="1" ht="22.8" customHeight="1">
      <c r="A85" s="40"/>
      <c r="B85" s="41"/>
      <c r="C85" s="101" t="s">
        <v>139</v>
      </c>
      <c r="D85" s="42"/>
      <c r="E85" s="42"/>
      <c r="F85" s="42"/>
      <c r="G85" s="42"/>
      <c r="H85" s="42"/>
      <c r="I85" s="42"/>
      <c r="J85" s="185">
        <f>BK85</f>
        <v>0</v>
      </c>
      <c r="K85" s="42"/>
      <c r="L85" s="46"/>
      <c r="M85" s="97"/>
      <c r="N85" s="186"/>
      <c r="O85" s="98"/>
      <c r="P85" s="187">
        <f>P86</f>
        <v>0</v>
      </c>
      <c r="Q85" s="98"/>
      <c r="R85" s="187">
        <f>R86</f>
        <v>0</v>
      </c>
      <c r="S85" s="98"/>
      <c r="T85" s="188">
        <f>T86</f>
        <v>6.3754999999999997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74</v>
      </c>
      <c r="AU85" s="19" t="s">
        <v>121</v>
      </c>
      <c r="BK85" s="189">
        <f>BK86</f>
        <v>0</v>
      </c>
    </row>
    <row r="86" s="12" customFormat="1" ht="25.92" customHeight="1">
      <c r="A86" s="12"/>
      <c r="B86" s="190"/>
      <c r="C86" s="191"/>
      <c r="D86" s="192" t="s">
        <v>74</v>
      </c>
      <c r="E86" s="193" t="s">
        <v>506</v>
      </c>
      <c r="F86" s="193" t="s">
        <v>507</v>
      </c>
      <c r="G86" s="191"/>
      <c r="H86" s="191"/>
      <c r="I86" s="194"/>
      <c r="J86" s="195">
        <f>BK86</f>
        <v>0</v>
      </c>
      <c r="K86" s="191"/>
      <c r="L86" s="196"/>
      <c r="M86" s="197"/>
      <c r="N86" s="198"/>
      <c r="O86" s="198"/>
      <c r="P86" s="199">
        <f>P87+P165+P307+P425+P450</f>
        <v>0</v>
      </c>
      <c r="Q86" s="198"/>
      <c r="R86" s="199">
        <f>R87+R165+R307+R425+R450</f>
        <v>0</v>
      </c>
      <c r="S86" s="198"/>
      <c r="T86" s="200">
        <f>T87+T165+T307+T425+T450</f>
        <v>6.3754999999999997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83</v>
      </c>
      <c r="AT86" s="202" t="s">
        <v>74</v>
      </c>
      <c r="AU86" s="202" t="s">
        <v>75</v>
      </c>
      <c r="AY86" s="201" t="s">
        <v>143</v>
      </c>
      <c r="BK86" s="203">
        <f>BK87+BK165+BK307+BK425+BK450</f>
        <v>0</v>
      </c>
    </row>
    <row r="87" s="12" customFormat="1" ht="22.8" customHeight="1">
      <c r="A87" s="12"/>
      <c r="B87" s="190"/>
      <c r="C87" s="191"/>
      <c r="D87" s="192" t="s">
        <v>74</v>
      </c>
      <c r="E87" s="204" t="s">
        <v>83</v>
      </c>
      <c r="F87" s="204" t="s">
        <v>186</v>
      </c>
      <c r="G87" s="191"/>
      <c r="H87" s="191"/>
      <c r="I87" s="194"/>
      <c r="J87" s="205">
        <f>BK87</f>
        <v>0</v>
      </c>
      <c r="K87" s="191"/>
      <c r="L87" s="196"/>
      <c r="M87" s="197"/>
      <c r="N87" s="198"/>
      <c r="O87" s="198"/>
      <c r="P87" s="199">
        <f>SUM(P88:P164)</f>
        <v>0</v>
      </c>
      <c r="Q87" s="198"/>
      <c r="R87" s="199">
        <f>SUM(R88:R164)</f>
        <v>0</v>
      </c>
      <c r="S87" s="198"/>
      <c r="T87" s="200">
        <f>SUM(T88:T164)</f>
        <v>6.3754999999999997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1" t="s">
        <v>83</v>
      </c>
      <c r="AT87" s="202" t="s">
        <v>74</v>
      </c>
      <c r="AU87" s="202" t="s">
        <v>83</v>
      </c>
      <c r="AY87" s="201" t="s">
        <v>143</v>
      </c>
      <c r="BK87" s="203">
        <f>SUM(BK88:BK164)</f>
        <v>0</v>
      </c>
    </row>
    <row r="88" s="2" customFormat="1" ht="31.93044" customHeight="1">
      <c r="A88" s="40"/>
      <c r="B88" s="41"/>
      <c r="C88" s="206" t="s">
        <v>83</v>
      </c>
      <c r="D88" s="206" t="s">
        <v>146</v>
      </c>
      <c r="E88" s="207" t="s">
        <v>187</v>
      </c>
      <c r="F88" s="208" t="s">
        <v>188</v>
      </c>
      <c r="G88" s="209" t="s">
        <v>189</v>
      </c>
      <c r="H88" s="210">
        <v>142</v>
      </c>
      <c r="I88" s="211"/>
      <c r="J88" s="212">
        <f>ROUND(I88*H88,2)</f>
        <v>0</v>
      </c>
      <c r="K88" s="208" t="s">
        <v>19</v>
      </c>
      <c r="L88" s="46"/>
      <c r="M88" s="213" t="s">
        <v>19</v>
      </c>
      <c r="N88" s="214" t="s">
        <v>46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175</v>
      </c>
      <c r="AT88" s="217" t="s">
        <v>146</v>
      </c>
      <c r="AU88" s="217" t="s">
        <v>85</v>
      </c>
      <c r="AY88" s="19" t="s">
        <v>143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9" t="s">
        <v>83</v>
      </c>
      <c r="BK88" s="218">
        <f>ROUND(I88*H88,2)</f>
        <v>0</v>
      </c>
      <c r="BL88" s="19" t="s">
        <v>175</v>
      </c>
      <c r="BM88" s="217" t="s">
        <v>1519</v>
      </c>
    </row>
    <row r="89" s="2" customFormat="1">
      <c r="A89" s="40"/>
      <c r="B89" s="41"/>
      <c r="C89" s="42"/>
      <c r="D89" s="219" t="s">
        <v>152</v>
      </c>
      <c r="E89" s="42"/>
      <c r="F89" s="220" t="s">
        <v>188</v>
      </c>
      <c r="G89" s="42"/>
      <c r="H89" s="42"/>
      <c r="I89" s="221"/>
      <c r="J89" s="42"/>
      <c r="K89" s="42"/>
      <c r="L89" s="46"/>
      <c r="M89" s="222"/>
      <c r="N89" s="223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152</v>
      </c>
      <c r="AU89" s="19" t="s">
        <v>85</v>
      </c>
    </row>
    <row r="90" s="2" customFormat="1">
      <c r="A90" s="40"/>
      <c r="B90" s="41"/>
      <c r="C90" s="42"/>
      <c r="D90" s="219" t="s">
        <v>157</v>
      </c>
      <c r="E90" s="42"/>
      <c r="F90" s="224" t="s">
        <v>191</v>
      </c>
      <c r="G90" s="42"/>
      <c r="H90" s="42"/>
      <c r="I90" s="221"/>
      <c r="J90" s="42"/>
      <c r="K90" s="42"/>
      <c r="L90" s="46"/>
      <c r="M90" s="222"/>
      <c r="N90" s="223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157</v>
      </c>
      <c r="AU90" s="19" t="s">
        <v>85</v>
      </c>
    </row>
    <row r="91" s="13" customFormat="1">
      <c r="A91" s="13"/>
      <c r="B91" s="231"/>
      <c r="C91" s="232"/>
      <c r="D91" s="219" t="s">
        <v>192</v>
      </c>
      <c r="E91" s="233" t="s">
        <v>19</v>
      </c>
      <c r="F91" s="234" t="s">
        <v>337</v>
      </c>
      <c r="G91" s="232"/>
      <c r="H91" s="233" t="s">
        <v>19</v>
      </c>
      <c r="I91" s="235"/>
      <c r="J91" s="232"/>
      <c r="K91" s="232"/>
      <c r="L91" s="236"/>
      <c r="M91" s="237"/>
      <c r="N91" s="238"/>
      <c r="O91" s="238"/>
      <c r="P91" s="238"/>
      <c r="Q91" s="238"/>
      <c r="R91" s="238"/>
      <c r="S91" s="238"/>
      <c r="T91" s="239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40" t="s">
        <v>192</v>
      </c>
      <c r="AU91" s="240" t="s">
        <v>85</v>
      </c>
      <c r="AV91" s="13" t="s">
        <v>83</v>
      </c>
      <c r="AW91" s="13" t="s">
        <v>37</v>
      </c>
      <c r="AX91" s="13" t="s">
        <v>75</v>
      </c>
      <c r="AY91" s="240" t="s">
        <v>143</v>
      </c>
    </row>
    <row r="92" s="14" customFormat="1">
      <c r="A92" s="14"/>
      <c r="B92" s="241"/>
      <c r="C92" s="242"/>
      <c r="D92" s="219" t="s">
        <v>192</v>
      </c>
      <c r="E92" s="243" t="s">
        <v>19</v>
      </c>
      <c r="F92" s="244" t="s">
        <v>311</v>
      </c>
      <c r="G92" s="242"/>
      <c r="H92" s="245">
        <v>20</v>
      </c>
      <c r="I92" s="246"/>
      <c r="J92" s="242"/>
      <c r="K92" s="242"/>
      <c r="L92" s="247"/>
      <c r="M92" s="248"/>
      <c r="N92" s="249"/>
      <c r="O92" s="249"/>
      <c r="P92" s="249"/>
      <c r="Q92" s="249"/>
      <c r="R92" s="249"/>
      <c r="S92" s="249"/>
      <c r="T92" s="250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51" t="s">
        <v>192</v>
      </c>
      <c r="AU92" s="251" t="s">
        <v>85</v>
      </c>
      <c r="AV92" s="14" t="s">
        <v>85</v>
      </c>
      <c r="AW92" s="14" t="s">
        <v>37</v>
      </c>
      <c r="AX92" s="14" t="s">
        <v>75</v>
      </c>
      <c r="AY92" s="251" t="s">
        <v>143</v>
      </c>
    </row>
    <row r="93" s="13" customFormat="1">
      <c r="A93" s="13"/>
      <c r="B93" s="231"/>
      <c r="C93" s="232"/>
      <c r="D93" s="219" t="s">
        <v>192</v>
      </c>
      <c r="E93" s="233" t="s">
        <v>19</v>
      </c>
      <c r="F93" s="234" t="s">
        <v>1520</v>
      </c>
      <c r="G93" s="232"/>
      <c r="H93" s="233" t="s">
        <v>19</v>
      </c>
      <c r="I93" s="235"/>
      <c r="J93" s="232"/>
      <c r="K93" s="232"/>
      <c r="L93" s="236"/>
      <c r="M93" s="237"/>
      <c r="N93" s="238"/>
      <c r="O93" s="238"/>
      <c r="P93" s="238"/>
      <c r="Q93" s="238"/>
      <c r="R93" s="238"/>
      <c r="S93" s="238"/>
      <c r="T93" s="239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0" t="s">
        <v>192</v>
      </c>
      <c r="AU93" s="240" t="s">
        <v>85</v>
      </c>
      <c r="AV93" s="13" t="s">
        <v>83</v>
      </c>
      <c r="AW93" s="13" t="s">
        <v>37</v>
      </c>
      <c r="AX93" s="13" t="s">
        <v>75</v>
      </c>
      <c r="AY93" s="240" t="s">
        <v>143</v>
      </c>
    </row>
    <row r="94" s="14" customFormat="1">
      <c r="A94" s="14"/>
      <c r="B94" s="241"/>
      <c r="C94" s="242"/>
      <c r="D94" s="219" t="s">
        <v>192</v>
      </c>
      <c r="E94" s="243" t="s">
        <v>19</v>
      </c>
      <c r="F94" s="244" t="s">
        <v>1521</v>
      </c>
      <c r="G94" s="242"/>
      <c r="H94" s="245">
        <v>33.5</v>
      </c>
      <c r="I94" s="246"/>
      <c r="J94" s="242"/>
      <c r="K94" s="242"/>
      <c r="L94" s="247"/>
      <c r="M94" s="248"/>
      <c r="N94" s="249"/>
      <c r="O94" s="249"/>
      <c r="P94" s="249"/>
      <c r="Q94" s="249"/>
      <c r="R94" s="249"/>
      <c r="S94" s="249"/>
      <c r="T94" s="250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51" t="s">
        <v>192</v>
      </c>
      <c r="AU94" s="251" t="s">
        <v>85</v>
      </c>
      <c r="AV94" s="14" t="s">
        <v>85</v>
      </c>
      <c r="AW94" s="14" t="s">
        <v>37</v>
      </c>
      <c r="AX94" s="14" t="s">
        <v>75</v>
      </c>
      <c r="AY94" s="251" t="s">
        <v>143</v>
      </c>
    </row>
    <row r="95" s="13" customFormat="1">
      <c r="A95" s="13"/>
      <c r="B95" s="231"/>
      <c r="C95" s="232"/>
      <c r="D95" s="219" t="s">
        <v>192</v>
      </c>
      <c r="E95" s="233" t="s">
        <v>19</v>
      </c>
      <c r="F95" s="234" t="s">
        <v>1522</v>
      </c>
      <c r="G95" s="232"/>
      <c r="H95" s="233" t="s">
        <v>19</v>
      </c>
      <c r="I95" s="235"/>
      <c r="J95" s="232"/>
      <c r="K95" s="232"/>
      <c r="L95" s="236"/>
      <c r="M95" s="237"/>
      <c r="N95" s="238"/>
      <c r="O95" s="238"/>
      <c r="P95" s="238"/>
      <c r="Q95" s="238"/>
      <c r="R95" s="238"/>
      <c r="S95" s="238"/>
      <c r="T95" s="239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0" t="s">
        <v>192</v>
      </c>
      <c r="AU95" s="240" t="s">
        <v>85</v>
      </c>
      <c r="AV95" s="13" t="s">
        <v>83</v>
      </c>
      <c r="AW95" s="13" t="s">
        <v>37</v>
      </c>
      <c r="AX95" s="13" t="s">
        <v>75</v>
      </c>
      <c r="AY95" s="240" t="s">
        <v>143</v>
      </c>
    </row>
    <row r="96" s="14" customFormat="1">
      <c r="A96" s="14"/>
      <c r="B96" s="241"/>
      <c r="C96" s="242"/>
      <c r="D96" s="219" t="s">
        <v>192</v>
      </c>
      <c r="E96" s="243" t="s">
        <v>19</v>
      </c>
      <c r="F96" s="244" t="s">
        <v>1523</v>
      </c>
      <c r="G96" s="242"/>
      <c r="H96" s="245">
        <v>48</v>
      </c>
      <c r="I96" s="246"/>
      <c r="J96" s="242"/>
      <c r="K96" s="242"/>
      <c r="L96" s="247"/>
      <c r="M96" s="248"/>
      <c r="N96" s="249"/>
      <c r="O96" s="249"/>
      <c r="P96" s="249"/>
      <c r="Q96" s="249"/>
      <c r="R96" s="249"/>
      <c r="S96" s="249"/>
      <c r="T96" s="250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1" t="s">
        <v>192</v>
      </c>
      <c r="AU96" s="251" t="s">
        <v>85</v>
      </c>
      <c r="AV96" s="14" t="s">
        <v>85</v>
      </c>
      <c r="AW96" s="14" t="s">
        <v>37</v>
      </c>
      <c r="AX96" s="14" t="s">
        <v>75</v>
      </c>
      <c r="AY96" s="251" t="s">
        <v>143</v>
      </c>
    </row>
    <row r="97" s="13" customFormat="1">
      <c r="A97" s="13"/>
      <c r="B97" s="231"/>
      <c r="C97" s="232"/>
      <c r="D97" s="219" t="s">
        <v>192</v>
      </c>
      <c r="E97" s="233" t="s">
        <v>19</v>
      </c>
      <c r="F97" s="234" t="s">
        <v>1524</v>
      </c>
      <c r="G97" s="232"/>
      <c r="H97" s="233" t="s">
        <v>19</v>
      </c>
      <c r="I97" s="235"/>
      <c r="J97" s="232"/>
      <c r="K97" s="232"/>
      <c r="L97" s="236"/>
      <c r="M97" s="237"/>
      <c r="N97" s="238"/>
      <c r="O97" s="238"/>
      <c r="P97" s="238"/>
      <c r="Q97" s="238"/>
      <c r="R97" s="238"/>
      <c r="S97" s="238"/>
      <c r="T97" s="239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0" t="s">
        <v>192</v>
      </c>
      <c r="AU97" s="240" t="s">
        <v>85</v>
      </c>
      <c r="AV97" s="13" t="s">
        <v>83</v>
      </c>
      <c r="AW97" s="13" t="s">
        <v>37</v>
      </c>
      <c r="AX97" s="13" t="s">
        <v>75</v>
      </c>
      <c r="AY97" s="240" t="s">
        <v>143</v>
      </c>
    </row>
    <row r="98" s="14" customFormat="1">
      <c r="A98" s="14"/>
      <c r="B98" s="241"/>
      <c r="C98" s="242"/>
      <c r="D98" s="219" t="s">
        <v>192</v>
      </c>
      <c r="E98" s="243" t="s">
        <v>19</v>
      </c>
      <c r="F98" s="244" t="s">
        <v>1525</v>
      </c>
      <c r="G98" s="242"/>
      <c r="H98" s="245">
        <v>40.5</v>
      </c>
      <c r="I98" s="246"/>
      <c r="J98" s="242"/>
      <c r="K98" s="242"/>
      <c r="L98" s="247"/>
      <c r="M98" s="248"/>
      <c r="N98" s="249"/>
      <c r="O98" s="249"/>
      <c r="P98" s="249"/>
      <c r="Q98" s="249"/>
      <c r="R98" s="249"/>
      <c r="S98" s="249"/>
      <c r="T98" s="250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1" t="s">
        <v>192</v>
      </c>
      <c r="AU98" s="251" t="s">
        <v>85</v>
      </c>
      <c r="AV98" s="14" t="s">
        <v>85</v>
      </c>
      <c r="AW98" s="14" t="s">
        <v>37</v>
      </c>
      <c r="AX98" s="14" t="s">
        <v>75</v>
      </c>
      <c r="AY98" s="251" t="s">
        <v>143</v>
      </c>
    </row>
    <row r="99" s="15" customFormat="1">
      <c r="A99" s="15"/>
      <c r="B99" s="252"/>
      <c r="C99" s="253"/>
      <c r="D99" s="219" t="s">
        <v>192</v>
      </c>
      <c r="E99" s="254" t="s">
        <v>19</v>
      </c>
      <c r="F99" s="255" t="s">
        <v>203</v>
      </c>
      <c r="G99" s="253"/>
      <c r="H99" s="256">
        <v>142</v>
      </c>
      <c r="I99" s="257"/>
      <c r="J99" s="253"/>
      <c r="K99" s="253"/>
      <c r="L99" s="258"/>
      <c r="M99" s="259"/>
      <c r="N99" s="260"/>
      <c r="O99" s="260"/>
      <c r="P99" s="260"/>
      <c r="Q99" s="260"/>
      <c r="R99" s="260"/>
      <c r="S99" s="260"/>
      <c r="T99" s="261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T99" s="262" t="s">
        <v>192</v>
      </c>
      <c r="AU99" s="262" t="s">
        <v>85</v>
      </c>
      <c r="AV99" s="15" t="s">
        <v>175</v>
      </c>
      <c r="AW99" s="15" t="s">
        <v>37</v>
      </c>
      <c r="AX99" s="15" t="s">
        <v>83</v>
      </c>
      <c r="AY99" s="262" t="s">
        <v>143</v>
      </c>
    </row>
    <row r="100" s="2" customFormat="1" ht="23.68696" customHeight="1">
      <c r="A100" s="40"/>
      <c r="B100" s="41"/>
      <c r="C100" s="206" t="s">
        <v>85</v>
      </c>
      <c r="D100" s="206" t="s">
        <v>146</v>
      </c>
      <c r="E100" s="207" t="s">
        <v>204</v>
      </c>
      <c r="F100" s="208" t="s">
        <v>205</v>
      </c>
      <c r="G100" s="209" t="s">
        <v>189</v>
      </c>
      <c r="H100" s="210">
        <v>31.100000000000001</v>
      </c>
      <c r="I100" s="211"/>
      <c r="J100" s="212">
        <f>ROUND(I100*H100,2)</f>
        <v>0</v>
      </c>
      <c r="K100" s="208" t="s">
        <v>19</v>
      </c>
      <c r="L100" s="46"/>
      <c r="M100" s="213" t="s">
        <v>19</v>
      </c>
      <c r="N100" s="214" t="s">
        <v>46</v>
      </c>
      <c r="O100" s="86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175</v>
      </c>
      <c r="AT100" s="217" t="s">
        <v>146</v>
      </c>
      <c r="AU100" s="217" t="s">
        <v>85</v>
      </c>
      <c r="AY100" s="19" t="s">
        <v>143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83</v>
      </c>
      <c r="BK100" s="218">
        <f>ROUND(I100*H100,2)</f>
        <v>0</v>
      </c>
      <c r="BL100" s="19" t="s">
        <v>175</v>
      </c>
      <c r="BM100" s="217" t="s">
        <v>1526</v>
      </c>
    </row>
    <row r="101" s="2" customFormat="1">
      <c r="A101" s="40"/>
      <c r="B101" s="41"/>
      <c r="C101" s="42"/>
      <c r="D101" s="219" t="s">
        <v>152</v>
      </c>
      <c r="E101" s="42"/>
      <c r="F101" s="220" t="s">
        <v>205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152</v>
      </c>
      <c r="AU101" s="19" t="s">
        <v>85</v>
      </c>
    </row>
    <row r="102" s="2" customFormat="1">
      <c r="A102" s="40"/>
      <c r="B102" s="41"/>
      <c r="C102" s="42"/>
      <c r="D102" s="219" t="s">
        <v>157</v>
      </c>
      <c r="E102" s="42"/>
      <c r="F102" s="224" t="s">
        <v>207</v>
      </c>
      <c r="G102" s="42"/>
      <c r="H102" s="42"/>
      <c r="I102" s="221"/>
      <c r="J102" s="42"/>
      <c r="K102" s="42"/>
      <c r="L102" s="46"/>
      <c r="M102" s="222"/>
      <c r="N102" s="22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157</v>
      </c>
      <c r="AU102" s="19" t="s">
        <v>85</v>
      </c>
    </row>
    <row r="103" s="13" customFormat="1">
      <c r="A103" s="13"/>
      <c r="B103" s="231"/>
      <c r="C103" s="232"/>
      <c r="D103" s="219" t="s">
        <v>192</v>
      </c>
      <c r="E103" s="233" t="s">
        <v>19</v>
      </c>
      <c r="F103" s="234" t="s">
        <v>208</v>
      </c>
      <c r="G103" s="232"/>
      <c r="H103" s="233" t="s">
        <v>19</v>
      </c>
      <c r="I103" s="235"/>
      <c r="J103" s="232"/>
      <c r="K103" s="232"/>
      <c r="L103" s="236"/>
      <c r="M103" s="237"/>
      <c r="N103" s="238"/>
      <c r="O103" s="238"/>
      <c r="P103" s="238"/>
      <c r="Q103" s="238"/>
      <c r="R103" s="238"/>
      <c r="S103" s="238"/>
      <c r="T103" s="23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0" t="s">
        <v>192</v>
      </c>
      <c r="AU103" s="240" t="s">
        <v>85</v>
      </c>
      <c r="AV103" s="13" t="s">
        <v>83</v>
      </c>
      <c r="AW103" s="13" t="s">
        <v>37</v>
      </c>
      <c r="AX103" s="13" t="s">
        <v>75</v>
      </c>
      <c r="AY103" s="240" t="s">
        <v>143</v>
      </c>
    </row>
    <row r="104" s="13" customFormat="1">
      <c r="A104" s="13"/>
      <c r="B104" s="231"/>
      <c r="C104" s="232"/>
      <c r="D104" s="219" t="s">
        <v>192</v>
      </c>
      <c r="E104" s="233" t="s">
        <v>19</v>
      </c>
      <c r="F104" s="234" t="s">
        <v>1527</v>
      </c>
      <c r="G104" s="232"/>
      <c r="H104" s="233" t="s">
        <v>19</v>
      </c>
      <c r="I104" s="235"/>
      <c r="J104" s="232"/>
      <c r="K104" s="232"/>
      <c r="L104" s="236"/>
      <c r="M104" s="237"/>
      <c r="N104" s="238"/>
      <c r="O104" s="238"/>
      <c r="P104" s="238"/>
      <c r="Q104" s="238"/>
      <c r="R104" s="238"/>
      <c r="S104" s="238"/>
      <c r="T104" s="239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0" t="s">
        <v>192</v>
      </c>
      <c r="AU104" s="240" t="s">
        <v>85</v>
      </c>
      <c r="AV104" s="13" t="s">
        <v>83</v>
      </c>
      <c r="AW104" s="13" t="s">
        <v>37</v>
      </c>
      <c r="AX104" s="13" t="s">
        <v>75</v>
      </c>
      <c r="AY104" s="240" t="s">
        <v>143</v>
      </c>
    </row>
    <row r="105" s="14" customFormat="1">
      <c r="A105" s="14"/>
      <c r="B105" s="241"/>
      <c r="C105" s="242"/>
      <c r="D105" s="219" t="s">
        <v>192</v>
      </c>
      <c r="E105" s="243" t="s">
        <v>19</v>
      </c>
      <c r="F105" s="244" t="s">
        <v>1528</v>
      </c>
      <c r="G105" s="242"/>
      <c r="H105" s="245">
        <v>5.5</v>
      </c>
      <c r="I105" s="246"/>
      <c r="J105" s="242"/>
      <c r="K105" s="242"/>
      <c r="L105" s="247"/>
      <c r="M105" s="248"/>
      <c r="N105" s="249"/>
      <c r="O105" s="249"/>
      <c r="P105" s="249"/>
      <c r="Q105" s="249"/>
      <c r="R105" s="249"/>
      <c r="S105" s="249"/>
      <c r="T105" s="250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1" t="s">
        <v>192</v>
      </c>
      <c r="AU105" s="251" t="s">
        <v>85</v>
      </c>
      <c r="AV105" s="14" t="s">
        <v>85</v>
      </c>
      <c r="AW105" s="14" t="s">
        <v>37</v>
      </c>
      <c r="AX105" s="14" t="s">
        <v>75</v>
      </c>
      <c r="AY105" s="251" t="s">
        <v>143</v>
      </c>
    </row>
    <row r="106" s="13" customFormat="1">
      <c r="A106" s="13"/>
      <c r="B106" s="231"/>
      <c r="C106" s="232"/>
      <c r="D106" s="219" t="s">
        <v>192</v>
      </c>
      <c r="E106" s="233" t="s">
        <v>19</v>
      </c>
      <c r="F106" s="234" t="s">
        <v>1529</v>
      </c>
      <c r="G106" s="232"/>
      <c r="H106" s="233" t="s">
        <v>19</v>
      </c>
      <c r="I106" s="235"/>
      <c r="J106" s="232"/>
      <c r="K106" s="232"/>
      <c r="L106" s="236"/>
      <c r="M106" s="237"/>
      <c r="N106" s="238"/>
      <c r="O106" s="238"/>
      <c r="P106" s="238"/>
      <c r="Q106" s="238"/>
      <c r="R106" s="238"/>
      <c r="S106" s="238"/>
      <c r="T106" s="239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0" t="s">
        <v>192</v>
      </c>
      <c r="AU106" s="240" t="s">
        <v>85</v>
      </c>
      <c r="AV106" s="13" t="s">
        <v>83</v>
      </c>
      <c r="AW106" s="13" t="s">
        <v>37</v>
      </c>
      <c r="AX106" s="13" t="s">
        <v>75</v>
      </c>
      <c r="AY106" s="240" t="s">
        <v>143</v>
      </c>
    </row>
    <row r="107" s="14" customFormat="1">
      <c r="A107" s="14"/>
      <c r="B107" s="241"/>
      <c r="C107" s="242"/>
      <c r="D107" s="219" t="s">
        <v>192</v>
      </c>
      <c r="E107" s="243" t="s">
        <v>19</v>
      </c>
      <c r="F107" s="244" t="s">
        <v>1530</v>
      </c>
      <c r="G107" s="242"/>
      <c r="H107" s="245">
        <v>18</v>
      </c>
      <c r="I107" s="246"/>
      <c r="J107" s="242"/>
      <c r="K107" s="242"/>
      <c r="L107" s="247"/>
      <c r="M107" s="248"/>
      <c r="N107" s="249"/>
      <c r="O107" s="249"/>
      <c r="P107" s="249"/>
      <c r="Q107" s="249"/>
      <c r="R107" s="249"/>
      <c r="S107" s="249"/>
      <c r="T107" s="250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1" t="s">
        <v>192</v>
      </c>
      <c r="AU107" s="251" t="s">
        <v>85</v>
      </c>
      <c r="AV107" s="14" t="s">
        <v>85</v>
      </c>
      <c r="AW107" s="14" t="s">
        <v>37</v>
      </c>
      <c r="AX107" s="14" t="s">
        <v>75</v>
      </c>
      <c r="AY107" s="251" t="s">
        <v>143</v>
      </c>
    </row>
    <row r="108" s="13" customFormat="1">
      <c r="A108" s="13"/>
      <c r="B108" s="231"/>
      <c r="C108" s="232"/>
      <c r="D108" s="219" t="s">
        <v>192</v>
      </c>
      <c r="E108" s="233" t="s">
        <v>19</v>
      </c>
      <c r="F108" s="234" t="s">
        <v>1531</v>
      </c>
      <c r="G108" s="232"/>
      <c r="H108" s="233" t="s">
        <v>19</v>
      </c>
      <c r="I108" s="235"/>
      <c r="J108" s="232"/>
      <c r="K108" s="232"/>
      <c r="L108" s="236"/>
      <c r="M108" s="237"/>
      <c r="N108" s="238"/>
      <c r="O108" s="238"/>
      <c r="P108" s="238"/>
      <c r="Q108" s="238"/>
      <c r="R108" s="238"/>
      <c r="S108" s="238"/>
      <c r="T108" s="239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0" t="s">
        <v>192</v>
      </c>
      <c r="AU108" s="240" t="s">
        <v>85</v>
      </c>
      <c r="AV108" s="13" t="s">
        <v>83</v>
      </c>
      <c r="AW108" s="13" t="s">
        <v>37</v>
      </c>
      <c r="AX108" s="13" t="s">
        <v>75</v>
      </c>
      <c r="AY108" s="240" t="s">
        <v>143</v>
      </c>
    </row>
    <row r="109" s="14" customFormat="1">
      <c r="A109" s="14"/>
      <c r="B109" s="241"/>
      <c r="C109" s="242"/>
      <c r="D109" s="219" t="s">
        <v>192</v>
      </c>
      <c r="E109" s="243" t="s">
        <v>19</v>
      </c>
      <c r="F109" s="244" t="s">
        <v>1532</v>
      </c>
      <c r="G109" s="242"/>
      <c r="H109" s="245">
        <v>7.5999999999999996</v>
      </c>
      <c r="I109" s="246"/>
      <c r="J109" s="242"/>
      <c r="K109" s="242"/>
      <c r="L109" s="247"/>
      <c r="M109" s="248"/>
      <c r="N109" s="249"/>
      <c r="O109" s="249"/>
      <c r="P109" s="249"/>
      <c r="Q109" s="249"/>
      <c r="R109" s="249"/>
      <c r="S109" s="249"/>
      <c r="T109" s="250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1" t="s">
        <v>192</v>
      </c>
      <c r="AU109" s="251" t="s">
        <v>85</v>
      </c>
      <c r="AV109" s="14" t="s">
        <v>85</v>
      </c>
      <c r="AW109" s="14" t="s">
        <v>37</v>
      </c>
      <c r="AX109" s="14" t="s">
        <v>75</v>
      </c>
      <c r="AY109" s="251" t="s">
        <v>143</v>
      </c>
    </row>
    <row r="110" s="15" customFormat="1">
      <c r="A110" s="15"/>
      <c r="B110" s="252"/>
      <c r="C110" s="253"/>
      <c r="D110" s="219" t="s">
        <v>192</v>
      </c>
      <c r="E110" s="254" t="s">
        <v>19</v>
      </c>
      <c r="F110" s="255" t="s">
        <v>203</v>
      </c>
      <c r="G110" s="253"/>
      <c r="H110" s="256">
        <v>31.100000000000001</v>
      </c>
      <c r="I110" s="257"/>
      <c r="J110" s="253"/>
      <c r="K110" s="253"/>
      <c r="L110" s="258"/>
      <c r="M110" s="259"/>
      <c r="N110" s="260"/>
      <c r="O110" s="260"/>
      <c r="P110" s="260"/>
      <c r="Q110" s="260"/>
      <c r="R110" s="260"/>
      <c r="S110" s="260"/>
      <c r="T110" s="261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2" t="s">
        <v>192</v>
      </c>
      <c r="AU110" s="262" t="s">
        <v>85</v>
      </c>
      <c r="AV110" s="15" t="s">
        <v>175</v>
      </c>
      <c r="AW110" s="15" t="s">
        <v>37</v>
      </c>
      <c r="AX110" s="15" t="s">
        <v>83</v>
      </c>
      <c r="AY110" s="262" t="s">
        <v>143</v>
      </c>
    </row>
    <row r="111" s="2" customFormat="1" ht="15.02609" customHeight="1">
      <c r="A111" s="40"/>
      <c r="B111" s="41"/>
      <c r="C111" s="206" t="s">
        <v>142</v>
      </c>
      <c r="D111" s="206" t="s">
        <v>146</v>
      </c>
      <c r="E111" s="207" t="s">
        <v>214</v>
      </c>
      <c r="F111" s="208" t="s">
        <v>1533</v>
      </c>
      <c r="G111" s="209" t="s">
        <v>216</v>
      </c>
      <c r="H111" s="210">
        <v>31.100000000000001</v>
      </c>
      <c r="I111" s="211"/>
      <c r="J111" s="212">
        <f>ROUND(I111*H111,2)</f>
        <v>0</v>
      </c>
      <c r="K111" s="208" t="s">
        <v>167</v>
      </c>
      <c r="L111" s="46"/>
      <c r="M111" s="213" t="s">
        <v>19</v>
      </c>
      <c r="N111" s="214" t="s">
        <v>46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0.20499999999999999</v>
      </c>
      <c r="T111" s="216">
        <f>S111*H111</f>
        <v>6.3754999999999997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175</v>
      </c>
      <c r="AT111" s="217" t="s">
        <v>146</v>
      </c>
      <c r="AU111" s="217" t="s">
        <v>85</v>
      </c>
      <c r="AY111" s="19" t="s">
        <v>143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83</v>
      </c>
      <c r="BK111" s="218">
        <f>ROUND(I111*H111,2)</f>
        <v>0</v>
      </c>
      <c r="BL111" s="19" t="s">
        <v>175</v>
      </c>
      <c r="BM111" s="217" t="s">
        <v>1534</v>
      </c>
    </row>
    <row r="112" s="2" customFormat="1">
      <c r="A112" s="40"/>
      <c r="B112" s="41"/>
      <c r="C112" s="42"/>
      <c r="D112" s="219" t="s">
        <v>152</v>
      </c>
      <c r="E112" s="42"/>
      <c r="F112" s="220" t="s">
        <v>215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152</v>
      </c>
      <c r="AU112" s="19" t="s">
        <v>85</v>
      </c>
    </row>
    <row r="113" s="2" customFormat="1">
      <c r="A113" s="40"/>
      <c r="B113" s="41"/>
      <c r="C113" s="42"/>
      <c r="D113" s="225" t="s">
        <v>171</v>
      </c>
      <c r="E113" s="42"/>
      <c r="F113" s="226" t="s">
        <v>1535</v>
      </c>
      <c r="G113" s="42"/>
      <c r="H113" s="42"/>
      <c r="I113" s="221"/>
      <c r="J113" s="42"/>
      <c r="K113" s="42"/>
      <c r="L113" s="46"/>
      <c r="M113" s="222"/>
      <c r="N113" s="22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171</v>
      </c>
      <c r="AU113" s="19" t="s">
        <v>85</v>
      </c>
    </row>
    <row r="114" s="2" customFormat="1">
      <c r="A114" s="40"/>
      <c r="B114" s="41"/>
      <c r="C114" s="42"/>
      <c r="D114" s="219" t="s">
        <v>157</v>
      </c>
      <c r="E114" s="42"/>
      <c r="F114" s="224" t="s">
        <v>191</v>
      </c>
      <c r="G114" s="42"/>
      <c r="H114" s="42"/>
      <c r="I114" s="221"/>
      <c r="J114" s="42"/>
      <c r="K114" s="42"/>
      <c r="L114" s="46"/>
      <c r="M114" s="222"/>
      <c r="N114" s="22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157</v>
      </c>
      <c r="AU114" s="19" t="s">
        <v>85</v>
      </c>
    </row>
    <row r="115" s="13" customFormat="1">
      <c r="A115" s="13"/>
      <c r="B115" s="231"/>
      <c r="C115" s="232"/>
      <c r="D115" s="219" t="s">
        <v>192</v>
      </c>
      <c r="E115" s="233" t="s">
        <v>19</v>
      </c>
      <c r="F115" s="234" t="s">
        <v>1527</v>
      </c>
      <c r="G115" s="232"/>
      <c r="H115" s="233" t="s">
        <v>19</v>
      </c>
      <c r="I115" s="235"/>
      <c r="J115" s="232"/>
      <c r="K115" s="232"/>
      <c r="L115" s="236"/>
      <c r="M115" s="237"/>
      <c r="N115" s="238"/>
      <c r="O115" s="238"/>
      <c r="P115" s="238"/>
      <c r="Q115" s="238"/>
      <c r="R115" s="238"/>
      <c r="S115" s="238"/>
      <c r="T115" s="239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0" t="s">
        <v>192</v>
      </c>
      <c r="AU115" s="240" t="s">
        <v>85</v>
      </c>
      <c r="AV115" s="13" t="s">
        <v>83</v>
      </c>
      <c r="AW115" s="13" t="s">
        <v>37</v>
      </c>
      <c r="AX115" s="13" t="s">
        <v>75</v>
      </c>
      <c r="AY115" s="240" t="s">
        <v>143</v>
      </c>
    </row>
    <row r="116" s="14" customFormat="1">
      <c r="A116" s="14"/>
      <c r="B116" s="241"/>
      <c r="C116" s="242"/>
      <c r="D116" s="219" t="s">
        <v>192</v>
      </c>
      <c r="E116" s="243" t="s">
        <v>19</v>
      </c>
      <c r="F116" s="244" t="s">
        <v>1536</v>
      </c>
      <c r="G116" s="242"/>
      <c r="H116" s="245">
        <v>5.5</v>
      </c>
      <c r="I116" s="246"/>
      <c r="J116" s="242"/>
      <c r="K116" s="242"/>
      <c r="L116" s="247"/>
      <c r="M116" s="248"/>
      <c r="N116" s="249"/>
      <c r="O116" s="249"/>
      <c r="P116" s="249"/>
      <c r="Q116" s="249"/>
      <c r="R116" s="249"/>
      <c r="S116" s="249"/>
      <c r="T116" s="250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1" t="s">
        <v>192</v>
      </c>
      <c r="AU116" s="251" t="s">
        <v>85</v>
      </c>
      <c r="AV116" s="14" t="s">
        <v>85</v>
      </c>
      <c r="AW116" s="14" t="s">
        <v>37</v>
      </c>
      <c r="AX116" s="14" t="s">
        <v>75</v>
      </c>
      <c r="AY116" s="251" t="s">
        <v>143</v>
      </c>
    </row>
    <row r="117" s="13" customFormat="1">
      <c r="A117" s="13"/>
      <c r="B117" s="231"/>
      <c r="C117" s="232"/>
      <c r="D117" s="219" t="s">
        <v>192</v>
      </c>
      <c r="E117" s="233" t="s">
        <v>19</v>
      </c>
      <c r="F117" s="234" t="s">
        <v>1529</v>
      </c>
      <c r="G117" s="232"/>
      <c r="H117" s="233" t="s">
        <v>19</v>
      </c>
      <c r="I117" s="235"/>
      <c r="J117" s="232"/>
      <c r="K117" s="232"/>
      <c r="L117" s="236"/>
      <c r="M117" s="237"/>
      <c r="N117" s="238"/>
      <c r="O117" s="238"/>
      <c r="P117" s="238"/>
      <c r="Q117" s="238"/>
      <c r="R117" s="238"/>
      <c r="S117" s="238"/>
      <c r="T117" s="239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0" t="s">
        <v>192</v>
      </c>
      <c r="AU117" s="240" t="s">
        <v>85</v>
      </c>
      <c r="AV117" s="13" t="s">
        <v>83</v>
      </c>
      <c r="AW117" s="13" t="s">
        <v>37</v>
      </c>
      <c r="AX117" s="13" t="s">
        <v>75</v>
      </c>
      <c r="AY117" s="240" t="s">
        <v>143</v>
      </c>
    </row>
    <row r="118" s="14" customFormat="1">
      <c r="A118" s="14"/>
      <c r="B118" s="241"/>
      <c r="C118" s="242"/>
      <c r="D118" s="219" t="s">
        <v>192</v>
      </c>
      <c r="E118" s="243" t="s">
        <v>19</v>
      </c>
      <c r="F118" s="244" t="s">
        <v>302</v>
      </c>
      <c r="G118" s="242"/>
      <c r="H118" s="245">
        <v>18</v>
      </c>
      <c r="I118" s="246"/>
      <c r="J118" s="242"/>
      <c r="K118" s="242"/>
      <c r="L118" s="247"/>
      <c r="M118" s="248"/>
      <c r="N118" s="249"/>
      <c r="O118" s="249"/>
      <c r="P118" s="249"/>
      <c r="Q118" s="249"/>
      <c r="R118" s="249"/>
      <c r="S118" s="249"/>
      <c r="T118" s="250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1" t="s">
        <v>192</v>
      </c>
      <c r="AU118" s="251" t="s">
        <v>85</v>
      </c>
      <c r="AV118" s="14" t="s">
        <v>85</v>
      </c>
      <c r="AW118" s="14" t="s">
        <v>37</v>
      </c>
      <c r="AX118" s="14" t="s">
        <v>75</v>
      </c>
      <c r="AY118" s="251" t="s">
        <v>143</v>
      </c>
    </row>
    <row r="119" s="13" customFormat="1">
      <c r="A119" s="13"/>
      <c r="B119" s="231"/>
      <c r="C119" s="232"/>
      <c r="D119" s="219" t="s">
        <v>192</v>
      </c>
      <c r="E119" s="233" t="s">
        <v>19</v>
      </c>
      <c r="F119" s="234" t="s">
        <v>1531</v>
      </c>
      <c r="G119" s="232"/>
      <c r="H119" s="233" t="s">
        <v>19</v>
      </c>
      <c r="I119" s="235"/>
      <c r="J119" s="232"/>
      <c r="K119" s="232"/>
      <c r="L119" s="236"/>
      <c r="M119" s="237"/>
      <c r="N119" s="238"/>
      <c r="O119" s="238"/>
      <c r="P119" s="238"/>
      <c r="Q119" s="238"/>
      <c r="R119" s="238"/>
      <c r="S119" s="238"/>
      <c r="T119" s="239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0" t="s">
        <v>192</v>
      </c>
      <c r="AU119" s="240" t="s">
        <v>85</v>
      </c>
      <c r="AV119" s="13" t="s">
        <v>83</v>
      </c>
      <c r="AW119" s="13" t="s">
        <v>37</v>
      </c>
      <c r="AX119" s="13" t="s">
        <v>75</v>
      </c>
      <c r="AY119" s="240" t="s">
        <v>143</v>
      </c>
    </row>
    <row r="120" s="14" customFormat="1">
      <c r="A120" s="14"/>
      <c r="B120" s="241"/>
      <c r="C120" s="242"/>
      <c r="D120" s="219" t="s">
        <v>192</v>
      </c>
      <c r="E120" s="243" t="s">
        <v>19</v>
      </c>
      <c r="F120" s="244" t="s">
        <v>1537</v>
      </c>
      <c r="G120" s="242"/>
      <c r="H120" s="245">
        <v>7.5999999999999996</v>
      </c>
      <c r="I120" s="246"/>
      <c r="J120" s="242"/>
      <c r="K120" s="242"/>
      <c r="L120" s="247"/>
      <c r="M120" s="248"/>
      <c r="N120" s="249"/>
      <c r="O120" s="249"/>
      <c r="P120" s="249"/>
      <c r="Q120" s="249"/>
      <c r="R120" s="249"/>
      <c r="S120" s="249"/>
      <c r="T120" s="250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1" t="s">
        <v>192</v>
      </c>
      <c r="AU120" s="251" t="s">
        <v>85</v>
      </c>
      <c r="AV120" s="14" t="s">
        <v>85</v>
      </c>
      <c r="AW120" s="14" t="s">
        <v>37</v>
      </c>
      <c r="AX120" s="14" t="s">
        <v>75</v>
      </c>
      <c r="AY120" s="251" t="s">
        <v>143</v>
      </c>
    </row>
    <row r="121" s="15" customFormat="1">
      <c r="A121" s="15"/>
      <c r="B121" s="252"/>
      <c r="C121" s="253"/>
      <c r="D121" s="219" t="s">
        <v>192</v>
      </c>
      <c r="E121" s="254" t="s">
        <v>19</v>
      </c>
      <c r="F121" s="255" t="s">
        <v>203</v>
      </c>
      <c r="G121" s="253"/>
      <c r="H121" s="256">
        <v>31.100000000000001</v>
      </c>
      <c r="I121" s="257"/>
      <c r="J121" s="253"/>
      <c r="K121" s="253"/>
      <c r="L121" s="258"/>
      <c r="M121" s="259"/>
      <c r="N121" s="260"/>
      <c r="O121" s="260"/>
      <c r="P121" s="260"/>
      <c r="Q121" s="260"/>
      <c r="R121" s="260"/>
      <c r="S121" s="260"/>
      <c r="T121" s="261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62" t="s">
        <v>192</v>
      </c>
      <c r="AU121" s="262" t="s">
        <v>85</v>
      </c>
      <c r="AV121" s="15" t="s">
        <v>175</v>
      </c>
      <c r="AW121" s="15" t="s">
        <v>37</v>
      </c>
      <c r="AX121" s="15" t="s">
        <v>83</v>
      </c>
      <c r="AY121" s="262" t="s">
        <v>143</v>
      </c>
    </row>
    <row r="122" s="2" customFormat="1" ht="21.28696" customHeight="1">
      <c r="A122" s="40"/>
      <c r="B122" s="41"/>
      <c r="C122" s="206" t="s">
        <v>175</v>
      </c>
      <c r="D122" s="206" t="s">
        <v>146</v>
      </c>
      <c r="E122" s="207" t="s">
        <v>222</v>
      </c>
      <c r="F122" s="208" t="s">
        <v>223</v>
      </c>
      <c r="G122" s="209" t="s">
        <v>224</v>
      </c>
      <c r="H122" s="210">
        <v>9.3300000000000001</v>
      </c>
      <c r="I122" s="211"/>
      <c r="J122" s="212">
        <f>ROUND(I122*H122,2)</f>
        <v>0</v>
      </c>
      <c r="K122" s="208" t="s">
        <v>19</v>
      </c>
      <c r="L122" s="46"/>
      <c r="M122" s="213" t="s">
        <v>19</v>
      </c>
      <c r="N122" s="214" t="s">
        <v>46</v>
      </c>
      <c r="O122" s="86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7" t="s">
        <v>175</v>
      </c>
      <c r="AT122" s="217" t="s">
        <v>146</v>
      </c>
      <c r="AU122" s="217" t="s">
        <v>85</v>
      </c>
      <c r="AY122" s="19" t="s">
        <v>143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9" t="s">
        <v>83</v>
      </c>
      <c r="BK122" s="218">
        <f>ROUND(I122*H122,2)</f>
        <v>0</v>
      </c>
      <c r="BL122" s="19" t="s">
        <v>175</v>
      </c>
      <c r="BM122" s="217" t="s">
        <v>1538</v>
      </c>
    </row>
    <row r="123" s="2" customFormat="1">
      <c r="A123" s="40"/>
      <c r="B123" s="41"/>
      <c r="C123" s="42"/>
      <c r="D123" s="219" t="s">
        <v>152</v>
      </c>
      <c r="E123" s="42"/>
      <c r="F123" s="220" t="s">
        <v>226</v>
      </c>
      <c r="G123" s="42"/>
      <c r="H123" s="42"/>
      <c r="I123" s="221"/>
      <c r="J123" s="42"/>
      <c r="K123" s="42"/>
      <c r="L123" s="46"/>
      <c r="M123" s="222"/>
      <c r="N123" s="22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152</v>
      </c>
      <c r="AU123" s="19" t="s">
        <v>85</v>
      </c>
    </row>
    <row r="124" s="2" customFormat="1">
      <c r="A124" s="40"/>
      <c r="B124" s="41"/>
      <c r="C124" s="42"/>
      <c r="D124" s="219" t="s">
        <v>157</v>
      </c>
      <c r="E124" s="42"/>
      <c r="F124" s="224" t="s">
        <v>227</v>
      </c>
      <c r="G124" s="42"/>
      <c r="H124" s="42"/>
      <c r="I124" s="221"/>
      <c r="J124" s="42"/>
      <c r="K124" s="42"/>
      <c r="L124" s="46"/>
      <c r="M124" s="222"/>
      <c r="N124" s="22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157</v>
      </c>
      <c r="AU124" s="19" t="s">
        <v>85</v>
      </c>
    </row>
    <row r="125" s="14" customFormat="1">
      <c r="A125" s="14"/>
      <c r="B125" s="241"/>
      <c r="C125" s="242"/>
      <c r="D125" s="219" t="s">
        <v>192</v>
      </c>
      <c r="E125" s="243" t="s">
        <v>19</v>
      </c>
      <c r="F125" s="244" t="s">
        <v>1539</v>
      </c>
      <c r="G125" s="242"/>
      <c r="H125" s="245">
        <v>9.3300000000000001</v>
      </c>
      <c r="I125" s="246"/>
      <c r="J125" s="242"/>
      <c r="K125" s="242"/>
      <c r="L125" s="247"/>
      <c r="M125" s="248"/>
      <c r="N125" s="249"/>
      <c r="O125" s="249"/>
      <c r="P125" s="249"/>
      <c r="Q125" s="249"/>
      <c r="R125" s="249"/>
      <c r="S125" s="249"/>
      <c r="T125" s="250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1" t="s">
        <v>192</v>
      </c>
      <c r="AU125" s="251" t="s">
        <v>85</v>
      </c>
      <c r="AV125" s="14" t="s">
        <v>85</v>
      </c>
      <c r="AW125" s="14" t="s">
        <v>37</v>
      </c>
      <c r="AX125" s="14" t="s">
        <v>75</v>
      </c>
      <c r="AY125" s="251" t="s">
        <v>143</v>
      </c>
    </row>
    <row r="126" s="15" customFormat="1">
      <c r="A126" s="15"/>
      <c r="B126" s="252"/>
      <c r="C126" s="253"/>
      <c r="D126" s="219" t="s">
        <v>192</v>
      </c>
      <c r="E126" s="254" t="s">
        <v>19</v>
      </c>
      <c r="F126" s="255" t="s">
        <v>203</v>
      </c>
      <c r="G126" s="253"/>
      <c r="H126" s="256">
        <v>9.3300000000000001</v>
      </c>
      <c r="I126" s="257"/>
      <c r="J126" s="253"/>
      <c r="K126" s="253"/>
      <c r="L126" s="258"/>
      <c r="M126" s="259"/>
      <c r="N126" s="260"/>
      <c r="O126" s="260"/>
      <c r="P126" s="260"/>
      <c r="Q126" s="260"/>
      <c r="R126" s="260"/>
      <c r="S126" s="260"/>
      <c r="T126" s="261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62" t="s">
        <v>192</v>
      </c>
      <c r="AU126" s="262" t="s">
        <v>85</v>
      </c>
      <c r="AV126" s="15" t="s">
        <v>175</v>
      </c>
      <c r="AW126" s="15" t="s">
        <v>37</v>
      </c>
      <c r="AX126" s="15" t="s">
        <v>83</v>
      </c>
      <c r="AY126" s="262" t="s">
        <v>143</v>
      </c>
    </row>
    <row r="127" s="2" customFormat="1" ht="21.28696" customHeight="1">
      <c r="A127" s="40"/>
      <c r="B127" s="41"/>
      <c r="C127" s="206" t="s">
        <v>161</v>
      </c>
      <c r="D127" s="206" t="s">
        <v>146</v>
      </c>
      <c r="E127" s="207" t="s">
        <v>229</v>
      </c>
      <c r="F127" s="208" t="s">
        <v>230</v>
      </c>
      <c r="G127" s="209" t="s">
        <v>224</v>
      </c>
      <c r="H127" s="210">
        <v>9.3300000000000001</v>
      </c>
      <c r="I127" s="211"/>
      <c r="J127" s="212">
        <f>ROUND(I127*H127,2)</f>
        <v>0</v>
      </c>
      <c r="K127" s="208" t="s">
        <v>19</v>
      </c>
      <c r="L127" s="46"/>
      <c r="M127" s="213" t="s">
        <v>19</v>
      </c>
      <c r="N127" s="214" t="s">
        <v>46</v>
      </c>
      <c r="O127" s="86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175</v>
      </c>
      <c r="AT127" s="217" t="s">
        <v>146</v>
      </c>
      <c r="AU127" s="217" t="s">
        <v>85</v>
      </c>
      <c r="AY127" s="19" t="s">
        <v>143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9" t="s">
        <v>83</v>
      </c>
      <c r="BK127" s="218">
        <f>ROUND(I127*H127,2)</f>
        <v>0</v>
      </c>
      <c r="BL127" s="19" t="s">
        <v>175</v>
      </c>
      <c r="BM127" s="217" t="s">
        <v>1540</v>
      </c>
    </row>
    <row r="128" s="2" customFormat="1">
      <c r="A128" s="40"/>
      <c r="B128" s="41"/>
      <c r="C128" s="42"/>
      <c r="D128" s="219" t="s">
        <v>152</v>
      </c>
      <c r="E128" s="42"/>
      <c r="F128" s="220" t="s">
        <v>232</v>
      </c>
      <c r="G128" s="42"/>
      <c r="H128" s="42"/>
      <c r="I128" s="221"/>
      <c r="J128" s="42"/>
      <c r="K128" s="42"/>
      <c r="L128" s="46"/>
      <c r="M128" s="222"/>
      <c r="N128" s="22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152</v>
      </c>
      <c r="AU128" s="19" t="s">
        <v>85</v>
      </c>
    </row>
    <row r="129" s="14" customFormat="1">
      <c r="A129" s="14"/>
      <c r="B129" s="241"/>
      <c r="C129" s="242"/>
      <c r="D129" s="219" t="s">
        <v>192</v>
      </c>
      <c r="E129" s="243" t="s">
        <v>19</v>
      </c>
      <c r="F129" s="244" t="s">
        <v>1539</v>
      </c>
      <c r="G129" s="242"/>
      <c r="H129" s="245">
        <v>9.3300000000000001</v>
      </c>
      <c r="I129" s="246"/>
      <c r="J129" s="242"/>
      <c r="K129" s="242"/>
      <c r="L129" s="247"/>
      <c r="M129" s="248"/>
      <c r="N129" s="249"/>
      <c r="O129" s="249"/>
      <c r="P129" s="249"/>
      <c r="Q129" s="249"/>
      <c r="R129" s="249"/>
      <c r="S129" s="249"/>
      <c r="T129" s="250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1" t="s">
        <v>192</v>
      </c>
      <c r="AU129" s="251" t="s">
        <v>85</v>
      </c>
      <c r="AV129" s="14" t="s">
        <v>85</v>
      </c>
      <c r="AW129" s="14" t="s">
        <v>37</v>
      </c>
      <c r="AX129" s="14" t="s">
        <v>75</v>
      </c>
      <c r="AY129" s="251" t="s">
        <v>143</v>
      </c>
    </row>
    <row r="130" s="15" customFormat="1">
      <c r="A130" s="15"/>
      <c r="B130" s="252"/>
      <c r="C130" s="253"/>
      <c r="D130" s="219" t="s">
        <v>192</v>
      </c>
      <c r="E130" s="254" t="s">
        <v>19</v>
      </c>
      <c r="F130" s="255" t="s">
        <v>203</v>
      </c>
      <c r="G130" s="253"/>
      <c r="H130" s="256">
        <v>9.3300000000000001</v>
      </c>
      <c r="I130" s="257"/>
      <c r="J130" s="253"/>
      <c r="K130" s="253"/>
      <c r="L130" s="258"/>
      <c r="M130" s="259"/>
      <c r="N130" s="260"/>
      <c r="O130" s="260"/>
      <c r="P130" s="260"/>
      <c r="Q130" s="260"/>
      <c r="R130" s="260"/>
      <c r="S130" s="260"/>
      <c r="T130" s="261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62" t="s">
        <v>192</v>
      </c>
      <c r="AU130" s="262" t="s">
        <v>85</v>
      </c>
      <c r="AV130" s="15" t="s">
        <v>175</v>
      </c>
      <c r="AW130" s="15" t="s">
        <v>37</v>
      </c>
      <c r="AX130" s="15" t="s">
        <v>83</v>
      </c>
      <c r="AY130" s="262" t="s">
        <v>143</v>
      </c>
    </row>
    <row r="131" s="2" customFormat="1" ht="23.68696" customHeight="1">
      <c r="A131" s="40"/>
      <c r="B131" s="41"/>
      <c r="C131" s="206" t="s">
        <v>233</v>
      </c>
      <c r="D131" s="206" t="s">
        <v>146</v>
      </c>
      <c r="E131" s="207" t="s">
        <v>234</v>
      </c>
      <c r="F131" s="208" t="s">
        <v>235</v>
      </c>
      <c r="G131" s="209" t="s">
        <v>224</v>
      </c>
      <c r="H131" s="210">
        <v>9.3300000000000001</v>
      </c>
      <c r="I131" s="211"/>
      <c r="J131" s="212">
        <f>ROUND(I131*H131,2)</f>
        <v>0</v>
      </c>
      <c r="K131" s="208" t="s">
        <v>19</v>
      </c>
      <c r="L131" s="46"/>
      <c r="M131" s="213" t="s">
        <v>19</v>
      </c>
      <c r="N131" s="214" t="s">
        <v>46</v>
      </c>
      <c r="O131" s="86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175</v>
      </c>
      <c r="AT131" s="217" t="s">
        <v>146</v>
      </c>
      <c r="AU131" s="217" t="s">
        <v>85</v>
      </c>
      <c r="AY131" s="19" t="s">
        <v>143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9" t="s">
        <v>83</v>
      </c>
      <c r="BK131" s="218">
        <f>ROUND(I131*H131,2)</f>
        <v>0</v>
      </c>
      <c r="BL131" s="19" t="s">
        <v>175</v>
      </c>
      <c r="BM131" s="217" t="s">
        <v>1541</v>
      </c>
    </row>
    <row r="132" s="2" customFormat="1">
      <c r="A132" s="40"/>
      <c r="B132" s="41"/>
      <c r="C132" s="42"/>
      <c r="D132" s="219" t="s">
        <v>152</v>
      </c>
      <c r="E132" s="42"/>
      <c r="F132" s="220" t="s">
        <v>235</v>
      </c>
      <c r="G132" s="42"/>
      <c r="H132" s="42"/>
      <c r="I132" s="221"/>
      <c r="J132" s="42"/>
      <c r="K132" s="42"/>
      <c r="L132" s="46"/>
      <c r="M132" s="222"/>
      <c r="N132" s="223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152</v>
      </c>
      <c r="AU132" s="19" t="s">
        <v>85</v>
      </c>
    </row>
    <row r="133" s="14" customFormat="1">
      <c r="A133" s="14"/>
      <c r="B133" s="241"/>
      <c r="C133" s="242"/>
      <c r="D133" s="219" t="s">
        <v>192</v>
      </c>
      <c r="E133" s="243" t="s">
        <v>19</v>
      </c>
      <c r="F133" s="244" t="s">
        <v>1539</v>
      </c>
      <c r="G133" s="242"/>
      <c r="H133" s="245">
        <v>9.3300000000000001</v>
      </c>
      <c r="I133" s="246"/>
      <c r="J133" s="242"/>
      <c r="K133" s="242"/>
      <c r="L133" s="247"/>
      <c r="M133" s="248"/>
      <c r="N133" s="249"/>
      <c r="O133" s="249"/>
      <c r="P133" s="249"/>
      <c r="Q133" s="249"/>
      <c r="R133" s="249"/>
      <c r="S133" s="249"/>
      <c r="T133" s="250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1" t="s">
        <v>192</v>
      </c>
      <c r="AU133" s="251" t="s">
        <v>85</v>
      </c>
      <c r="AV133" s="14" t="s">
        <v>85</v>
      </c>
      <c r="AW133" s="14" t="s">
        <v>37</v>
      </c>
      <c r="AX133" s="14" t="s">
        <v>75</v>
      </c>
      <c r="AY133" s="251" t="s">
        <v>143</v>
      </c>
    </row>
    <row r="134" s="15" customFormat="1">
      <c r="A134" s="15"/>
      <c r="B134" s="252"/>
      <c r="C134" s="253"/>
      <c r="D134" s="219" t="s">
        <v>192</v>
      </c>
      <c r="E134" s="254" t="s">
        <v>19</v>
      </c>
      <c r="F134" s="255" t="s">
        <v>203</v>
      </c>
      <c r="G134" s="253"/>
      <c r="H134" s="256">
        <v>9.3300000000000001</v>
      </c>
      <c r="I134" s="257"/>
      <c r="J134" s="253"/>
      <c r="K134" s="253"/>
      <c r="L134" s="258"/>
      <c r="M134" s="259"/>
      <c r="N134" s="260"/>
      <c r="O134" s="260"/>
      <c r="P134" s="260"/>
      <c r="Q134" s="260"/>
      <c r="R134" s="260"/>
      <c r="S134" s="260"/>
      <c r="T134" s="261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62" t="s">
        <v>192</v>
      </c>
      <c r="AU134" s="262" t="s">
        <v>85</v>
      </c>
      <c r="AV134" s="15" t="s">
        <v>175</v>
      </c>
      <c r="AW134" s="15" t="s">
        <v>37</v>
      </c>
      <c r="AX134" s="15" t="s">
        <v>83</v>
      </c>
      <c r="AY134" s="262" t="s">
        <v>143</v>
      </c>
    </row>
    <row r="135" s="2" customFormat="1" ht="36.73043" customHeight="1">
      <c r="A135" s="40"/>
      <c r="B135" s="41"/>
      <c r="C135" s="206" t="s">
        <v>218</v>
      </c>
      <c r="D135" s="206" t="s">
        <v>146</v>
      </c>
      <c r="E135" s="207" t="s">
        <v>237</v>
      </c>
      <c r="F135" s="208" t="s">
        <v>238</v>
      </c>
      <c r="G135" s="209" t="s">
        <v>224</v>
      </c>
      <c r="H135" s="210">
        <v>9.3300000000000001</v>
      </c>
      <c r="I135" s="211"/>
      <c r="J135" s="212">
        <f>ROUND(I135*H135,2)</f>
        <v>0</v>
      </c>
      <c r="K135" s="208" t="s">
        <v>19</v>
      </c>
      <c r="L135" s="46"/>
      <c r="M135" s="213" t="s">
        <v>19</v>
      </c>
      <c r="N135" s="214" t="s">
        <v>46</v>
      </c>
      <c r="O135" s="86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175</v>
      </c>
      <c r="AT135" s="217" t="s">
        <v>146</v>
      </c>
      <c r="AU135" s="217" t="s">
        <v>85</v>
      </c>
      <c r="AY135" s="19" t="s">
        <v>143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9" t="s">
        <v>83</v>
      </c>
      <c r="BK135" s="218">
        <f>ROUND(I135*H135,2)</f>
        <v>0</v>
      </c>
      <c r="BL135" s="19" t="s">
        <v>175</v>
      </c>
      <c r="BM135" s="217" t="s">
        <v>1542</v>
      </c>
    </row>
    <row r="136" s="2" customFormat="1">
      <c r="A136" s="40"/>
      <c r="B136" s="41"/>
      <c r="C136" s="42"/>
      <c r="D136" s="219" t="s">
        <v>152</v>
      </c>
      <c r="E136" s="42"/>
      <c r="F136" s="220" t="s">
        <v>238</v>
      </c>
      <c r="G136" s="42"/>
      <c r="H136" s="42"/>
      <c r="I136" s="221"/>
      <c r="J136" s="42"/>
      <c r="K136" s="42"/>
      <c r="L136" s="46"/>
      <c r="M136" s="222"/>
      <c r="N136" s="22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152</v>
      </c>
      <c r="AU136" s="19" t="s">
        <v>85</v>
      </c>
    </row>
    <row r="137" s="13" customFormat="1">
      <c r="A137" s="13"/>
      <c r="B137" s="231"/>
      <c r="C137" s="232"/>
      <c r="D137" s="219" t="s">
        <v>192</v>
      </c>
      <c r="E137" s="233" t="s">
        <v>19</v>
      </c>
      <c r="F137" s="234" t="s">
        <v>240</v>
      </c>
      <c r="G137" s="232"/>
      <c r="H137" s="233" t="s">
        <v>19</v>
      </c>
      <c r="I137" s="235"/>
      <c r="J137" s="232"/>
      <c r="K137" s="232"/>
      <c r="L137" s="236"/>
      <c r="M137" s="237"/>
      <c r="N137" s="238"/>
      <c r="O137" s="238"/>
      <c r="P137" s="238"/>
      <c r="Q137" s="238"/>
      <c r="R137" s="238"/>
      <c r="S137" s="238"/>
      <c r="T137" s="23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0" t="s">
        <v>192</v>
      </c>
      <c r="AU137" s="240" t="s">
        <v>85</v>
      </c>
      <c r="AV137" s="13" t="s">
        <v>83</v>
      </c>
      <c r="AW137" s="13" t="s">
        <v>37</v>
      </c>
      <c r="AX137" s="13" t="s">
        <v>75</v>
      </c>
      <c r="AY137" s="240" t="s">
        <v>143</v>
      </c>
    </row>
    <row r="138" s="14" customFormat="1">
      <c r="A138" s="14"/>
      <c r="B138" s="241"/>
      <c r="C138" s="242"/>
      <c r="D138" s="219" t="s">
        <v>192</v>
      </c>
      <c r="E138" s="243" t="s">
        <v>19</v>
      </c>
      <c r="F138" s="244" t="s">
        <v>1539</v>
      </c>
      <c r="G138" s="242"/>
      <c r="H138" s="245">
        <v>9.3300000000000001</v>
      </c>
      <c r="I138" s="246"/>
      <c r="J138" s="242"/>
      <c r="K138" s="242"/>
      <c r="L138" s="247"/>
      <c r="M138" s="248"/>
      <c r="N138" s="249"/>
      <c r="O138" s="249"/>
      <c r="P138" s="249"/>
      <c r="Q138" s="249"/>
      <c r="R138" s="249"/>
      <c r="S138" s="249"/>
      <c r="T138" s="250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1" t="s">
        <v>192</v>
      </c>
      <c r="AU138" s="251" t="s">
        <v>85</v>
      </c>
      <c r="AV138" s="14" t="s">
        <v>85</v>
      </c>
      <c r="AW138" s="14" t="s">
        <v>37</v>
      </c>
      <c r="AX138" s="14" t="s">
        <v>75</v>
      </c>
      <c r="AY138" s="251" t="s">
        <v>143</v>
      </c>
    </row>
    <row r="139" s="15" customFormat="1">
      <c r="A139" s="15"/>
      <c r="B139" s="252"/>
      <c r="C139" s="253"/>
      <c r="D139" s="219" t="s">
        <v>192</v>
      </c>
      <c r="E139" s="254" t="s">
        <v>19</v>
      </c>
      <c r="F139" s="255" t="s">
        <v>203</v>
      </c>
      <c r="G139" s="253"/>
      <c r="H139" s="256">
        <v>9.3300000000000001</v>
      </c>
      <c r="I139" s="257"/>
      <c r="J139" s="253"/>
      <c r="K139" s="253"/>
      <c r="L139" s="258"/>
      <c r="M139" s="259"/>
      <c r="N139" s="260"/>
      <c r="O139" s="260"/>
      <c r="P139" s="260"/>
      <c r="Q139" s="260"/>
      <c r="R139" s="260"/>
      <c r="S139" s="260"/>
      <c r="T139" s="261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2" t="s">
        <v>192</v>
      </c>
      <c r="AU139" s="262" t="s">
        <v>85</v>
      </c>
      <c r="AV139" s="15" t="s">
        <v>175</v>
      </c>
      <c r="AW139" s="15" t="s">
        <v>37</v>
      </c>
      <c r="AX139" s="15" t="s">
        <v>83</v>
      </c>
      <c r="AY139" s="262" t="s">
        <v>143</v>
      </c>
    </row>
    <row r="140" s="2" customFormat="1" ht="36.73043" customHeight="1">
      <c r="A140" s="40"/>
      <c r="B140" s="41"/>
      <c r="C140" s="206" t="s">
        <v>241</v>
      </c>
      <c r="D140" s="206" t="s">
        <v>146</v>
      </c>
      <c r="E140" s="207" t="s">
        <v>242</v>
      </c>
      <c r="F140" s="208" t="s">
        <v>243</v>
      </c>
      <c r="G140" s="209" t="s">
        <v>224</v>
      </c>
      <c r="H140" s="210">
        <v>9.3300000000000001</v>
      </c>
      <c r="I140" s="211"/>
      <c r="J140" s="212">
        <f>ROUND(I140*H140,2)</f>
        <v>0</v>
      </c>
      <c r="K140" s="208" t="s">
        <v>19</v>
      </c>
      <c r="L140" s="46"/>
      <c r="M140" s="213" t="s">
        <v>19</v>
      </c>
      <c r="N140" s="214" t="s">
        <v>46</v>
      </c>
      <c r="O140" s="86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175</v>
      </c>
      <c r="AT140" s="217" t="s">
        <v>146</v>
      </c>
      <c r="AU140" s="217" t="s">
        <v>85</v>
      </c>
      <c r="AY140" s="19" t="s">
        <v>143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9" t="s">
        <v>83</v>
      </c>
      <c r="BK140" s="218">
        <f>ROUND(I140*H140,2)</f>
        <v>0</v>
      </c>
      <c r="BL140" s="19" t="s">
        <v>175</v>
      </c>
      <c r="BM140" s="217" t="s">
        <v>1543</v>
      </c>
    </row>
    <row r="141" s="2" customFormat="1">
      <c r="A141" s="40"/>
      <c r="B141" s="41"/>
      <c r="C141" s="42"/>
      <c r="D141" s="219" t="s">
        <v>152</v>
      </c>
      <c r="E141" s="42"/>
      <c r="F141" s="220" t="s">
        <v>243</v>
      </c>
      <c r="G141" s="42"/>
      <c r="H141" s="42"/>
      <c r="I141" s="221"/>
      <c r="J141" s="42"/>
      <c r="K141" s="42"/>
      <c r="L141" s="46"/>
      <c r="M141" s="222"/>
      <c r="N141" s="22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152</v>
      </c>
      <c r="AU141" s="19" t="s">
        <v>85</v>
      </c>
    </row>
    <row r="142" s="14" customFormat="1">
      <c r="A142" s="14"/>
      <c r="B142" s="241"/>
      <c r="C142" s="242"/>
      <c r="D142" s="219" t="s">
        <v>192</v>
      </c>
      <c r="E142" s="243" t="s">
        <v>19</v>
      </c>
      <c r="F142" s="244" t="s">
        <v>1539</v>
      </c>
      <c r="G142" s="242"/>
      <c r="H142" s="245">
        <v>9.3300000000000001</v>
      </c>
      <c r="I142" s="246"/>
      <c r="J142" s="242"/>
      <c r="K142" s="242"/>
      <c r="L142" s="247"/>
      <c r="M142" s="248"/>
      <c r="N142" s="249"/>
      <c r="O142" s="249"/>
      <c r="P142" s="249"/>
      <c r="Q142" s="249"/>
      <c r="R142" s="249"/>
      <c r="S142" s="249"/>
      <c r="T142" s="25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1" t="s">
        <v>192</v>
      </c>
      <c r="AU142" s="251" t="s">
        <v>85</v>
      </c>
      <c r="AV142" s="14" t="s">
        <v>85</v>
      </c>
      <c r="AW142" s="14" t="s">
        <v>37</v>
      </c>
      <c r="AX142" s="14" t="s">
        <v>75</v>
      </c>
      <c r="AY142" s="251" t="s">
        <v>143</v>
      </c>
    </row>
    <row r="143" s="15" customFormat="1">
      <c r="A143" s="15"/>
      <c r="B143" s="252"/>
      <c r="C143" s="253"/>
      <c r="D143" s="219" t="s">
        <v>192</v>
      </c>
      <c r="E143" s="254" t="s">
        <v>19</v>
      </c>
      <c r="F143" s="255" t="s">
        <v>203</v>
      </c>
      <c r="G143" s="253"/>
      <c r="H143" s="256">
        <v>9.3300000000000001</v>
      </c>
      <c r="I143" s="257"/>
      <c r="J143" s="253"/>
      <c r="K143" s="253"/>
      <c r="L143" s="258"/>
      <c r="M143" s="259"/>
      <c r="N143" s="260"/>
      <c r="O143" s="260"/>
      <c r="P143" s="260"/>
      <c r="Q143" s="260"/>
      <c r="R143" s="260"/>
      <c r="S143" s="260"/>
      <c r="T143" s="261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2" t="s">
        <v>192</v>
      </c>
      <c r="AU143" s="262" t="s">
        <v>85</v>
      </c>
      <c r="AV143" s="15" t="s">
        <v>175</v>
      </c>
      <c r="AW143" s="15" t="s">
        <v>37</v>
      </c>
      <c r="AX143" s="15" t="s">
        <v>83</v>
      </c>
      <c r="AY143" s="262" t="s">
        <v>143</v>
      </c>
    </row>
    <row r="144" s="2" customFormat="1" ht="36.73043" customHeight="1">
      <c r="A144" s="40"/>
      <c r="B144" s="41"/>
      <c r="C144" s="206" t="s">
        <v>245</v>
      </c>
      <c r="D144" s="206" t="s">
        <v>146</v>
      </c>
      <c r="E144" s="207" t="s">
        <v>246</v>
      </c>
      <c r="F144" s="208" t="s">
        <v>247</v>
      </c>
      <c r="G144" s="209" t="s">
        <v>224</v>
      </c>
      <c r="H144" s="210">
        <v>186.59999999999999</v>
      </c>
      <c r="I144" s="211"/>
      <c r="J144" s="212">
        <f>ROUND(I144*H144,2)</f>
        <v>0</v>
      </c>
      <c r="K144" s="208" t="s">
        <v>19</v>
      </c>
      <c r="L144" s="46"/>
      <c r="M144" s="213" t="s">
        <v>19</v>
      </c>
      <c r="N144" s="214" t="s">
        <v>46</v>
      </c>
      <c r="O144" s="86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7" t="s">
        <v>175</v>
      </c>
      <c r="AT144" s="217" t="s">
        <v>146</v>
      </c>
      <c r="AU144" s="217" t="s">
        <v>85</v>
      </c>
      <c r="AY144" s="19" t="s">
        <v>143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9" t="s">
        <v>83</v>
      </c>
      <c r="BK144" s="218">
        <f>ROUND(I144*H144,2)</f>
        <v>0</v>
      </c>
      <c r="BL144" s="19" t="s">
        <v>175</v>
      </c>
      <c r="BM144" s="217" t="s">
        <v>1544</v>
      </c>
    </row>
    <row r="145" s="2" customFormat="1">
      <c r="A145" s="40"/>
      <c r="B145" s="41"/>
      <c r="C145" s="42"/>
      <c r="D145" s="219" t="s">
        <v>152</v>
      </c>
      <c r="E145" s="42"/>
      <c r="F145" s="220" t="s">
        <v>249</v>
      </c>
      <c r="G145" s="42"/>
      <c r="H145" s="42"/>
      <c r="I145" s="221"/>
      <c r="J145" s="42"/>
      <c r="K145" s="42"/>
      <c r="L145" s="46"/>
      <c r="M145" s="222"/>
      <c r="N145" s="223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152</v>
      </c>
      <c r="AU145" s="19" t="s">
        <v>85</v>
      </c>
    </row>
    <row r="146" s="2" customFormat="1">
      <c r="A146" s="40"/>
      <c r="B146" s="41"/>
      <c r="C146" s="42"/>
      <c r="D146" s="219" t="s">
        <v>157</v>
      </c>
      <c r="E146" s="42"/>
      <c r="F146" s="224" t="s">
        <v>250</v>
      </c>
      <c r="G146" s="42"/>
      <c r="H146" s="42"/>
      <c r="I146" s="221"/>
      <c r="J146" s="42"/>
      <c r="K146" s="42"/>
      <c r="L146" s="46"/>
      <c r="M146" s="222"/>
      <c r="N146" s="22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157</v>
      </c>
      <c r="AU146" s="19" t="s">
        <v>85</v>
      </c>
    </row>
    <row r="147" s="14" customFormat="1">
      <c r="A147" s="14"/>
      <c r="B147" s="241"/>
      <c r="C147" s="242"/>
      <c r="D147" s="219" t="s">
        <v>192</v>
      </c>
      <c r="E147" s="243" t="s">
        <v>19</v>
      </c>
      <c r="F147" s="244" t="s">
        <v>1545</v>
      </c>
      <c r="G147" s="242"/>
      <c r="H147" s="245">
        <v>186.59999999999999</v>
      </c>
      <c r="I147" s="246"/>
      <c r="J147" s="242"/>
      <c r="K147" s="242"/>
      <c r="L147" s="247"/>
      <c r="M147" s="248"/>
      <c r="N147" s="249"/>
      <c r="O147" s="249"/>
      <c r="P147" s="249"/>
      <c r="Q147" s="249"/>
      <c r="R147" s="249"/>
      <c r="S147" s="249"/>
      <c r="T147" s="25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1" t="s">
        <v>192</v>
      </c>
      <c r="AU147" s="251" t="s">
        <v>85</v>
      </c>
      <c r="AV147" s="14" t="s">
        <v>85</v>
      </c>
      <c r="AW147" s="14" t="s">
        <v>37</v>
      </c>
      <c r="AX147" s="14" t="s">
        <v>75</v>
      </c>
      <c r="AY147" s="251" t="s">
        <v>143</v>
      </c>
    </row>
    <row r="148" s="15" customFormat="1">
      <c r="A148" s="15"/>
      <c r="B148" s="252"/>
      <c r="C148" s="253"/>
      <c r="D148" s="219" t="s">
        <v>192</v>
      </c>
      <c r="E148" s="254" t="s">
        <v>19</v>
      </c>
      <c r="F148" s="255" t="s">
        <v>203</v>
      </c>
      <c r="G148" s="253"/>
      <c r="H148" s="256">
        <v>186.59999999999999</v>
      </c>
      <c r="I148" s="257"/>
      <c r="J148" s="253"/>
      <c r="K148" s="253"/>
      <c r="L148" s="258"/>
      <c r="M148" s="259"/>
      <c r="N148" s="260"/>
      <c r="O148" s="260"/>
      <c r="P148" s="260"/>
      <c r="Q148" s="260"/>
      <c r="R148" s="260"/>
      <c r="S148" s="260"/>
      <c r="T148" s="261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2" t="s">
        <v>192</v>
      </c>
      <c r="AU148" s="262" t="s">
        <v>85</v>
      </c>
      <c r="AV148" s="15" t="s">
        <v>175</v>
      </c>
      <c r="AW148" s="15" t="s">
        <v>37</v>
      </c>
      <c r="AX148" s="15" t="s">
        <v>83</v>
      </c>
      <c r="AY148" s="262" t="s">
        <v>143</v>
      </c>
    </row>
    <row r="149" s="2" customFormat="1" ht="23.68696" customHeight="1">
      <c r="A149" s="40"/>
      <c r="B149" s="41"/>
      <c r="C149" s="206" t="s">
        <v>252</v>
      </c>
      <c r="D149" s="206" t="s">
        <v>146</v>
      </c>
      <c r="E149" s="207" t="s">
        <v>253</v>
      </c>
      <c r="F149" s="208" t="s">
        <v>254</v>
      </c>
      <c r="G149" s="209" t="s">
        <v>255</v>
      </c>
      <c r="H149" s="210">
        <v>15.861000000000001</v>
      </c>
      <c r="I149" s="211"/>
      <c r="J149" s="212">
        <f>ROUND(I149*H149,2)</f>
        <v>0</v>
      </c>
      <c r="K149" s="208" t="s">
        <v>19</v>
      </c>
      <c r="L149" s="46"/>
      <c r="M149" s="213" t="s">
        <v>19</v>
      </c>
      <c r="N149" s="214" t="s">
        <v>46</v>
      </c>
      <c r="O149" s="86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17" t="s">
        <v>175</v>
      </c>
      <c r="AT149" s="217" t="s">
        <v>146</v>
      </c>
      <c r="AU149" s="217" t="s">
        <v>85</v>
      </c>
      <c r="AY149" s="19" t="s">
        <v>143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9" t="s">
        <v>83</v>
      </c>
      <c r="BK149" s="218">
        <f>ROUND(I149*H149,2)</f>
        <v>0</v>
      </c>
      <c r="BL149" s="19" t="s">
        <v>175</v>
      </c>
      <c r="BM149" s="217" t="s">
        <v>1546</v>
      </c>
    </row>
    <row r="150" s="2" customFormat="1">
      <c r="A150" s="40"/>
      <c r="B150" s="41"/>
      <c r="C150" s="42"/>
      <c r="D150" s="219" t="s">
        <v>152</v>
      </c>
      <c r="E150" s="42"/>
      <c r="F150" s="220" t="s">
        <v>254</v>
      </c>
      <c r="G150" s="42"/>
      <c r="H150" s="42"/>
      <c r="I150" s="221"/>
      <c r="J150" s="42"/>
      <c r="K150" s="42"/>
      <c r="L150" s="46"/>
      <c r="M150" s="222"/>
      <c r="N150" s="223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152</v>
      </c>
      <c r="AU150" s="19" t="s">
        <v>85</v>
      </c>
    </row>
    <row r="151" s="14" customFormat="1">
      <c r="A151" s="14"/>
      <c r="B151" s="241"/>
      <c r="C151" s="242"/>
      <c r="D151" s="219" t="s">
        <v>192</v>
      </c>
      <c r="E151" s="243" t="s">
        <v>19</v>
      </c>
      <c r="F151" s="244" t="s">
        <v>1547</v>
      </c>
      <c r="G151" s="242"/>
      <c r="H151" s="245">
        <v>15.861000000000001</v>
      </c>
      <c r="I151" s="246"/>
      <c r="J151" s="242"/>
      <c r="K151" s="242"/>
      <c r="L151" s="247"/>
      <c r="M151" s="248"/>
      <c r="N151" s="249"/>
      <c r="O151" s="249"/>
      <c r="P151" s="249"/>
      <c r="Q151" s="249"/>
      <c r="R151" s="249"/>
      <c r="S151" s="249"/>
      <c r="T151" s="25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1" t="s">
        <v>192</v>
      </c>
      <c r="AU151" s="251" t="s">
        <v>85</v>
      </c>
      <c r="AV151" s="14" t="s">
        <v>85</v>
      </c>
      <c r="AW151" s="14" t="s">
        <v>37</v>
      </c>
      <c r="AX151" s="14" t="s">
        <v>75</v>
      </c>
      <c r="AY151" s="251" t="s">
        <v>143</v>
      </c>
    </row>
    <row r="152" s="15" customFormat="1">
      <c r="A152" s="15"/>
      <c r="B152" s="252"/>
      <c r="C152" s="253"/>
      <c r="D152" s="219" t="s">
        <v>192</v>
      </c>
      <c r="E152" s="254" t="s">
        <v>19</v>
      </c>
      <c r="F152" s="255" t="s">
        <v>203</v>
      </c>
      <c r="G152" s="253"/>
      <c r="H152" s="256">
        <v>15.861000000000001</v>
      </c>
      <c r="I152" s="257"/>
      <c r="J152" s="253"/>
      <c r="K152" s="253"/>
      <c r="L152" s="258"/>
      <c r="M152" s="259"/>
      <c r="N152" s="260"/>
      <c r="O152" s="260"/>
      <c r="P152" s="260"/>
      <c r="Q152" s="260"/>
      <c r="R152" s="260"/>
      <c r="S152" s="260"/>
      <c r="T152" s="261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2" t="s">
        <v>192</v>
      </c>
      <c r="AU152" s="262" t="s">
        <v>85</v>
      </c>
      <c r="AV152" s="15" t="s">
        <v>175</v>
      </c>
      <c r="AW152" s="15" t="s">
        <v>37</v>
      </c>
      <c r="AX152" s="15" t="s">
        <v>83</v>
      </c>
      <c r="AY152" s="262" t="s">
        <v>143</v>
      </c>
    </row>
    <row r="153" s="2" customFormat="1" ht="21.28696" customHeight="1">
      <c r="A153" s="40"/>
      <c r="B153" s="41"/>
      <c r="C153" s="206" t="s">
        <v>219</v>
      </c>
      <c r="D153" s="206" t="s">
        <v>146</v>
      </c>
      <c r="E153" s="207" t="s">
        <v>258</v>
      </c>
      <c r="F153" s="208" t="s">
        <v>259</v>
      </c>
      <c r="G153" s="209" t="s">
        <v>189</v>
      </c>
      <c r="H153" s="210">
        <v>211</v>
      </c>
      <c r="I153" s="211"/>
      <c r="J153" s="212">
        <f>ROUND(I153*H153,2)</f>
        <v>0</v>
      </c>
      <c r="K153" s="208" t="s">
        <v>19</v>
      </c>
      <c r="L153" s="46"/>
      <c r="M153" s="213" t="s">
        <v>19</v>
      </c>
      <c r="N153" s="214" t="s">
        <v>46</v>
      </c>
      <c r="O153" s="86"/>
      <c r="P153" s="215">
        <f>O153*H153</f>
        <v>0</v>
      </c>
      <c r="Q153" s="215">
        <v>0</v>
      </c>
      <c r="R153" s="215">
        <f>Q153*H153</f>
        <v>0</v>
      </c>
      <c r="S153" s="215">
        <v>0</v>
      </c>
      <c r="T153" s="216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17" t="s">
        <v>175</v>
      </c>
      <c r="AT153" s="217" t="s">
        <v>146</v>
      </c>
      <c r="AU153" s="217" t="s">
        <v>85</v>
      </c>
      <c r="AY153" s="19" t="s">
        <v>143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9" t="s">
        <v>83</v>
      </c>
      <c r="BK153" s="218">
        <f>ROUND(I153*H153,2)</f>
        <v>0</v>
      </c>
      <c r="BL153" s="19" t="s">
        <v>175</v>
      </c>
      <c r="BM153" s="217" t="s">
        <v>1548</v>
      </c>
    </row>
    <row r="154" s="2" customFormat="1">
      <c r="A154" s="40"/>
      <c r="B154" s="41"/>
      <c r="C154" s="42"/>
      <c r="D154" s="219" t="s">
        <v>152</v>
      </c>
      <c r="E154" s="42"/>
      <c r="F154" s="220" t="s">
        <v>259</v>
      </c>
      <c r="G154" s="42"/>
      <c r="H154" s="42"/>
      <c r="I154" s="221"/>
      <c r="J154" s="42"/>
      <c r="K154" s="42"/>
      <c r="L154" s="46"/>
      <c r="M154" s="222"/>
      <c r="N154" s="223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152</v>
      </c>
      <c r="AU154" s="19" t="s">
        <v>85</v>
      </c>
    </row>
    <row r="155" s="2" customFormat="1">
      <c r="A155" s="40"/>
      <c r="B155" s="41"/>
      <c r="C155" s="42"/>
      <c r="D155" s="219" t="s">
        <v>157</v>
      </c>
      <c r="E155" s="42"/>
      <c r="F155" s="224" t="s">
        <v>191</v>
      </c>
      <c r="G155" s="42"/>
      <c r="H155" s="42"/>
      <c r="I155" s="221"/>
      <c r="J155" s="42"/>
      <c r="K155" s="42"/>
      <c r="L155" s="46"/>
      <c r="M155" s="222"/>
      <c r="N155" s="22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157</v>
      </c>
      <c r="AU155" s="19" t="s">
        <v>85</v>
      </c>
    </row>
    <row r="156" s="13" customFormat="1">
      <c r="A156" s="13"/>
      <c r="B156" s="231"/>
      <c r="C156" s="232"/>
      <c r="D156" s="219" t="s">
        <v>192</v>
      </c>
      <c r="E156" s="233" t="s">
        <v>19</v>
      </c>
      <c r="F156" s="234" t="s">
        <v>337</v>
      </c>
      <c r="G156" s="232"/>
      <c r="H156" s="233" t="s">
        <v>19</v>
      </c>
      <c r="I156" s="235"/>
      <c r="J156" s="232"/>
      <c r="K156" s="232"/>
      <c r="L156" s="236"/>
      <c r="M156" s="237"/>
      <c r="N156" s="238"/>
      <c r="O156" s="238"/>
      <c r="P156" s="238"/>
      <c r="Q156" s="238"/>
      <c r="R156" s="238"/>
      <c r="S156" s="238"/>
      <c r="T156" s="23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0" t="s">
        <v>192</v>
      </c>
      <c r="AU156" s="240" t="s">
        <v>85</v>
      </c>
      <c r="AV156" s="13" t="s">
        <v>83</v>
      </c>
      <c r="AW156" s="13" t="s">
        <v>37</v>
      </c>
      <c r="AX156" s="13" t="s">
        <v>75</v>
      </c>
      <c r="AY156" s="240" t="s">
        <v>143</v>
      </c>
    </row>
    <row r="157" s="14" customFormat="1">
      <c r="A157" s="14"/>
      <c r="B157" s="241"/>
      <c r="C157" s="242"/>
      <c r="D157" s="219" t="s">
        <v>192</v>
      </c>
      <c r="E157" s="243" t="s">
        <v>19</v>
      </c>
      <c r="F157" s="244" t="s">
        <v>311</v>
      </c>
      <c r="G157" s="242"/>
      <c r="H157" s="245">
        <v>20</v>
      </c>
      <c r="I157" s="246"/>
      <c r="J157" s="242"/>
      <c r="K157" s="242"/>
      <c r="L157" s="247"/>
      <c r="M157" s="248"/>
      <c r="N157" s="249"/>
      <c r="O157" s="249"/>
      <c r="P157" s="249"/>
      <c r="Q157" s="249"/>
      <c r="R157" s="249"/>
      <c r="S157" s="249"/>
      <c r="T157" s="25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1" t="s">
        <v>192</v>
      </c>
      <c r="AU157" s="251" t="s">
        <v>85</v>
      </c>
      <c r="AV157" s="14" t="s">
        <v>85</v>
      </c>
      <c r="AW157" s="14" t="s">
        <v>37</v>
      </c>
      <c r="AX157" s="14" t="s">
        <v>75</v>
      </c>
      <c r="AY157" s="251" t="s">
        <v>143</v>
      </c>
    </row>
    <row r="158" s="13" customFormat="1">
      <c r="A158" s="13"/>
      <c r="B158" s="231"/>
      <c r="C158" s="232"/>
      <c r="D158" s="219" t="s">
        <v>192</v>
      </c>
      <c r="E158" s="233" t="s">
        <v>19</v>
      </c>
      <c r="F158" s="234" t="s">
        <v>1520</v>
      </c>
      <c r="G158" s="232"/>
      <c r="H158" s="233" t="s">
        <v>19</v>
      </c>
      <c r="I158" s="235"/>
      <c r="J158" s="232"/>
      <c r="K158" s="232"/>
      <c r="L158" s="236"/>
      <c r="M158" s="237"/>
      <c r="N158" s="238"/>
      <c r="O158" s="238"/>
      <c r="P158" s="238"/>
      <c r="Q158" s="238"/>
      <c r="R158" s="238"/>
      <c r="S158" s="238"/>
      <c r="T158" s="23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0" t="s">
        <v>192</v>
      </c>
      <c r="AU158" s="240" t="s">
        <v>85</v>
      </c>
      <c r="AV158" s="13" t="s">
        <v>83</v>
      </c>
      <c r="AW158" s="13" t="s">
        <v>37</v>
      </c>
      <c r="AX158" s="13" t="s">
        <v>75</v>
      </c>
      <c r="AY158" s="240" t="s">
        <v>143</v>
      </c>
    </row>
    <row r="159" s="14" customFormat="1">
      <c r="A159" s="14"/>
      <c r="B159" s="241"/>
      <c r="C159" s="242"/>
      <c r="D159" s="219" t="s">
        <v>192</v>
      </c>
      <c r="E159" s="243" t="s">
        <v>19</v>
      </c>
      <c r="F159" s="244" t="s">
        <v>1549</v>
      </c>
      <c r="G159" s="242"/>
      <c r="H159" s="245">
        <v>53.5</v>
      </c>
      <c r="I159" s="246"/>
      <c r="J159" s="242"/>
      <c r="K159" s="242"/>
      <c r="L159" s="247"/>
      <c r="M159" s="248"/>
      <c r="N159" s="249"/>
      <c r="O159" s="249"/>
      <c r="P159" s="249"/>
      <c r="Q159" s="249"/>
      <c r="R159" s="249"/>
      <c r="S159" s="249"/>
      <c r="T159" s="250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1" t="s">
        <v>192</v>
      </c>
      <c r="AU159" s="251" t="s">
        <v>85</v>
      </c>
      <c r="AV159" s="14" t="s">
        <v>85</v>
      </c>
      <c r="AW159" s="14" t="s">
        <v>37</v>
      </c>
      <c r="AX159" s="14" t="s">
        <v>75</v>
      </c>
      <c r="AY159" s="251" t="s">
        <v>143</v>
      </c>
    </row>
    <row r="160" s="13" customFormat="1">
      <c r="A160" s="13"/>
      <c r="B160" s="231"/>
      <c r="C160" s="232"/>
      <c r="D160" s="219" t="s">
        <v>192</v>
      </c>
      <c r="E160" s="233" t="s">
        <v>19</v>
      </c>
      <c r="F160" s="234" t="s">
        <v>1522</v>
      </c>
      <c r="G160" s="232"/>
      <c r="H160" s="233" t="s">
        <v>19</v>
      </c>
      <c r="I160" s="235"/>
      <c r="J160" s="232"/>
      <c r="K160" s="232"/>
      <c r="L160" s="236"/>
      <c r="M160" s="237"/>
      <c r="N160" s="238"/>
      <c r="O160" s="238"/>
      <c r="P160" s="238"/>
      <c r="Q160" s="238"/>
      <c r="R160" s="238"/>
      <c r="S160" s="238"/>
      <c r="T160" s="23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0" t="s">
        <v>192</v>
      </c>
      <c r="AU160" s="240" t="s">
        <v>85</v>
      </c>
      <c r="AV160" s="13" t="s">
        <v>83</v>
      </c>
      <c r="AW160" s="13" t="s">
        <v>37</v>
      </c>
      <c r="AX160" s="13" t="s">
        <v>75</v>
      </c>
      <c r="AY160" s="240" t="s">
        <v>143</v>
      </c>
    </row>
    <row r="161" s="14" customFormat="1">
      <c r="A161" s="14"/>
      <c r="B161" s="241"/>
      <c r="C161" s="242"/>
      <c r="D161" s="219" t="s">
        <v>192</v>
      </c>
      <c r="E161" s="243" t="s">
        <v>19</v>
      </c>
      <c r="F161" s="244" t="s">
        <v>1550</v>
      </c>
      <c r="G161" s="242"/>
      <c r="H161" s="245">
        <v>96.5</v>
      </c>
      <c r="I161" s="246"/>
      <c r="J161" s="242"/>
      <c r="K161" s="242"/>
      <c r="L161" s="247"/>
      <c r="M161" s="248"/>
      <c r="N161" s="249"/>
      <c r="O161" s="249"/>
      <c r="P161" s="249"/>
      <c r="Q161" s="249"/>
      <c r="R161" s="249"/>
      <c r="S161" s="249"/>
      <c r="T161" s="250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1" t="s">
        <v>192</v>
      </c>
      <c r="AU161" s="251" t="s">
        <v>85</v>
      </c>
      <c r="AV161" s="14" t="s">
        <v>85</v>
      </c>
      <c r="AW161" s="14" t="s">
        <v>37</v>
      </c>
      <c r="AX161" s="14" t="s">
        <v>75</v>
      </c>
      <c r="AY161" s="251" t="s">
        <v>143</v>
      </c>
    </row>
    <row r="162" s="13" customFormat="1">
      <c r="A162" s="13"/>
      <c r="B162" s="231"/>
      <c r="C162" s="232"/>
      <c r="D162" s="219" t="s">
        <v>192</v>
      </c>
      <c r="E162" s="233" t="s">
        <v>19</v>
      </c>
      <c r="F162" s="234" t="s">
        <v>1524</v>
      </c>
      <c r="G162" s="232"/>
      <c r="H162" s="233" t="s">
        <v>19</v>
      </c>
      <c r="I162" s="235"/>
      <c r="J162" s="232"/>
      <c r="K162" s="232"/>
      <c r="L162" s="236"/>
      <c r="M162" s="237"/>
      <c r="N162" s="238"/>
      <c r="O162" s="238"/>
      <c r="P162" s="238"/>
      <c r="Q162" s="238"/>
      <c r="R162" s="238"/>
      <c r="S162" s="238"/>
      <c r="T162" s="23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0" t="s">
        <v>192</v>
      </c>
      <c r="AU162" s="240" t="s">
        <v>85</v>
      </c>
      <c r="AV162" s="13" t="s">
        <v>83</v>
      </c>
      <c r="AW162" s="13" t="s">
        <v>37</v>
      </c>
      <c r="AX162" s="13" t="s">
        <v>75</v>
      </c>
      <c r="AY162" s="240" t="s">
        <v>143</v>
      </c>
    </row>
    <row r="163" s="14" customFormat="1">
      <c r="A163" s="14"/>
      <c r="B163" s="241"/>
      <c r="C163" s="242"/>
      <c r="D163" s="219" t="s">
        <v>192</v>
      </c>
      <c r="E163" s="243" t="s">
        <v>19</v>
      </c>
      <c r="F163" s="244" t="s">
        <v>1551</v>
      </c>
      <c r="G163" s="242"/>
      <c r="H163" s="245">
        <v>41</v>
      </c>
      <c r="I163" s="246"/>
      <c r="J163" s="242"/>
      <c r="K163" s="242"/>
      <c r="L163" s="247"/>
      <c r="M163" s="248"/>
      <c r="N163" s="249"/>
      <c r="O163" s="249"/>
      <c r="P163" s="249"/>
      <c r="Q163" s="249"/>
      <c r="R163" s="249"/>
      <c r="S163" s="249"/>
      <c r="T163" s="250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1" t="s">
        <v>192</v>
      </c>
      <c r="AU163" s="251" t="s">
        <v>85</v>
      </c>
      <c r="AV163" s="14" t="s">
        <v>85</v>
      </c>
      <c r="AW163" s="14" t="s">
        <v>37</v>
      </c>
      <c r="AX163" s="14" t="s">
        <v>75</v>
      </c>
      <c r="AY163" s="251" t="s">
        <v>143</v>
      </c>
    </row>
    <row r="164" s="15" customFormat="1">
      <c r="A164" s="15"/>
      <c r="B164" s="252"/>
      <c r="C164" s="253"/>
      <c r="D164" s="219" t="s">
        <v>192</v>
      </c>
      <c r="E164" s="254" t="s">
        <v>19</v>
      </c>
      <c r="F164" s="255" t="s">
        <v>203</v>
      </c>
      <c r="G164" s="253"/>
      <c r="H164" s="256">
        <v>211</v>
      </c>
      <c r="I164" s="257"/>
      <c r="J164" s="253"/>
      <c r="K164" s="253"/>
      <c r="L164" s="258"/>
      <c r="M164" s="259"/>
      <c r="N164" s="260"/>
      <c r="O164" s="260"/>
      <c r="P164" s="260"/>
      <c r="Q164" s="260"/>
      <c r="R164" s="260"/>
      <c r="S164" s="260"/>
      <c r="T164" s="261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2" t="s">
        <v>192</v>
      </c>
      <c r="AU164" s="262" t="s">
        <v>85</v>
      </c>
      <c r="AV164" s="15" t="s">
        <v>175</v>
      </c>
      <c r="AW164" s="15" t="s">
        <v>37</v>
      </c>
      <c r="AX164" s="15" t="s">
        <v>83</v>
      </c>
      <c r="AY164" s="262" t="s">
        <v>143</v>
      </c>
    </row>
    <row r="165" s="12" customFormat="1" ht="22.8" customHeight="1">
      <c r="A165" s="12"/>
      <c r="B165" s="190"/>
      <c r="C165" s="191"/>
      <c r="D165" s="192" t="s">
        <v>74</v>
      </c>
      <c r="E165" s="204" t="s">
        <v>161</v>
      </c>
      <c r="F165" s="204" t="s">
        <v>262</v>
      </c>
      <c r="G165" s="191"/>
      <c r="H165" s="191"/>
      <c r="I165" s="194"/>
      <c r="J165" s="205">
        <f>BK165</f>
        <v>0</v>
      </c>
      <c r="K165" s="191"/>
      <c r="L165" s="196"/>
      <c r="M165" s="197"/>
      <c r="N165" s="198"/>
      <c r="O165" s="198"/>
      <c r="P165" s="199">
        <f>SUM(P166:P306)</f>
        <v>0</v>
      </c>
      <c r="Q165" s="198"/>
      <c r="R165" s="199">
        <f>SUM(R166:R306)</f>
        <v>0</v>
      </c>
      <c r="S165" s="198"/>
      <c r="T165" s="200">
        <f>SUM(T166:T306)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01" t="s">
        <v>83</v>
      </c>
      <c r="AT165" s="202" t="s">
        <v>74</v>
      </c>
      <c r="AU165" s="202" t="s">
        <v>83</v>
      </c>
      <c r="AY165" s="201" t="s">
        <v>143</v>
      </c>
      <c r="BK165" s="203">
        <f>SUM(BK166:BK306)</f>
        <v>0</v>
      </c>
    </row>
    <row r="166" s="2" customFormat="1" ht="21.28696" customHeight="1">
      <c r="A166" s="40"/>
      <c r="B166" s="41"/>
      <c r="C166" s="206" t="s">
        <v>8</v>
      </c>
      <c r="D166" s="206" t="s">
        <v>146</v>
      </c>
      <c r="E166" s="207" t="s">
        <v>263</v>
      </c>
      <c r="F166" s="208" t="s">
        <v>264</v>
      </c>
      <c r="G166" s="209" t="s">
        <v>189</v>
      </c>
      <c r="H166" s="210">
        <v>157.55000000000001</v>
      </c>
      <c r="I166" s="211"/>
      <c r="J166" s="212">
        <f>ROUND(I166*H166,2)</f>
        <v>0</v>
      </c>
      <c r="K166" s="208" t="s">
        <v>19</v>
      </c>
      <c r="L166" s="46"/>
      <c r="M166" s="213" t="s">
        <v>19</v>
      </c>
      <c r="N166" s="214" t="s">
        <v>46</v>
      </c>
      <c r="O166" s="86"/>
      <c r="P166" s="215">
        <f>O166*H166</f>
        <v>0</v>
      </c>
      <c r="Q166" s="215">
        <v>0</v>
      </c>
      <c r="R166" s="215">
        <f>Q166*H166</f>
        <v>0</v>
      </c>
      <c r="S166" s="215">
        <v>0</v>
      </c>
      <c r="T166" s="216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17" t="s">
        <v>175</v>
      </c>
      <c r="AT166" s="217" t="s">
        <v>146</v>
      </c>
      <c r="AU166" s="217" t="s">
        <v>85</v>
      </c>
      <c r="AY166" s="19" t="s">
        <v>143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9" t="s">
        <v>83</v>
      </c>
      <c r="BK166" s="218">
        <f>ROUND(I166*H166,2)</f>
        <v>0</v>
      </c>
      <c r="BL166" s="19" t="s">
        <v>175</v>
      </c>
      <c r="BM166" s="217" t="s">
        <v>1552</v>
      </c>
    </row>
    <row r="167" s="2" customFormat="1">
      <c r="A167" s="40"/>
      <c r="B167" s="41"/>
      <c r="C167" s="42"/>
      <c r="D167" s="219" t="s">
        <v>152</v>
      </c>
      <c r="E167" s="42"/>
      <c r="F167" s="220" t="s">
        <v>264</v>
      </c>
      <c r="G167" s="42"/>
      <c r="H167" s="42"/>
      <c r="I167" s="221"/>
      <c r="J167" s="42"/>
      <c r="K167" s="42"/>
      <c r="L167" s="46"/>
      <c r="M167" s="222"/>
      <c r="N167" s="223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152</v>
      </c>
      <c r="AU167" s="19" t="s">
        <v>85</v>
      </c>
    </row>
    <row r="168" s="2" customFormat="1">
      <c r="A168" s="40"/>
      <c r="B168" s="41"/>
      <c r="C168" s="42"/>
      <c r="D168" s="219" t="s">
        <v>157</v>
      </c>
      <c r="E168" s="42"/>
      <c r="F168" s="224" t="s">
        <v>266</v>
      </c>
      <c r="G168" s="42"/>
      <c r="H168" s="42"/>
      <c r="I168" s="221"/>
      <c r="J168" s="42"/>
      <c r="K168" s="42"/>
      <c r="L168" s="46"/>
      <c r="M168" s="222"/>
      <c r="N168" s="223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157</v>
      </c>
      <c r="AU168" s="19" t="s">
        <v>85</v>
      </c>
    </row>
    <row r="169" s="13" customFormat="1">
      <c r="A169" s="13"/>
      <c r="B169" s="231"/>
      <c r="C169" s="232"/>
      <c r="D169" s="219" t="s">
        <v>192</v>
      </c>
      <c r="E169" s="233" t="s">
        <v>19</v>
      </c>
      <c r="F169" s="234" t="s">
        <v>267</v>
      </c>
      <c r="G169" s="232"/>
      <c r="H169" s="233" t="s">
        <v>19</v>
      </c>
      <c r="I169" s="235"/>
      <c r="J169" s="232"/>
      <c r="K169" s="232"/>
      <c r="L169" s="236"/>
      <c r="M169" s="237"/>
      <c r="N169" s="238"/>
      <c r="O169" s="238"/>
      <c r="P169" s="238"/>
      <c r="Q169" s="238"/>
      <c r="R169" s="238"/>
      <c r="S169" s="238"/>
      <c r="T169" s="23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0" t="s">
        <v>192</v>
      </c>
      <c r="AU169" s="240" t="s">
        <v>85</v>
      </c>
      <c r="AV169" s="13" t="s">
        <v>83</v>
      </c>
      <c r="AW169" s="13" t="s">
        <v>37</v>
      </c>
      <c r="AX169" s="13" t="s">
        <v>75</v>
      </c>
      <c r="AY169" s="240" t="s">
        <v>143</v>
      </c>
    </row>
    <row r="170" s="14" customFormat="1">
      <c r="A170" s="14"/>
      <c r="B170" s="241"/>
      <c r="C170" s="242"/>
      <c r="D170" s="219" t="s">
        <v>192</v>
      </c>
      <c r="E170" s="243" t="s">
        <v>19</v>
      </c>
      <c r="F170" s="244" t="s">
        <v>1216</v>
      </c>
      <c r="G170" s="242"/>
      <c r="H170" s="245">
        <v>142</v>
      </c>
      <c r="I170" s="246"/>
      <c r="J170" s="242"/>
      <c r="K170" s="242"/>
      <c r="L170" s="247"/>
      <c r="M170" s="248"/>
      <c r="N170" s="249"/>
      <c r="O170" s="249"/>
      <c r="P170" s="249"/>
      <c r="Q170" s="249"/>
      <c r="R170" s="249"/>
      <c r="S170" s="249"/>
      <c r="T170" s="25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1" t="s">
        <v>192</v>
      </c>
      <c r="AU170" s="251" t="s">
        <v>85</v>
      </c>
      <c r="AV170" s="14" t="s">
        <v>85</v>
      </c>
      <c r="AW170" s="14" t="s">
        <v>37</v>
      </c>
      <c r="AX170" s="14" t="s">
        <v>75</v>
      </c>
      <c r="AY170" s="251" t="s">
        <v>143</v>
      </c>
    </row>
    <row r="171" s="13" customFormat="1">
      <c r="A171" s="13"/>
      <c r="B171" s="231"/>
      <c r="C171" s="232"/>
      <c r="D171" s="219" t="s">
        <v>192</v>
      </c>
      <c r="E171" s="233" t="s">
        <v>19</v>
      </c>
      <c r="F171" s="234" t="s">
        <v>268</v>
      </c>
      <c r="G171" s="232"/>
      <c r="H171" s="233" t="s">
        <v>19</v>
      </c>
      <c r="I171" s="235"/>
      <c r="J171" s="232"/>
      <c r="K171" s="232"/>
      <c r="L171" s="236"/>
      <c r="M171" s="237"/>
      <c r="N171" s="238"/>
      <c r="O171" s="238"/>
      <c r="P171" s="238"/>
      <c r="Q171" s="238"/>
      <c r="R171" s="238"/>
      <c r="S171" s="238"/>
      <c r="T171" s="239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0" t="s">
        <v>192</v>
      </c>
      <c r="AU171" s="240" t="s">
        <v>85</v>
      </c>
      <c r="AV171" s="13" t="s">
        <v>83</v>
      </c>
      <c r="AW171" s="13" t="s">
        <v>37</v>
      </c>
      <c r="AX171" s="13" t="s">
        <v>75</v>
      </c>
      <c r="AY171" s="240" t="s">
        <v>143</v>
      </c>
    </row>
    <row r="172" s="14" customFormat="1">
      <c r="A172" s="14"/>
      <c r="B172" s="241"/>
      <c r="C172" s="242"/>
      <c r="D172" s="219" t="s">
        <v>192</v>
      </c>
      <c r="E172" s="243" t="s">
        <v>19</v>
      </c>
      <c r="F172" s="244" t="s">
        <v>1553</v>
      </c>
      <c r="G172" s="242"/>
      <c r="H172" s="245">
        <v>15.550000000000001</v>
      </c>
      <c r="I172" s="246"/>
      <c r="J172" s="242"/>
      <c r="K172" s="242"/>
      <c r="L172" s="247"/>
      <c r="M172" s="248"/>
      <c r="N172" s="249"/>
      <c r="O172" s="249"/>
      <c r="P172" s="249"/>
      <c r="Q172" s="249"/>
      <c r="R172" s="249"/>
      <c r="S172" s="249"/>
      <c r="T172" s="250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1" t="s">
        <v>192</v>
      </c>
      <c r="AU172" s="251" t="s">
        <v>85</v>
      </c>
      <c r="AV172" s="14" t="s">
        <v>85</v>
      </c>
      <c r="AW172" s="14" t="s">
        <v>37</v>
      </c>
      <c r="AX172" s="14" t="s">
        <v>75</v>
      </c>
      <c r="AY172" s="251" t="s">
        <v>143</v>
      </c>
    </row>
    <row r="173" s="15" customFormat="1">
      <c r="A173" s="15"/>
      <c r="B173" s="252"/>
      <c r="C173" s="253"/>
      <c r="D173" s="219" t="s">
        <v>192</v>
      </c>
      <c r="E173" s="254" t="s">
        <v>19</v>
      </c>
      <c r="F173" s="255" t="s">
        <v>203</v>
      </c>
      <c r="G173" s="253"/>
      <c r="H173" s="256">
        <v>157.55000000000001</v>
      </c>
      <c r="I173" s="257"/>
      <c r="J173" s="253"/>
      <c r="K173" s="253"/>
      <c r="L173" s="258"/>
      <c r="M173" s="259"/>
      <c r="N173" s="260"/>
      <c r="O173" s="260"/>
      <c r="P173" s="260"/>
      <c r="Q173" s="260"/>
      <c r="R173" s="260"/>
      <c r="S173" s="260"/>
      <c r="T173" s="261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62" t="s">
        <v>192</v>
      </c>
      <c r="AU173" s="262" t="s">
        <v>85</v>
      </c>
      <c r="AV173" s="15" t="s">
        <v>175</v>
      </c>
      <c r="AW173" s="15" t="s">
        <v>37</v>
      </c>
      <c r="AX173" s="15" t="s">
        <v>83</v>
      </c>
      <c r="AY173" s="262" t="s">
        <v>143</v>
      </c>
    </row>
    <row r="174" s="2" customFormat="1" ht="15.02609" customHeight="1">
      <c r="A174" s="40"/>
      <c r="B174" s="41"/>
      <c r="C174" s="206" t="s">
        <v>270</v>
      </c>
      <c r="D174" s="206" t="s">
        <v>146</v>
      </c>
      <c r="E174" s="207" t="s">
        <v>271</v>
      </c>
      <c r="F174" s="208" t="s">
        <v>272</v>
      </c>
      <c r="G174" s="209" t="s">
        <v>189</v>
      </c>
      <c r="H174" s="210">
        <v>15.550000000000001</v>
      </c>
      <c r="I174" s="211"/>
      <c r="J174" s="212">
        <f>ROUND(I174*H174,2)</f>
        <v>0</v>
      </c>
      <c r="K174" s="208" t="s">
        <v>19</v>
      </c>
      <c r="L174" s="46"/>
      <c r="M174" s="213" t="s">
        <v>19</v>
      </c>
      <c r="N174" s="214" t="s">
        <v>46</v>
      </c>
      <c r="O174" s="86"/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17" t="s">
        <v>175</v>
      </c>
      <c r="AT174" s="217" t="s">
        <v>146</v>
      </c>
      <c r="AU174" s="217" t="s">
        <v>85</v>
      </c>
      <c r="AY174" s="19" t="s">
        <v>143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9" t="s">
        <v>83</v>
      </c>
      <c r="BK174" s="218">
        <f>ROUND(I174*H174,2)</f>
        <v>0</v>
      </c>
      <c r="BL174" s="19" t="s">
        <v>175</v>
      </c>
      <c r="BM174" s="217" t="s">
        <v>1554</v>
      </c>
    </row>
    <row r="175" s="2" customFormat="1">
      <c r="A175" s="40"/>
      <c r="B175" s="41"/>
      <c r="C175" s="42"/>
      <c r="D175" s="219" t="s">
        <v>152</v>
      </c>
      <c r="E175" s="42"/>
      <c r="F175" s="220" t="s">
        <v>274</v>
      </c>
      <c r="G175" s="42"/>
      <c r="H175" s="42"/>
      <c r="I175" s="221"/>
      <c r="J175" s="42"/>
      <c r="K175" s="42"/>
      <c r="L175" s="46"/>
      <c r="M175" s="222"/>
      <c r="N175" s="223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152</v>
      </c>
      <c r="AU175" s="19" t="s">
        <v>85</v>
      </c>
    </row>
    <row r="176" s="13" customFormat="1">
      <c r="A176" s="13"/>
      <c r="B176" s="231"/>
      <c r="C176" s="232"/>
      <c r="D176" s="219" t="s">
        <v>192</v>
      </c>
      <c r="E176" s="233" t="s">
        <v>19</v>
      </c>
      <c r="F176" s="234" t="s">
        <v>1527</v>
      </c>
      <c r="G176" s="232"/>
      <c r="H176" s="233" t="s">
        <v>19</v>
      </c>
      <c r="I176" s="235"/>
      <c r="J176" s="232"/>
      <c r="K176" s="232"/>
      <c r="L176" s="236"/>
      <c r="M176" s="237"/>
      <c r="N176" s="238"/>
      <c r="O176" s="238"/>
      <c r="P176" s="238"/>
      <c r="Q176" s="238"/>
      <c r="R176" s="238"/>
      <c r="S176" s="238"/>
      <c r="T176" s="23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0" t="s">
        <v>192</v>
      </c>
      <c r="AU176" s="240" t="s">
        <v>85</v>
      </c>
      <c r="AV176" s="13" t="s">
        <v>83</v>
      </c>
      <c r="AW176" s="13" t="s">
        <v>37</v>
      </c>
      <c r="AX176" s="13" t="s">
        <v>75</v>
      </c>
      <c r="AY176" s="240" t="s">
        <v>143</v>
      </c>
    </row>
    <row r="177" s="14" customFormat="1">
      <c r="A177" s="14"/>
      <c r="B177" s="241"/>
      <c r="C177" s="242"/>
      <c r="D177" s="219" t="s">
        <v>192</v>
      </c>
      <c r="E177" s="243" t="s">
        <v>19</v>
      </c>
      <c r="F177" s="244" t="s">
        <v>1555</v>
      </c>
      <c r="G177" s="242"/>
      <c r="H177" s="245">
        <v>2.75</v>
      </c>
      <c r="I177" s="246"/>
      <c r="J177" s="242"/>
      <c r="K177" s="242"/>
      <c r="L177" s="247"/>
      <c r="M177" s="248"/>
      <c r="N177" s="249"/>
      <c r="O177" s="249"/>
      <c r="P177" s="249"/>
      <c r="Q177" s="249"/>
      <c r="R177" s="249"/>
      <c r="S177" s="249"/>
      <c r="T177" s="250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1" t="s">
        <v>192</v>
      </c>
      <c r="AU177" s="251" t="s">
        <v>85</v>
      </c>
      <c r="AV177" s="14" t="s">
        <v>85</v>
      </c>
      <c r="AW177" s="14" t="s">
        <v>37</v>
      </c>
      <c r="AX177" s="14" t="s">
        <v>75</v>
      </c>
      <c r="AY177" s="251" t="s">
        <v>143</v>
      </c>
    </row>
    <row r="178" s="13" customFormat="1">
      <c r="A178" s="13"/>
      <c r="B178" s="231"/>
      <c r="C178" s="232"/>
      <c r="D178" s="219" t="s">
        <v>192</v>
      </c>
      <c r="E178" s="233" t="s">
        <v>19</v>
      </c>
      <c r="F178" s="234" t="s">
        <v>1529</v>
      </c>
      <c r="G178" s="232"/>
      <c r="H178" s="233" t="s">
        <v>19</v>
      </c>
      <c r="I178" s="235"/>
      <c r="J178" s="232"/>
      <c r="K178" s="232"/>
      <c r="L178" s="236"/>
      <c r="M178" s="237"/>
      <c r="N178" s="238"/>
      <c r="O178" s="238"/>
      <c r="P178" s="238"/>
      <c r="Q178" s="238"/>
      <c r="R178" s="238"/>
      <c r="S178" s="238"/>
      <c r="T178" s="23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0" t="s">
        <v>192</v>
      </c>
      <c r="AU178" s="240" t="s">
        <v>85</v>
      </c>
      <c r="AV178" s="13" t="s">
        <v>83</v>
      </c>
      <c r="AW178" s="13" t="s">
        <v>37</v>
      </c>
      <c r="AX178" s="13" t="s">
        <v>75</v>
      </c>
      <c r="AY178" s="240" t="s">
        <v>143</v>
      </c>
    </row>
    <row r="179" s="14" customFormat="1">
      <c r="A179" s="14"/>
      <c r="B179" s="241"/>
      <c r="C179" s="242"/>
      <c r="D179" s="219" t="s">
        <v>192</v>
      </c>
      <c r="E179" s="243" t="s">
        <v>19</v>
      </c>
      <c r="F179" s="244" t="s">
        <v>1556</v>
      </c>
      <c r="G179" s="242"/>
      <c r="H179" s="245">
        <v>9</v>
      </c>
      <c r="I179" s="246"/>
      <c r="J179" s="242"/>
      <c r="K179" s="242"/>
      <c r="L179" s="247"/>
      <c r="M179" s="248"/>
      <c r="N179" s="249"/>
      <c r="O179" s="249"/>
      <c r="P179" s="249"/>
      <c r="Q179" s="249"/>
      <c r="R179" s="249"/>
      <c r="S179" s="249"/>
      <c r="T179" s="250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1" t="s">
        <v>192</v>
      </c>
      <c r="AU179" s="251" t="s">
        <v>85</v>
      </c>
      <c r="AV179" s="14" t="s">
        <v>85</v>
      </c>
      <c r="AW179" s="14" t="s">
        <v>37</v>
      </c>
      <c r="AX179" s="14" t="s">
        <v>75</v>
      </c>
      <c r="AY179" s="251" t="s">
        <v>143</v>
      </c>
    </row>
    <row r="180" s="13" customFormat="1">
      <c r="A180" s="13"/>
      <c r="B180" s="231"/>
      <c r="C180" s="232"/>
      <c r="D180" s="219" t="s">
        <v>192</v>
      </c>
      <c r="E180" s="233" t="s">
        <v>19</v>
      </c>
      <c r="F180" s="234" t="s">
        <v>1531</v>
      </c>
      <c r="G180" s="232"/>
      <c r="H180" s="233" t="s">
        <v>19</v>
      </c>
      <c r="I180" s="235"/>
      <c r="J180" s="232"/>
      <c r="K180" s="232"/>
      <c r="L180" s="236"/>
      <c r="M180" s="237"/>
      <c r="N180" s="238"/>
      <c r="O180" s="238"/>
      <c r="P180" s="238"/>
      <c r="Q180" s="238"/>
      <c r="R180" s="238"/>
      <c r="S180" s="238"/>
      <c r="T180" s="23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0" t="s">
        <v>192</v>
      </c>
      <c r="AU180" s="240" t="s">
        <v>85</v>
      </c>
      <c r="AV180" s="13" t="s">
        <v>83</v>
      </c>
      <c r="AW180" s="13" t="s">
        <v>37</v>
      </c>
      <c r="AX180" s="13" t="s">
        <v>75</v>
      </c>
      <c r="AY180" s="240" t="s">
        <v>143</v>
      </c>
    </row>
    <row r="181" s="14" customFormat="1">
      <c r="A181" s="14"/>
      <c r="B181" s="241"/>
      <c r="C181" s="242"/>
      <c r="D181" s="219" t="s">
        <v>192</v>
      </c>
      <c r="E181" s="243" t="s">
        <v>19</v>
      </c>
      <c r="F181" s="244" t="s">
        <v>1557</v>
      </c>
      <c r="G181" s="242"/>
      <c r="H181" s="245">
        <v>3.7999999999999998</v>
      </c>
      <c r="I181" s="246"/>
      <c r="J181" s="242"/>
      <c r="K181" s="242"/>
      <c r="L181" s="247"/>
      <c r="M181" s="248"/>
      <c r="N181" s="249"/>
      <c r="O181" s="249"/>
      <c r="P181" s="249"/>
      <c r="Q181" s="249"/>
      <c r="R181" s="249"/>
      <c r="S181" s="249"/>
      <c r="T181" s="25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1" t="s">
        <v>192</v>
      </c>
      <c r="AU181" s="251" t="s">
        <v>85</v>
      </c>
      <c r="AV181" s="14" t="s">
        <v>85</v>
      </c>
      <c r="AW181" s="14" t="s">
        <v>37</v>
      </c>
      <c r="AX181" s="14" t="s">
        <v>75</v>
      </c>
      <c r="AY181" s="251" t="s">
        <v>143</v>
      </c>
    </row>
    <row r="182" s="15" customFormat="1">
      <c r="A182" s="15"/>
      <c r="B182" s="252"/>
      <c r="C182" s="253"/>
      <c r="D182" s="219" t="s">
        <v>192</v>
      </c>
      <c r="E182" s="254" t="s">
        <v>19</v>
      </c>
      <c r="F182" s="255" t="s">
        <v>203</v>
      </c>
      <c r="G182" s="253"/>
      <c r="H182" s="256">
        <v>15.550000000000001</v>
      </c>
      <c r="I182" s="257"/>
      <c r="J182" s="253"/>
      <c r="K182" s="253"/>
      <c r="L182" s="258"/>
      <c r="M182" s="259"/>
      <c r="N182" s="260"/>
      <c r="O182" s="260"/>
      <c r="P182" s="260"/>
      <c r="Q182" s="260"/>
      <c r="R182" s="260"/>
      <c r="S182" s="260"/>
      <c r="T182" s="261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62" t="s">
        <v>192</v>
      </c>
      <c r="AU182" s="262" t="s">
        <v>85</v>
      </c>
      <c r="AV182" s="15" t="s">
        <v>175</v>
      </c>
      <c r="AW182" s="15" t="s">
        <v>37</v>
      </c>
      <c r="AX182" s="15" t="s">
        <v>83</v>
      </c>
      <c r="AY182" s="262" t="s">
        <v>143</v>
      </c>
    </row>
    <row r="183" s="2" customFormat="1" ht="15.02609" customHeight="1">
      <c r="A183" s="40"/>
      <c r="B183" s="41"/>
      <c r="C183" s="206" t="s">
        <v>280</v>
      </c>
      <c r="D183" s="206" t="s">
        <v>146</v>
      </c>
      <c r="E183" s="207" t="s">
        <v>281</v>
      </c>
      <c r="F183" s="208" t="s">
        <v>282</v>
      </c>
      <c r="G183" s="209" t="s">
        <v>189</v>
      </c>
      <c r="H183" s="210">
        <v>15.550000000000001</v>
      </c>
      <c r="I183" s="211"/>
      <c r="J183" s="212">
        <f>ROUND(I183*H183,2)</f>
        <v>0</v>
      </c>
      <c r="K183" s="208" t="s">
        <v>19</v>
      </c>
      <c r="L183" s="46"/>
      <c r="M183" s="213" t="s">
        <v>19</v>
      </c>
      <c r="N183" s="214" t="s">
        <v>46</v>
      </c>
      <c r="O183" s="86"/>
      <c r="P183" s="215">
        <f>O183*H183</f>
        <v>0</v>
      </c>
      <c r="Q183" s="215">
        <v>0</v>
      </c>
      <c r="R183" s="215">
        <f>Q183*H183</f>
        <v>0</v>
      </c>
      <c r="S183" s="215">
        <v>0</v>
      </c>
      <c r="T183" s="216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17" t="s">
        <v>175</v>
      </c>
      <c r="AT183" s="217" t="s">
        <v>146</v>
      </c>
      <c r="AU183" s="217" t="s">
        <v>85</v>
      </c>
      <c r="AY183" s="19" t="s">
        <v>143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9" t="s">
        <v>83</v>
      </c>
      <c r="BK183" s="218">
        <f>ROUND(I183*H183,2)</f>
        <v>0</v>
      </c>
      <c r="BL183" s="19" t="s">
        <v>175</v>
      </c>
      <c r="BM183" s="217" t="s">
        <v>1558</v>
      </c>
    </row>
    <row r="184" s="2" customFormat="1">
      <c r="A184" s="40"/>
      <c r="B184" s="41"/>
      <c r="C184" s="42"/>
      <c r="D184" s="219" t="s">
        <v>152</v>
      </c>
      <c r="E184" s="42"/>
      <c r="F184" s="220" t="s">
        <v>284</v>
      </c>
      <c r="G184" s="42"/>
      <c r="H184" s="42"/>
      <c r="I184" s="221"/>
      <c r="J184" s="42"/>
      <c r="K184" s="42"/>
      <c r="L184" s="46"/>
      <c r="M184" s="222"/>
      <c r="N184" s="223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152</v>
      </c>
      <c r="AU184" s="19" t="s">
        <v>85</v>
      </c>
    </row>
    <row r="185" s="13" customFormat="1">
      <c r="A185" s="13"/>
      <c r="B185" s="231"/>
      <c r="C185" s="232"/>
      <c r="D185" s="219" t="s">
        <v>192</v>
      </c>
      <c r="E185" s="233" t="s">
        <v>19</v>
      </c>
      <c r="F185" s="234" t="s">
        <v>1527</v>
      </c>
      <c r="G185" s="232"/>
      <c r="H185" s="233" t="s">
        <v>19</v>
      </c>
      <c r="I185" s="235"/>
      <c r="J185" s="232"/>
      <c r="K185" s="232"/>
      <c r="L185" s="236"/>
      <c r="M185" s="237"/>
      <c r="N185" s="238"/>
      <c r="O185" s="238"/>
      <c r="P185" s="238"/>
      <c r="Q185" s="238"/>
      <c r="R185" s="238"/>
      <c r="S185" s="238"/>
      <c r="T185" s="23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0" t="s">
        <v>192</v>
      </c>
      <c r="AU185" s="240" t="s">
        <v>85</v>
      </c>
      <c r="AV185" s="13" t="s">
        <v>83</v>
      </c>
      <c r="AW185" s="13" t="s">
        <v>37</v>
      </c>
      <c r="AX185" s="13" t="s">
        <v>75</v>
      </c>
      <c r="AY185" s="240" t="s">
        <v>143</v>
      </c>
    </row>
    <row r="186" s="14" customFormat="1">
      <c r="A186" s="14"/>
      <c r="B186" s="241"/>
      <c r="C186" s="242"/>
      <c r="D186" s="219" t="s">
        <v>192</v>
      </c>
      <c r="E186" s="243" t="s">
        <v>19</v>
      </c>
      <c r="F186" s="244" t="s">
        <v>1555</v>
      </c>
      <c r="G186" s="242"/>
      <c r="H186" s="245">
        <v>2.75</v>
      </c>
      <c r="I186" s="246"/>
      <c r="J186" s="242"/>
      <c r="K186" s="242"/>
      <c r="L186" s="247"/>
      <c r="M186" s="248"/>
      <c r="N186" s="249"/>
      <c r="O186" s="249"/>
      <c r="P186" s="249"/>
      <c r="Q186" s="249"/>
      <c r="R186" s="249"/>
      <c r="S186" s="249"/>
      <c r="T186" s="250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1" t="s">
        <v>192</v>
      </c>
      <c r="AU186" s="251" t="s">
        <v>85</v>
      </c>
      <c r="AV186" s="14" t="s">
        <v>85</v>
      </c>
      <c r="AW186" s="14" t="s">
        <v>37</v>
      </c>
      <c r="AX186" s="14" t="s">
        <v>75</v>
      </c>
      <c r="AY186" s="251" t="s">
        <v>143</v>
      </c>
    </row>
    <row r="187" s="13" customFormat="1">
      <c r="A187" s="13"/>
      <c r="B187" s="231"/>
      <c r="C187" s="232"/>
      <c r="D187" s="219" t="s">
        <v>192</v>
      </c>
      <c r="E187" s="233" t="s">
        <v>19</v>
      </c>
      <c r="F187" s="234" t="s">
        <v>1529</v>
      </c>
      <c r="G187" s="232"/>
      <c r="H187" s="233" t="s">
        <v>19</v>
      </c>
      <c r="I187" s="235"/>
      <c r="J187" s="232"/>
      <c r="K187" s="232"/>
      <c r="L187" s="236"/>
      <c r="M187" s="237"/>
      <c r="N187" s="238"/>
      <c r="O187" s="238"/>
      <c r="P187" s="238"/>
      <c r="Q187" s="238"/>
      <c r="R187" s="238"/>
      <c r="S187" s="238"/>
      <c r="T187" s="23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0" t="s">
        <v>192</v>
      </c>
      <c r="AU187" s="240" t="s">
        <v>85</v>
      </c>
      <c r="AV187" s="13" t="s">
        <v>83</v>
      </c>
      <c r="AW187" s="13" t="s">
        <v>37</v>
      </c>
      <c r="AX187" s="13" t="s">
        <v>75</v>
      </c>
      <c r="AY187" s="240" t="s">
        <v>143</v>
      </c>
    </row>
    <row r="188" s="14" customFormat="1">
      <c r="A188" s="14"/>
      <c r="B188" s="241"/>
      <c r="C188" s="242"/>
      <c r="D188" s="219" t="s">
        <v>192</v>
      </c>
      <c r="E188" s="243" t="s">
        <v>19</v>
      </c>
      <c r="F188" s="244" t="s">
        <v>1556</v>
      </c>
      <c r="G188" s="242"/>
      <c r="H188" s="245">
        <v>9</v>
      </c>
      <c r="I188" s="246"/>
      <c r="J188" s="242"/>
      <c r="K188" s="242"/>
      <c r="L188" s="247"/>
      <c r="M188" s="248"/>
      <c r="N188" s="249"/>
      <c r="O188" s="249"/>
      <c r="P188" s="249"/>
      <c r="Q188" s="249"/>
      <c r="R188" s="249"/>
      <c r="S188" s="249"/>
      <c r="T188" s="250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1" t="s">
        <v>192</v>
      </c>
      <c r="AU188" s="251" t="s">
        <v>85</v>
      </c>
      <c r="AV188" s="14" t="s">
        <v>85</v>
      </c>
      <c r="AW188" s="14" t="s">
        <v>37</v>
      </c>
      <c r="AX188" s="14" t="s">
        <v>75</v>
      </c>
      <c r="AY188" s="251" t="s">
        <v>143</v>
      </c>
    </row>
    <row r="189" s="13" customFormat="1">
      <c r="A189" s="13"/>
      <c r="B189" s="231"/>
      <c r="C189" s="232"/>
      <c r="D189" s="219" t="s">
        <v>192</v>
      </c>
      <c r="E189" s="233" t="s">
        <v>19</v>
      </c>
      <c r="F189" s="234" t="s">
        <v>1531</v>
      </c>
      <c r="G189" s="232"/>
      <c r="H189" s="233" t="s">
        <v>19</v>
      </c>
      <c r="I189" s="235"/>
      <c r="J189" s="232"/>
      <c r="K189" s="232"/>
      <c r="L189" s="236"/>
      <c r="M189" s="237"/>
      <c r="N189" s="238"/>
      <c r="O189" s="238"/>
      <c r="P189" s="238"/>
      <c r="Q189" s="238"/>
      <c r="R189" s="238"/>
      <c r="S189" s="238"/>
      <c r="T189" s="23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0" t="s">
        <v>192</v>
      </c>
      <c r="AU189" s="240" t="s">
        <v>85</v>
      </c>
      <c r="AV189" s="13" t="s">
        <v>83</v>
      </c>
      <c r="AW189" s="13" t="s">
        <v>37</v>
      </c>
      <c r="AX189" s="13" t="s">
        <v>75</v>
      </c>
      <c r="AY189" s="240" t="s">
        <v>143</v>
      </c>
    </row>
    <row r="190" s="14" customFormat="1">
      <c r="A190" s="14"/>
      <c r="B190" s="241"/>
      <c r="C190" s="242"/>
      <c r="D190" s="219" t="s">
        <v>192</v>
      </c>
      <c r="E190" s="243" t="s">
        <v>19</v>
      </c>
      <c r="F190" s="244" t="s">
        <v>1557</v>
      </c>
      <c r="G190" s="242"/>
      <c r="H190" s="245">
        <v>3.7999999999999998</v>
      </c>
      <c r="I190" s="246"/>
      <c r="J190" s="242"/>
      <c r="K190" s="242"/>
      <c r="L190" s="247"/>
      <c r="M190" s="248"/>
      <c r="N190" s="249"/>
      <c r="O190" s="249"/>
      <c r="P190" s="249"/>
      <c r="Q190" s="249"/>
      <c r="R190" s="249"/>
      <c r="S190" s="249"/>
      <c r="T190" s="25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1" t="s">
        <v>192</v>
      </c>
      <c r="AU190" s="251" t="s">
        <v>85</v>
      </c>
      <c r="AV190" s="14" t="s">
        <v>85</v>
      </c>
      <c r="AW190" s="14" t="s">
        <v>37</v>
      </c>
      <c r="AX190" s="14" t="s">
        <v>75</v>
      </c>
      <c r="AY190" s="251" t="s">
        <v>143</v>
      </c>
    </row>
    <row r="191" s="15" customFormat="1">
      <c r="A191" s="15"/>
      <c r="B191" s="252"/>
      <c r="C191" s="253"/>
      <c r="D191" s="219" t="s">
        <v>192</v>
      </c>
      <c r="E191" s="254" t="s">
        <v>19</v>
      </c>
      <c r="F191" s="255" t="s">
        <v>203</v>
      </c>
      <c r="G191" s="253"/>
      <c r="H191" s="256">
        <v>15.550000000000001</v>
      </c>
      <c r="I191" s="257"/>
      <c r="J191" s="253"/>
      <c r="K191" s="253"/>
      <c r="L191" s="258"/>
      <c r="M191" s="259"/>
      <c r="N191" s="260"/>
      <c r="O191" s="260"/>
      <c r="P191" s="260"/>
      <c r="Q191" s="260"/>
      <c r="R191" s="260"/>
      <c r="S191" s="260"/>
      <c r="T191" s="261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62" t="s">
        <v>192</v>
      </c>
      <c r="AU191" s="262" t="s">
        <v>85</v>
      </c>
      <c r="AV191" s="15" t="s">
        <v>175</v>
      </c>
      <c r="AW191" s="15" t="s">
        <v>37</v>
      </c>
      <c r="AX191" s="15" t="s">
        <v>83</v>
      </c>
      <c r="AY191" s="262" t="s">
        <v>143</v>
      </c>
    </row>
    <row r="192" s="2" customFormat="1" ht="21.28696" customHeight="1">
      <c r="A192" s="40"/>
      <c r="B192" s="41"/>
      <c r="C192" s="206" t="s">
        <v>285</v>
      </c>
      <c r="D192" s="206" t="s">
        <v>146</v>
      </c>
      <c r="E192" s="207" t="s">
        <v>286</v>
      </c>
      <c r="F192" s="208" t="s">
        <v>287</v>
      </c>
      <c r="G192" s="209" t="s">
        <v>189</v>
      </c>
      <c r="H192" s="210">
        <v>15.550000000000001</v>
      </c>
      <c r="I192" s="211"/>
      <c r="J192" s="212">
        <f>ROUND(I192*H192,2)</f>
        <v>0</v>
      </c>
      <c r="K192" s="208" t="s">
        <v>19</v>
      </c>
      <c r="L192" s="46"/>
      <c r="M192" s="213" t="s">
        <v>19</v>
      </c>
      <c r="N192" s="214" t="s">
        <v>46</v>
      </c>
      <c r="O192" s="86"/>
      <c r="P192" s="215">
        <f>O192*H192</f>
        <v>0</v>
      </c>
      <c r="Q192" s="215">
        <v>0</v>
      </c>
      <c r="R192" s="215">
        <f>Q192*H192</f>
        <v>0</v>
      </c>
      <c r="S192" s="215">
        <v>0</v>
      </c>
      <c r="T192" s="21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7" t="s">
        <v>175</v>
      </c>
      <c r="AT192" s="217" t="s">
        <v>146</v>
      </c>
      <c r="AU192" s="217" t="s">
        <v>85</v>
      </c>
      <c r="AY192" s="19" t="s">
        <v>143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9" t="s">
        <v>83</v>
      </c>
      <c r="BK192" s="218">
        <f>ROUND(I192*H192,2)</f>
        <v>0</v>
      </c>
      <c r="BL192" s="19" t="s">
        <v>175</v>
      </c>
      <c r="BM192" s="217" t="s">
        <v>1559</v>
      </c>
    </row>
    <row r="193" s="2" customFormat="1">
      <c r="A193" s="40"/>
      <c r="B193" s="41"/>
      <c r="C193" s="42"/>
      <c r="D193" s="219" t="s">
        <v>152</v>
      </c>
      <c r="E193" s="42"/>
      <c r="F193" s="220" t="s">
        <v>287</v>
      </c>
      <c r="G193" s="42"/>
      <c r="H193" s="42"/>
      <c r="I193" s="221"/>
      <c r="J193" s="42"/>
      <c r="K193" s="42"/>
      <c r="L193" s="46"/>
      <c r="M193" s="222"/>
      <c r="N193" s="22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152</v>
      </c>
      <c r="AU193" s="19" t="s">
        <v>85</v>
      </c>
    </row>
    <row r="194" s="2" customFormat="1">
      <c r="A194" s="40"/>
      <c r="B194" s="41"/>
      <c r="C194" s="42"/>
      <c r="D194" s="219" t="s">
        <v>157</v>
      </c>
      <c r="E194" s="42"/>
      <c r="F194" s="224" t="s">
        <v>266</v>
      </c>
      <c r="G194" s="42"/>
      <c r="H194" s="42"/>
      <c r="I194" s="221"/>
      <c r="J194" s="42"/>
      <c r="K194" s="42"/>
      <c r="L194" s="46"/>
      <c r="M194" s="222"/>
      <c r="N194" s="223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157</v>
      </c>
      <c r="AU194" s="19" t="s">
        <v>85</v>
      </c>
    </row>
    <row r="195" s="14" customFormat="1">
      <c r="A195" s="14"/>
      <c r="B195" s="241"/>
      <c r="C195" s="242"/>
      <c r="D195" s="219" t="s">
        <v>192</v>
      </c>
      <c r="E195" s="243" t="s">
        <v>19</v>
      </c>
      <c r="F195" s="244" t="s">
        <v>1553</v>
      </c>
      <c r="G195" s="242"/>
      <c r="H195" s="245">
        <v>15.550000000000001</v>
      </c>
      <c r="I195" s="246"/>
      <c r="J195" s="242"/>
      <c r="K195" s="242"/>
      <c r="L195" s="247"/>
      <c r="M195" s="248"/>
      <c r="N195" s="249"/>
      <c r="O195" s="249"/>
      <c r="P195" s="249"/>
      <c r="Q195" s="249"/>
      <c r="R195" s="249"/>
      <c r="S195" s="249"/>
      <c r="T195" s="250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1" t="s">
        <v>192</v>
      </c>
      <c r="AU195" s="251" t="s">
        <v>85</v>
      </c>
      <c r="AV195" s="14" t="s">
        <v>85</v>
      </c>
      <c r="AW195" s="14" t="s">
        <v>37</v>
      </c>
      <c r="AX195" s="14" t="s">
        <v>75</v>
      </c>
      <c r="AY195" s="251" t="s">
        <v>143</v>
      </c>
    </row>
    <row r="196" s="15" customFormat="1">
      <c r="A196" s="15"/>
      <c r="B196" s="252"/>
      <c r="C196" s="253"/>
      <c r="D196" s="219" t="s">
        <v>192</v>
      </c>
      <c r="E196" s="254" t="s">
        <v>19</v>
      </c>
      <c r="F196" s="255" t="s">
        <v>203</v>
      </c>
      <c r="G196" s="253"/>
      <c r="H196" s="256">
        <v>15.550000000000001</v>
      </c>
      <c r="I196" s="257"/>
      <c r="J196" s="253"/>
      <c r="K196" s="253"/>
      <c r="L196" s="258"/>
      <c r="M196" s="259"/>
      <c r="N196" s="260"/>
      <c r="O196" s="260"/>
      <c r="P196" s="260"/>
      <c r="Q196" s="260"/>
      <c r="R196" s="260"/>
      <c r="S196" s="260"/>
      <c r="T196" s="261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62" t="s">
        <v>192</v>
      </c>
      <c r="AU196" s="262" t="s">
        <v>85</v>
      </c>
      <c r="AV196" s="15" t="s">
        <v>175</v>
      </c>
      <c r="AW196" s="15" t="s">
        <v>37</v>
      </c>
      <c r="AX196" s="15" t="s">
        <v>83</v>
      </c>
      <c r="AY196" s="262" t="s">
        <v>143</v>
      </c>
    </row>
    <row r="197" s="2" customFormat="1" ht="15.02609" customHeight="1">
      <c r="A197" s="40"/>
      <c r="B197" s="41"/>
      <c r="C197" s="206" t="s">
        <v>220</v>
      </c>
      <c r="D197" s="206" t="s">
        <v>146</v>
      </c>
      <c r="E197" s="207" t="s">
        <v>289</v>
      </c>
      <c r="F197" s="208" t="s">
        <v>290</v>
      </c>
      <c r="G197" s="209" t="s">
        <v>224</v>
      </c>
      <c r="H197" s="210">
        <v>2.3330000000000002</v>
      </c>
      <c r="I197" s="211"/>
      <c r="J197" s="212">
        <f>ROUND(I197*H197,2)</f>
        <v>0</v>
      </c>
      <c r="K197" s="208" t="s">
        <v>19</v>
      </c>
      <c r="L197" s="46"/>
      <c r="M197" s="213" t="s">
        <v>19</v>
      </c>
      <c r="N197" s="214" t="s">
        <v>46</v>
      </c>
      <c r="O197" s="86"/>
      <c r="P197" s="215">
        <f>O197*H197</f>
        <v>0</v>
      </c>
      <c r="Q197" s="215">
        <v>0</v>
      </c>
      <c r="R197" s="215">
        <f>Q197*H197</f>
        <v>0</v>
      </c>
      <c r="S197" s="215">
        <v>0</v>
      </c>
      <c r="T197" s="21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17" t="s">
        <v>175</v>
      </c>
      <c r="AT197" s="217" t="s">
        <v>146</v>
      </c>
      <c r="AU197" s="217" t="s">
        <v>85</v>
      </c>
      <c r="AY197" s="19" t="s">
        <v>143</v>
      </c>
      <c r="BE197" s="218">
        <f>IF(N197="základní",J197,0)</f>
        <v>0</v>
      </c>
      <c r="BF197" s="218">
        <f>IF(N197="snížená",J197,0)</f>
        <v>0</v>
      </c>
      <c r="BG197" s="218">
        <f>IF(N197="zákl. přenesená",J197,0)</f>
        <v>0</v>
      </c>
      <c r="BH197" s="218">
        <f>IF(N197="sníž. přenesená",J197,0)</f>
        <v>0</v>
      </c>
      <c r="BI197" s="218">
        <f>IF(N197="nulová",J197,0)</f>
        <v>0</v>
      </c>
      <c r="BJ197" s="19" t="s">
        <v>83</v>
      </c>
      <c r="BK197" s="218">
        <f>ROUND(I197*H197,2)</f>
        <v>0</v>
      </c>
      <c r="BL197" s="19" t="s">
        <v>175</v>
      </c>
      <c r="BM197" s="217" t="s">
        <v>1560</v>
      </c>
    </row>
    <row r="198" s="2" customFormat="1">
      <c r="A198" s="40"/>
      <c r="B198" s="41"/>
      <c r="C198" s="42"/>
      <c r="D198" s="219" t="s">
        <v>152</v>
      </c>
      <c r="E198" s="42"/>
      <c r="F198" s="220" t="s">
        <v>290</v>
      </c>
      <c r="G198" s="42"/>
      <c r="H198" s="42"/>
      <c r="I198" s="221"/>
      <c r="J198" s="42"/>
      <c r="K198" s="42"/>
      <c r="L198" s="46"/>
      <c r="M198" s="222"/>
      <c r="N198" s="223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152</v>
      </c>
      <c r="AU198" s="19" t="s">
        <v>85</v>
      </c>
    </row>
    <row r="199" s="14" customFormat="1">
      <c r="A199" s="14"/>
      <c r="B199" s="241"/>
      <c r="C199" s="242"/>
      <c r="D199" s="219" t="s">
        <v>192</v>
      </c>
      <c r="E199" s="243" t="s">
        <v>19</v>
      </c>
      <c r="F199" s="244" t="s">
        <v>1561</v>
      </c>
      <c r="G199" s="242"/>
      <c r="H199" s="245">
        <v>2.3330000000000002</v>
      </c>
      <c r="I199" s="246"/>
      <c r="J199" s="242"/>
      <c r="K199" s="242"/>
      <c r="L199" s="247"/>
      <c r="M199" s="248"/>
      <c r="N199" s="249"/>
      <c r="O199" s="249"/>
      <c r="P199" s="249"/>
      <c r="Q199" s="249"/>
      <c r="R199" s="249"/>
      <c r="S199" s="249"/>
      <c r="T199" s="250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1" t="s">
        <v>192</v>
      </c>
      <c r="AU199" s="251" t="s">
        <v>85</v>
      </c>
      <c r="AV199" s="14" t="s">
        <v>85</v>
      </c>
      <c r="AW199" s="14" t="s">
        <v>37</v>
      </c>
      <c r="AX199" s="14" t="s">
        <v>75</v>
      </c>
      <c r="AY199" s="251" t="s">
        <v>143</v>
      </c>
    </row>
    <row r="200" s="15" customFormat="1">
      <c r="A200" s="15"/>
      <c r="B200" s="252"/>
      <c r="C200" s="253"/>
      <c r="D200" s="219" t="s">
        <v>192</v>
      </c>
      <c r="E200" s="254" t="s">
        <v>19</v>
      </c>
      <c r="F200" s="255" t="s">
        <v>203</v>
      </c>
      <c r="G200" s="253"/>
      <c r="H200" s="256">
        <v>2.3330000000000002</v>
      </c>
      <c r="I200" s="257"/>
      <c r="J200" s="253"/>
      <c r="K200" s="253"/>
      <c r="L200" s="258"/>
      <c r="M200" s="259"/>
      <c r="N200" s="260"/>
      <c r="O200" s="260"/>
      <c r="P200" s="260"/>
      <c r="Q200" s="260"/>
      <c r="R200" s="260"/>
      <c r="S200" s="260"/>
      <c r="T200" s="261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62" t="s">
        <v>192</v>
      </c>
      <c r="AU200" s="262" t="s">
        <v>85</v>
      </c>
      <c r="AV200" s="15" t="s">
        <v>175</v>
      </c>
      <c r="AW200" s="15" t="s">
        <v>37</v>
      </c>
      <c r="AX200" s="15" t="s">
        <v>83</v>
      </c>
      <c r="AY200" s="262" t="s">
        <v>143</v>
      </c>
    </row>
    <row r="201" s="2" customFormat="1" ht="15.02609" customHeight="1">
      <c r="A201" s="40"/>
      <c r="B201" s="41"/>
      <c r="C201" s="206" t="s">
        <v>293</v>
      </c>
      <c r="D201" s="206" t="s">
        <v>146</v>
      </c>
      <c r="E201" s="207" t="s">
        <v>294</v>
      </c>
      <c r="F201" s="208" t="s">
        <v>295</v>
      </c>
      <c r="G201" s="209" t="s">
        <v>189</v>
      </c>
      <c r="H201" s="210">
        <v>6.2199999999999998</v>
      </c>
      <c r="I201" s="211"/>
      <c r="J201" s="212">
        <f>ROUND(I201*H201,2)</f>
        <v>0</v>
      </c>
      <c r="K201" s="208" t="s">
        <v>19</v>
      </c>
      <c r="L201" s="46"/>
      <c r="M201" s="213" t="s">
        <v>19</v>
      </c>
      <c r="N201" s="214" t="s">
        <v>46</v>
      </c>
      <c r="O201" s="86"/>
      <c r="P201" s="215">
        <f>O201*H201</f>
        <v>0</v>
      </c>
      <c r="Q201" s="215">
        <v>0</v>
      </c>
      <c r="R201" s="215">
        <f>Q201*H201</f>
        <v>0</v>
      </c>
      <c r="S201" s="215">
        <v>0</v>
      </c>
      <c r="T201" s="216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17" t="s">
        <v>175</v>
      </c>
      <c r="AT201" s="217" t="s">
        <v>146</v>
      </c>
      <c r="AU201" s="217" t="s">
        <v>85</v>
      </c>
      <c r="AY201" s="19" t="s">
        <v>143</v>
      </c>
      <c r="BE201" s="218">
        <f>IF(N201="základní",J201,0)</f>
        <v>0</v>
      </c>
      <c r="BF201" s="218">
        <f>IF(N201="snížená",J201,0)</f>
        <v>0</v>
      </c>
      <c r="BG201" s="218">
        <f>IF(N201="zákl. přenesená",J201,0)</f>
        <v>0</v>
      </c>
      <c r="BH201" s="218">
        <f>IF(N201="sníž. přenesená",J201,0)</f>
        <v>0</v>
      </c>
      <c r="BI201" s="218">
        <f>IF(N201="nulová",J201,0)</f>
        <v>0</v>
      </c>
      <c r="BJ201" s="19" t="s">
        <v>83</v>
      </c>
      <c r="BK201" s="218">
        <f>ROUND(I201*H201,2)</f>
        <v>0</v>
      </c>
      <c r="BL201" s="19" t="s">
        <v>175</v>
      </c>
      <c r="BM201" s="217" t="s">
        <v>1562</v>
      </c>
    </row>
    <row r="202" s="2" customFormat="1">
      <c r="A202" s="40"/>
      <c r="B202" s="41"/>
      <c r="C202" s="42"/>
      <c r="D202" s="219" t="s">
        <v>152</v>
      </c>
      <c r="E202" s="42"/>
      <c r="F202" s="220" t="s">
        <v>297</v>
      </c>
      <c r="G202" s="42"/>
      <c r="H202" s="42"/>
      <c r="I202" s="221"/>
      <c r="J202" s="42"/>
      <c r="K202" s="42"/>
      <c r="L202" s="46"/>
      <c r="M202" s="222"/>
      <c r="N202" s="223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152</v>
      </c>
      <c r="AU202" s="19" t="s">
        <v>85</v>
      </c>
    </row>
    <row r="203" s="2" customFormat="1">
      <c r="A203" s="40"/>
      <c r="B203" s="41"/>
      <c r="C203" s="42"/>
      <c r="D203" s="219" t="s">
        <v>157</v>
      </c>
      <c r="E203" s="42"/>
      <c r="F203" s="224" t="s">
        <v>298</v>
      </c>
      <c r="G203" s="42"/>
      <c r="H203" s="42"/>
      <c r="I203" s="221"/>
      <c r="J203" s="42"/>
      <c r="K203" s="42"/>
      <c r="L203" s="46"/>
      <c r="M203" s="222"/>
      <c r="N203" s="22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157</v>
      </c>
      <c r="AU203" s="19" t="s">
        <v>85</v>
      </c>
    </row>
    <row r="204" s="13" customFormat="1">
      <c r="A204" s="13"/>
      <c r="B204" s="231"/>
      <c r="C204" s="232"/>
      <c r="D204" s="219" t="s">
        <v>192</v>
      </c>
      <c r="E204" s="233" t="s">
        <v>19</v>
      </c>
      <c r="F204" s="234" t="s">
        <v>1527</v>
      </c>
      <c r="G204" s="232"/>
      <c r="H204" s="233" t="s">
        <v>19</v>
      </c>
      <c r="I204" s="235"/>
      <c r="J204" s="232"/>
      <c r="K204" s="232"/>
      <c r="L204" s="236"/>
      <c r="M204" s="237"/>
      <c r="N204" s="238"/>
      <c r="O204" s="238"/>
      <c r="P204" s="238"/>
      <c r="Q204" s="238"/>
      <c r="R204" s="238"/>
      <c r="S204" s="238"/>
      <c r="T204" s="23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0" t="s">
        <v>192</v>
      </c>
      <c r="AU204" s="240" t="s">
        <v>85</v>
      </c>
      <c r="AV204" s="13" t="s">
        <v>83</v>
      </c>
      <c r="AW204" s="13" t="s">
        <v>37</v>
      </c>
      <c r="AX204" s="13" t="s">
        <v>75</v>
      </c>
      <c r="AY204" s="240" t="s">
        <v>143</v>
      </c>
    </row>
    <row r="205" s="14" customFormat="1">
      <c r="A205" s="14"/>
      <c r="B205" s="241"/>
      <c r="C205" s="242"/>
      <c r="D205" s="219" t="s">
        <v>192</v>
      </c>
      <c r="E205" s="243" t="s">
        <v>19</v>
      </c>
      <c r="F205" s="244" t="s">
        <v>1563</v>
      </c>
      <c r="G205" s="242"/>
      <c r="H205" s="245">
        <v>1.1000000000000001</v>
      </c>
      <c r="I205" s="246"/>
      <c r="J205" s="242"/>
      <c r="K205" s="242"/>
      <c r="L205" s="247"/>
      <c r="M205" s="248"/>
      <c r="N205" s="249"/>
      <c r="O205" s="249"/>
      <c r="P205" s="249"/>
      <c r="Q205" s="249"/>
      <c r="R205" s="249"/>
      <c r="S205" s="249"/>
      <c r="T205" s="250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1" t="s">
        <v>192</v>
      </c>
      <c r="AU205" s="251" t="s">
        <v>85</v>
      </c>
      <c r="AV205" s="14" t="s">
        <v>85</v>
      </c>
      <c r="AW205" s="14" t="s">
        <v>37</v>
      </c>
      <c r="AX205" s="14" t="s">
        <v>75</v>
      </c>
      <c r="AY205" s="251" t="s">
        <v>143</v>
      </c>
    </row>
    <row r="206" s="13" customFormat="1">
      <c r="A206" s="13"/>
      <c r="B206" s="231"/>
      <c r="C206" s="232"/>
      <c r="D206" s="219" t="s">
        <v>192</v>
      </c>
      <c r="E206" s="233" t="s">
        <v>19</v>
      </c>
      <c r="F206" s="234" t="s">
        <v>1529</v>
      </c>
      <c r="G206" s="232"/>
      <c r="H206" s="233" t="s">
        <v>19</v>
      </c>
      <c r="I206" s="235"/>
      <c r="J206" s="232"/>
      <c r="K206" s="232"/>
      <c r="L206" s="236"/>
      <c r="M206" s="237"/>
      <c r="N206" s="238"/>
      <c r="O206" s="238"/>
      <c r="P206" s="238"/>
      <c r="Q206" s="238"/>
      <c r="R206" s="238"/>
      <c r="S206" s="238"/>
      <c r="T206" s="239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0" t="s">
        <v>192</v>
      </c>
      <c r="AU206" s="240" t="s">
        <v>85</v>
      </c>
      <c r="AV206" s="13" t="s">
        <v>83</v>
      </c>
      <c r="AW206" s="13" t="s">
        <v>37</v>
      </c>
      <c r="AX206" s="13" t="s">
        <v>75</v>
      </c>
      <c r="AY206" s="240" t="s">
        <v>143</v>
      </c>
    </row>
    <row r="207" s="14" customFormat="1">
      <c r="A207" s="14"/>
      <c r="B207" s="241"/>
      <c r="C207" s="242"/>
      <c r="D207" s="219" t="s">
        <v>192</v>
      </c>
      <c r="E207" s="243" t="s">
        <v>19</v>
      </c>
      <c r="F207" s="244" t="s">
        <v>1564</v>
      </c>
      <c r="G207" s="242"/>
      <c r="H207" s="245">
        <v>3.6000000000000001</v>
      </c>
      <c r="I207" s="246"/>
      <c r="J207" s="242"/>
      <c r="K207" s="242"/>
      <c r="L207" s="247"/>
      <c r="M207" s="248"/>
      <c r="N207" s="249"/>
      <c r="O207" s="249"/>
      <c r="P207" s="249"/>
      <c r="Q207" s="249"/>
      <c r="R207" s="249"/>
      <c r="S207" s="249"/>
      <c r="T207" s="250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1" t="s">
        <v>192</v>
      </c>
      <c r="AU207" s="251" t="s">
        <v>85</v>
      </c>
      <c r="AV207" s="14" t="s">
        <v>85</v>
      </c>
      <c r="AW207" s="14" t="s">
        <v>37</v>
      </c>
      <c r="AX207" s="14" t="s">
        <v>75</v>
      </c>
      <c r="AY207" s="251" t="s">
        <v>143</v>
      </c>
    </row>
    <row r="208" s="13" customFormat="1">
      <c r="A208" s="13"/>
      <c r="B208" s="231"/>
      <c r="C208" s="232"/>
      <c r="D208" s="219" t="s">
        <v>192</v>
      </c>
      <c r="E208" s="233" t="s">
        <v>19</v>
      </c>
      <c r="F208" s="234" t="s">
        <v>1531</v>
      </c>
      <c r="G208" s="232"/>
      <c r="H208" s="233" t="s">
        <v>19</v>
      </c>
      <c r="I208" s="235"/>
      <c r="J208" s="232"/>
      <c r="K208" s="232"/>
      <c r="L208" s="236"/>
      <c r="M208" s="237"/>
      <c r="N208" s="238"/>
      <c r="O208" s="238"/>
      <c r="P208" s="238"/>
      <c r="Q208" s="238"/>
      <c r="R208" s="238"/>
      <c r="S208" s="238"/>
      <c r="T208" s="239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0" t="s">
        <v>192</v>
      </c>
      <c r="AU208" s="240" t="s">
        <v>85</v>
      </c>
      <c r="AV208" s="13" t="s">
        <v>83</v>
      </c>
      <c r="AW208" s="13" t="s">
        <v>37</v>
      </c>
      <c r="AX208" s="13" t="s">
        <v>75</v>
      </c>
      <c r="AY208" s="240" t="s">
        <v>143</v>
      </c>
    </row>
    <row r="209" s="14" customFormat="1">
      <c r="A209" s="14"/>
      <c r="B209" s="241"/>
      <c r="C209" s="242"/>
      <c r="D209" s="219" t="s">
        <v>192</v>
      </c>
      <c r="E209" s="243" t="s">
        <v>19</v>
      </c>
      <c r="F209" s="244" t="s">
        <v>1565</v>
      </c>
      <c r="G209" s="242"/>
      <c r="H209" s="245">
        <v>1.52</v>
      </c>
      <c r="I209" s="246"/>
      <c r="J209" s="242"/>
      <c r="K209" s="242"/>
      <c r="L209" s="247"/>
      <c r="M209" s="248"/>
      <c r="N209" s="249"/>
      <c r="O209" s="249"/>
      <c r="P209" s="249"/>
      <c r="Q209" s="249"/>
      <c r="R209" s="249"/>
      <c r="S209" s="249"/>
      <c r="T209" s="250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1" t="s">
        <v>192</v>
      </c>
      <c r="AU209" s="251" t="s">
        <v>85</v>
      </c>
      <c r="AV209" s="14" t="s">
        <v>85</v>
      </c>
      <c r="AW209" s="14" t="s">
        <v>37</v>
      </c>
      <c r="AX209" s="14" t="s">
        <v>75</v>
      </c>
      <c r="AY209" s="251" t="s">
        <v>143</v>
      </c>
    </row>
    <row r="210" s="15" customFormat="1">
      <c r="A210" s="15"/>
      <c r="B210" s="252"/>
      <c r="C210" s="253"/>
      <c r="D210" s="219" t="s">
        <v>192</v>
      </c>
      <c r="E210" s="254" t="s">
        <v>19</v>
      </c>
      <c r="F210" s="255" t="s">
        <v>203</v>
      </c>
      <c r="G210" s="253"/>
      <c r="H210" s="256">
        <v>6.2199999999999998</v>
      </c>
      <c r="I210" s="257"/>
      <c r="J210" s="253"/>
      <c r="K210" s="253"/>
      <c r="L210" s="258"/>
      <c r="M210" s="259"/>
      <c r="N210" s="260"/>
      <c r="O210" s="260"/>
      <c r="P210" s="260"/>
      <c r="Q210" s="260"/>
      <c r="R210" s="260"/>
      <c r="S210" s="260"/>
      <c r="T210" s="261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62" t="s">
        <v>192</v>
      </c>
      <c r="AU210" s="262" t="s">
        <v>85</v>
      </c>
      <c r="AV210" s="15" t="s">
        <v>175</v>
      </c>
      <c r="AW210" s="15" t="s">
        <v>37</v>
      </c>
      <c r="AX210" s="15" t="s">
        <v>83</v>
      </c>
      <c r="AY210" s="262" t="s">
        <v>143</v>
      </c>
    </row>
    <row r="211" s="2" customFormat="1" ht="23.68696" customHeight="1">
      <c r="A211" s="40"/>
      <c r="B211" s="41"/>
      <c r="C211" s="206" t="s">
        <v>302</v>
      </c>
      <c r="D211" s="206" t="s">
        <v>146</v>
      </c>
      <c r="E211" s="207" t="s">
        <v>303</v>
      </c>
      <c r="F211" s="208" t="s">
        <v>304</v>
      </c>
      <c r="G211" s="209" t="s">
        <v>189</v>
      </c>
      <c r="H211" s="210">
        <v>9.3300000000000001</v>
      </c>
      <c r="I211" s="211"/>
      <c r="J211" s="212">
        <f>ROUND(I211*H211,2)</f>
        <v>0</v>
      </c>
      <c r="K211" s="208" t="s">
        <v>19</v>
      </c>
      <c r="L211" s="46"/>
      <c r="M211" s="213" t="s">
        <v>19</v>
      </c>
      <c r="N211" s="214" t="s">
        <v>46</v>
      </c>
      <c r="O211" s="86"/>
      <c r="P211" s="215">
        <f>O211*H211</f>
        <v>0</v>
      </c>
      <c r="Q211" s="215">
        <v>0</v>
      </c>
      <c r="R211" s="215">
        <f>Q211*H211</f>
        <v>0</v>
      </c>
      <c r="S211" s="215">
        <v>0</v>
      </c>
      <c r="T211" s="216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17" t="s">
        <v>175</v>
      </c>
      <c r="AT211" s="217" t="s">
        <v>146</v>
      </c>
      <c r="AU211" s="217" t="s">
        <v>85</v>
      </c>
      <c r="AY211" s="19" t="s">
        <v>143</v>
      </c>
      <c r="BE211" s="218">
        <f>IF(N211="základní",J211,0)</f>
        <v>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19" t="s">
        <v>83</v>
      </c>
      <c r="BK211" s="218">
        <f>ROUND(I211*H211,2)</f>
        <v>0</v>
      </c>
      <c r="BL211" s="19" t="s">
        <v>175</v>
      </c>
      <c r="BM211" s="217" t="s">
        <v>1566</v>
      </c>
    </row>
    <row r="212" s="2" customFormat="1">
      <c r="A212" s="40"/>
      <c r="B212" s="41"/>
      <c r="C212" s="42"/>
      <c r="D212" s="219" t="s">
        <v>152</v>
      </c>
      <c r="E212" s="42"/>
      <c r="F212" s="220" t="s">
        <v>304</v>
      </c>
      <c r="G212" s="42"/>
      <c r="H212" s="42"/>
      <c r="I212" s="221"/>
      <c r="J212" s="42"/>
      <c r="K212" s="42"/>
      <c r="L212" s="46"/>
      <c r="M212" s="222"/>
      <c r="N212" s="223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152</v>
      </c>
      <c r="AU212" s="19" t="s">
        <v>85</v>
      </c>
    </row>
    <row r="213" s="14" customFormat="1">
      <c r="A213" s="14"/>
      <c r="B213" s="241"/>
      <c r="C213" s="242"/>
      <c r="D213" s="219" t="s">
        <v>192</v>
      </c>
      <c r="E213" s="243" t="s">
        <v>19</v>
      </c>
      <c r="F213" s="244" t="s">
        <v>1567</v>
      </c>
      <c r="G213" s="242"/>
      <c r="H213" s="245">
        <v>9.3300000000000001</v>
      </c>
      <c r="I213" s="246"/>
      <c r="J213" s="242"/>
      <c r="K213" s="242"/>
      <c r="L213" s="247"/>
      <c r="M213" s="248"/>
      <c r="N213" s="249"/>
      <c r="O213" s="249"/>
      <c r="P213" s="249"/>
      <c r="Q213" s="249"/>
      <c r="R213" s="249"/>
      <c r="S213" s="249"/>
      <c r="T213" s="250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1" t="s">
        <v>192</v>
      </c>
      <c r="AU213" s="251" t="s">
        <v>85</v>
      </c>
      <c r="AV213" s="14" t="s">
        <v>85</v>
      </c>
      <c r="AW213" s="14" t="s">
        <v>37</v>
      </c>
      <c r="AX213" s="14" t="s">
        <v>75</v>
      </c>
      <c r="AY213" s="251" t="s">
        <v>143</v>
      </c>
    </row>
    <row r="214" s="15" customFormat="1">
      <c r="A214" s="15"/>
      <c r="B214" s="252"/>
      <c r="C214" s="253"/>
      <c r="D214" s="219" t="s">
        <v>192</v>
      </c>
      <c r="E214" s="254" t="s">
        <v>19</v>
      </c>
      <c r="F214" s="255" t="s">
        <v>203</v>
      </c>
      <c r="G214" s="253"/>
      <c r="H214" s="256">
        <v>9.3300000000000001</v>
      </c>
      <c r="I214" s="257"/>
      <c r="J214" s="253"/>
      <c r="K214" s="253"/>
      <c r="L214" s="258"/>
      <c r="M214" s="259"/>
      <c r="N214" s="260"/>
      <c r="O214" s="260"/>
      <c r="P214" s="260"/>
      <c r="Q214" s="260"/>
      <c r="R214" s="260"/>
      <c r="S214" s="260"/>
      <c r="T214" s="261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62" t="s">
        <v>192</v>
      </c>
      <c r="AU214" s="262" t="s">
        <v>85</v>
      </c>
      <c r="AV214" s="15" t="s">
        <v>175</v>
      </c>
      <c r="AW214" s="15" t="s">
        <v>37</v>
      </c>
      <c r="AX214" s="15" t="s">
        <v>83</v>
      </c>
      <c r="AY214" s="262" t="s">
        <v>143</v>
      </c>
    </row>
    <row r="215" s="2" customFormat="1" ht="15.02609" customHeight="1">
      <c r="A215" s="40"/>
      <c r="B215" s="41"/>
      <c r="C215" s="206" t="s">
        <v>307</v>
      </c>
      <c r="D215" s="206" t="s">
        <v>146</v>
      </c>
      <c r="E215" s="207" t="s">
        <v>308</v>
      </c>
      <c r="F215" s="208" t="s">
        <v>309</v>
      </c>
      <c r="G215" s="209" t="s">
        <v>189</v>
      </c>
      <c r="H215" s="210">
        <v>15.550000000000001</v>
      </c>
      <c r="I215" s="211"/>
      <c r="J215" s="212">
        <f>ROUND(I215*H215,2)</f>
        <v>0</v>
      </c>
      <c r="K215" s="208" t="s">
        <v>19</v>
      </c>
      <c r="L215" s="46"/>
      <c r="M215" s="213" t="s">
        <v>19</v>
      </c>
      <c r="N215" s="214" t="s">
        <v>46</v>
      </c>
      <c r="O215" s="86"/>
      <c r="P215" s="215">
        <f>O215*H215</f>
        <v>0</v>
      </c>
      <c r="Q215" s="215">
        <v>0</v>
      </c>
      <c r="R215" s="215">
        <f>Q215*H215</f>
        <v>0</v>
      </c>
      <c r="S215" s="215">
        <v>0</v>
      </c>
      <c r="T215" s="216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17" t="s">
        <v>175</v>
      </c>
      <c r="AT215" s="217" t="s">
        <v>146</v>
      </c>
      <c r="AU215" s="217" t="s">
        <v>85</v>
      </c>
      <c r="AY215" s="19" t="s">
        <v>143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9" t="s">
        <v>83</v>
      </c>
      <c r="BK215" s="218">
        <f>ROUND(I215*H215,2)</f>
        <v>0</v>
      </c>
      <c r="BL215" s="19" t="s">
        <v>175</v>
      </c>
      <c r="BM215" s="217" t="s">
        <v>1568</v>
      </c>
    </row>
    <row r="216" s="2" customFormat="1">
      <c r="A216" s="40"/>
      <c r="B216" s="41"/>
      <c r="C216" s="42"/>
      <c r="D216" s="219" t="s">
        <v>152</v>
      </c>
      <c r="E216" s="42"/>
      <c r="F216" s="220" t="s">
        <v>309</v>
      </c>
      <c r="G216" s="42"/>
      <c r="H216" s="42"/>
      <c r="I216" s="221"/>
      <c r="J216" s="42"/>
      <c r="K216" s="42"/>
      <c r="L216" s="46"/>
      <c r="M216" s="222"/>
      <c r="N216" s="223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152</v>
      </c>
      <c r="AU216" s="19" t="s">
        <v>85</v>
      </c>
    </row>
    <row r="217" s="14" customFormat="1">
      <c r="A217" s="14"/>
      <c r="B217" s="241"/>
      <c r="C217" s="242"/>
      <c r="D217" s="219" t="s">
        <v>192</v>
      </c>
      <c r="E217" s="243" t="s">
        <v>19</v>
      </c>
      <c r="F217" s="244" t="s">
        <v>1553</v>
      </c>
      <c r="G217" s="242"/>
      <c r="H217" s="245">
        <v>15.550000000000001</v>
      </c>
      <c r="I217" s="246"/>
      <c r="J217" s="242"/>
      <c r="K217" s="242"/>
      <c r="L217" s="247"/>
      <c r="M217" s="248"/>
      <c r="N217" s="249"/>
      <c r="O217" s="249"/>
      <c r="P217" s="249"/>
      <c r="Q217" s="249"/>
      <c r="R217" s="249"/>
      <c r="S217" s="249"/>
      <c r="T217" s="250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1" t="s">
        <v>192</v>
      </c>
      <c r="AU217" s="251" t="s">
        <v>85</v>
      </c>
      <c r="AV217" s="14" t="s">
        <v>85</v>
      </c>
      <c r="AW217" s="14" t="s">
        <v>37</v>
      </c>
      <c r="AX217" s="14" t="s">
        <v>75</v>
      </c>
      <c r="AY217" s="251" t="s">
        <v>143</v>
      </c>
    </row>
    <row r="218" s="15" customFormat="1">
      <c r="A218" s="15"/>
      <c r="B218" s="252"/>
      <c r="C218" s="253"/>
      <c r="D218" s="219" t="s">
        <v>192</v>
      </c>
      <c r="E218" s="254" t="s">
        <v>19</v>
      </c>
      <c r="F218" s="255" t="s">
        <v>203</v>
      </c>
      <c r="G218" s="253"/>
      <c r="H218" s="256">
        <v>15.550000000000001</v>
      </c>
      <c r="I218" s="257"/>
      <c r="J218" s="253"/>
      <c r="K218" s="253"/>
      <c r="L218" s="258"/>
      <c r="M218" s="259"/>
      <c r="N218" s="260"/>
      <c r="O218" s="260"/>
      <c r="P218" s="260"/>
      <c r="Q218" s="260"/>
      <c r="R218" s="260"/>
      <c r="S218" s="260"/>
      <c r="T218" s="261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62" t="s">
        <v>192</v>
      </c>
      <c r="AU218" s="262" t="s">
        <v>85</v>
      </c>
      <c r="AV218" s="15" t="s">
        <v>175</v>
      </c>
      <c r="AW218" s="15" t="s">
        <v>37</v>
      </c>
      <c r="AX218" s="15" t="s">
        <v>83</v>
      </c>
      <c r="AY218" s="262" t="s">
        <v>143</v>
      </c>
    </row>
    <row r="219" s="2" customFormat="1" ht="15.02609" customHeight="1">
      <c r="A219" s="40"/>
      <c r="B219" s="41"/>
      <c r="C219" s="206" t="s">
        <v>311</v>
      </c>
      <c r="D219" s="206" t="s">
        <v>146</v>
      </c>
      <c r="E219" s="207" t="s">
        <v>312</v>
      </c>
      <c r="F219" s="208" t="s">
        <v>313</v>
      </c>
      <c r="G219" s="209" t="s">
        <v>189</v>
      </c>
      <c r="H219" s="210">
        <v>15.550000000000001</v>
      </c>
      <c r="I219" s="211"/>
      <c r="J219" s="212">
        <f>ROUND(I219*H219,2)</f>
        <v>0</v>
      </c>
      <c r="K219" s="208" t="s">
        <v>19</v>
      </c>
      <c r="L219" s="46"/>
      <c r="M219" s="213" t="s">
        <v>19</v>
      </c>
      <c r="N219" s="214" t="s">
        <v>46</v>
      </c>
      <c r="O219" s="86"/>
      <c r="P219" s="215">
        <f>O219*H219</f>
        <v>0</v>
      </c>
      <c r="Q219" s="215">
        <v>0</v>
      </c>
      <c r="R219" s="215">
        <f>Q219*H219</f>
        <v>0</v>
      </c>
      <c r="S219" s="215">
        <v>0</v>
      </c>
      <c r="T219" s="216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17" t="s">
        <v>175</v>
      </c>
      <c r="AT219" s="217" t="s">
        <v>146</v>
      </c>
      <c r="AU219" s="217" t="s">
        <v>85</v>
      </c>
      <c r="AY219" s="19" t="s">
        <v>143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9" t="s">
        <v>83</v>
      </c>
      <c r="BK219" s="218">
        <f>ROUND(I219*H219,2)</f>
        <v>0</v>
      </c>
      <c r="BL219" s="19" t="s">
        <v>175</v>
      </c>
      <c r="BM219" s="217" t="s">
        <v>1569</v>
      </c>
    </row>
    <row r="220" s="2" customFormat="1">
      <c r="A220" s="40"/>
      <c r="B220" s="41"/>
      <c r="C220" s="42"/>
      <c r="D220" s="219" t="s">
        <v>152</v>
      </c>
      <c r="E220" s="42"/>
      <c r="F220" s="220" t="s">
        <v>313</v>
      </c>
      <c r="G220" s="42"/>
      <c r="H220" s="42"/>
      <c r="I220" s="221"/>
      <c r="J220" s="42"/>
      <c r="K220" s="42"/>
      <c r="L220" s="46"/>
      <c r="M220" s="222"/>
      <c r="N220" s="223"/>
      <c r="O220" s="86"/>
      <c r="P220" s="86"/>
      <c r="Q220" s="86"/>
      <c r="R220" s="86"/>
      <c r="S220" s="86"/>
      <c r="T220" s="87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152</v>
      </c>
      <c r="AU220" s="19" t="s">
        <v>85</v>
      </c>
    </row>
    <row r="221" s="14" customFormat="1">
      <c r="A221" s="14"/>
      <c r="B221" s="241"/>
      <c r="C221" s="242"/>
      <c r="D221" s="219" t="s">
        <v>192</v>
      </c>
      <c r="E221" s="243" t="s">
        <v>19</v>
      </c>
      <c r="F221" s="244" t="s">
        <v>1553</v>
      </c>
      <c r="G221" s="242"/>
      <c r="H221" s="245">
        <v>15.550000000000001</v>
      </c>
      <c r="I221" s="246"/>
      <c r="J221" s="242"/>
      <c r="K221" s="242"/>
      <c r="L221" s="247"/>
      <c r="M221" s="248"/>
      <c r="N221" s="249"/>
      <c r="O221" s="249"/>
      <c r="P221" s="249"/>
      <c r="Q221" s="249"/>
      <c r="R221" s="249"/>
      <c r="S221" s="249"/>
      <c r="T221" s="250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1" t="s">
        <v>192</v>
      </c>
      <c r="AU221" s="251" t="s">
        <v>85</v>
      </c>
      <c r="AV221" s="14" t="s">
        <v>85</v>
      </c>
      <c r="AW221" s="14" t="s">
        <v>37</v>
      </c>
      <c r="AX221" s="14" t="s">
        <v>75</v>
      </c>
      <c r="AY221" s="251" t="s">
        <v>143</v>
      </c>
    </row>
    <row r="222" s="15" customFormat="1">
      <c r="A222" s="15"/>
      <c r="B222" s="252"/>
      <c r="C222" s="253"/>
      <c r="D222" s="219" t="s">
        <v>192</v>
      </c>
      <c r="E222" s="254" t="s">
        <v>19</v>
      </c>
      <c r="F222" s="255" t="s">
        <v>203</v>
      </c>
      <c r="G222" s="253"/>
      <c r="H222" s="256">
        <v>15.550000000000001</v>
      </c>
      <c r="I222" s="257"/>
      <c r="J222" s="253"/>
      <c r="K222" s="253"/>
      <c r="L222" s="258"/>
      <c r="M222" s="259"/>
      <c r="N222" s="260"/>
      <c r="O222" s="260"/>
      <c r="P222" s="260"/>
      <c r="Q222" s="260"/>
      <c r="R222" s="260"/>
      <c r="S222" s="260"/>
      <c r="T222" s="261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62" t="s">
        <v>192</v>
      </c>
      <c r="AU222" s="262" t="s">
        <v>85</v>
      </c>
      <c r="AV222" s="15" t="s">
        <v>175</v>
      </c>
      <c r="AW222" s="15" t="s">
        <v>37</v>
      </c>
      <c r="AX222" s="15" t="s">
        <v>83</v>
      </c>
      <c r="AY222" s="262" t="s">
        <v>143</v>
      </c>
    </row>
    <row r="223" s="2" customFormat="1" ht="15.02609" customHeight="1">
      <c r="A223" s="40"/>
      <c r="B223" s="41"/>
      <c r="C223" s="206" t="s">
        <v>7</v>
      </c>
      <c r="D223" s="206" t="s">
        <v>146</v>
      </c>
      <c r="E223" s="207" t="s">
        <v>315</v>
      </c>
      <c r="F223" s="208" t="s">
        <v>316</v>
      </c>
      <c r="G223" s="209" t="s">
        <v>189</v>
      </c>
      <c r="H223" s="210">
        <v>15.550000000000001</v>
      </c>
      <c r="I223" s="211"/>
      <c r="J223" s="212">
        <f>ROUND(I223*H223,2)</f>
        <v>0</v>
      </c>
      <c r="K223" s="208" t="s">
        <v>19</v>
      </c>
      <c r="L223" s="46"/>
      <c r="M223" s="213" t="s">
        <v>19</v>
      </c>
      <c r="N223" s="214" t="s">
        <v>46</v>
      </c>
      <c r="O223" s="86"/>
      <c r="P223" s="215">
        <f>O223*H223</f>
        <v>0</v>
      </c>
      <c r="Q223" s="215">
        <v>0</v>
      </c>
      <c r="R223" s="215">
        <f>Q223*H223</f>
        <v>0</v>
      </c>
      <c r="S223" s="215">
        <v>0</v>
      </c>
      <c r="T223" s="216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17" t="s">
        <v>175</v>
      </c>
      <c r="AT223" s="217" t="s">
        <v>146</v>
      </c>
      <c r="AU223" s="217" t="s">
        <v>85</v>
      </c>
      <c r="AY223" s="19" t="s">
        <v>143</v>
      </c>
      <c r="BE223" s="218">
        <f>IF(N223="základní",J223,0)</f>
        <v>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19" t="s">
        <v>83</v>
      </c>
      <c r="BK223" s="218">
        <f>ROUND(I223*H223,2)</f>
        <v>0</v>
      </c>
      <c r="BL223" s="19" t="s">
        <v>175</v>
      </c>
      <c r="BM223" s="217" t="s">
        <v>1570</v>
      </c>
    </row>
    <row r="224" s="2" customFormat="1">
      <c r="A224" s="40"/>
      <c r="B224" s="41"/>
      <c r="C224" s="42"/>
      <c r="D224" s="219" t="s">
        <v>152</v>
      </c>
      <c r="E224" s="42"/>
      <c r="F224" s="220" t="s">
        <v>318</v>
      </c>
      <c r="G224" s="42"/>
      <c r="H224" s="42"/>
      <c r="I224" s="221"/>
      <c r="J224" s="42"/>
      <c r="K224" s="42"/>
      <c r="L224" s="46"/>
      <c r="M224" s="222"/>
      <c r="N224" s="223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152</v>
      </c>
      <c r="AU224" s="19" t="s">
        <v>85</v>
      </c>
    </row>
    <row r="225" s="13" customFormat="1">
      <c r="A225" s="13"/>
      <c r="B225" s="231"/>
      <c r="C225" s="232"/>
      <c r="D225" s="219" t="s">
        <v>192</v>
      </c>
      <c r="E225" s="233" t="s">
        <v>19</v>
      </c>
      <c r="F225" s="234" t="s">
        <v>1527</v>
      </c>
      <c r="G225" s="232"/>
      <c r="H225" s="233" t="s">
        <v>19</v>
      </c>
      <c r="I225" s="235"/>
      <c r="J225" s="232"/>
      <c r="K225" s="232"/>
      <c r="L225" s="236"/>
      <c r="M225" s="237"/>
      <c r="N225" s="238"/>
      <c r="O225" s="238"/>
      <c r="P225" s="238"/>
      <c r="Q225" s="238"/>
      <c r="R225" s="238"/>
      <c r="S225" s="238"/>
      <c r="T225" s="23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0" t="s">
        <v>192</v>
      </c>
      <c r="AU225" s="240" t="s">
        <v>85</v>
      </c>
      <c r="AV225" s="13" t="s">
        <v>83</v>
      </c>
      <c r="AW225" s="13" t="s">
        <v>37</v>
      </c>
      <c r="AX225" s="13" t="s">
        <v>75</v>
      </c>
      <c r="AY225" s="240" t="s">
        <v>143</v>
      </c>
    </row>
    <row r="226" s="14" customFormat="1">
      <c r="A226" s="14"/>
      <c r="B226" s="241"/>
      <c r="C226" s="242"/>
      <c r="D226" s="219" t="s">
        <v>192</v>
      </c>
      <c r="E226" s="243" t="s">
        <v>19</v>
      </c>
      <c r="F226" s="244" t="s">
        <v>1555</v>
      </c>
      <c r="G226" s="242"/>
      <c r="H226" s="245">
        <v>2.75</v>
      </c>
      <c r="I226" s="246"/>
      <c r="J226" s="242"/>
      <c r="K226" s="242"/>
      <c r="L226" s="247"/>
      <c r="M226" s="248"/>
      <c r="N226" s="249"/>
      <c r="O226" s="249"/>
      <c r="P226" s="249"/>
      <c r="Q226" s="249"/>
      <c r="R226" s="249"/>
      <c r="S226" s="249"/>
      <c r="T226" s="250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1" t="s">
        <v>192</v>
      </c>
      <c r="AU226" s="251" t="s">
        <v>85</v>
      </c>
      <c r="AV226" s="14" t="s">
        <v>85</v>
      </c>
      <c r="AW226" s="14" t="s">
        <v>37</v>
      </c>
      <c r="AX226" s="14" t="s">
        <v>75</v>
      </c>
      <c r="AY226" s="251" t="s">
        <v>143</v>
      </c>
    </row>
    <row r="227" s="13" customFormat="1">
      <c r="A227" s="13"/>
      <c r="B227" s="231"/>
      <c r="C227" s="232"/>
      <c r="D227" s="219" t="s">
        <v>192</v>
      </c>
      <c r="E227" s="233" t="s">
        <v>19</v>
      </c>
      <c r="F227" s="234" t="s">
        <v>1529</v>
      </c>
      <c r="G227" s="232"/>
      <c r="H227" s="233" t="s">
        <v>19</v>
      </c>
      <c r="I227" s="235"/>
      <c r="J227" s="232"/>
      <c r="K227" s="232"/>
      <c r="L227" s="236"/>
      <c r="M227" s="237"/>
      <c r="N227" s="238"/>
      <c r="O227" s="238"/>
      <c r="P227" s="238"/>
      <c r="Q227" s="238"/>
      <c r="R227" s="238"/>
      <c r="S227" s="238"/>
      <c r="T227" s="239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0" t="s">
        <v>192</v>
      </c>
      <c r="AU227" s="240" t="s">
        <v>85</v>
      </c>
      <c r="AV227" s="13" t="s">
        <v>83</v>
      </c>
      <c r="AW227" s="13" t="s">
        <v>37</v>
      </c>
      <c r="AX227" s="13" t="s">
        <v>75</v>
      </c>
      <c r="AY227" s="240" t="s">
        <v>143</v>
      </c>
    </row>
    <row r="228" s="14" customFormat="1">
      <c r="A228" s="14"/>
      <c r="B228" s="241"/>
      <c r="C228" s="242"/>
      <c r="D228" s="219" t="s">
        <v>192</v>
      </c>
      <c r="E228" s="243" t="s">
        <v>19</v>
      </c>
      <c r="F228" s="244" t="s">
        <v>1556</v>
      </c>
      <c r="G228" s="242"/>
      <c r="H228" s="245">
        <v>9</v>
      </c>
      <c r="I228" s="246"/>
      <c r="J228" s="242"/>
      <c r="K228" s="242"/>
      <c r="L228" s="247"/>
      <c r="M228" s="248"/>
      <c r="N228" s="249"/>
      <c r="O228" s="249"/>
      <c r="P228" s="249"/>
      <c r="Q228" s="249"/>
      <c r="R228" s="249"/>
      <c r="S228" s="249"/>
      <c r="T228" s="250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1" t="s">
        <v>192</v>
      </c>
      <c r="AU228" s="251" t="s">
        <v>85</v>
      </c>
      <c r="AV228" s="14" t="s">
        <v>85</v>
      </c>
      <c r="AW228" s="14" t="s">
        <v>37</v>
      </c>
      <c r="AX228" s="14" t="s">
        <v>75</v>
      </c>
      <c r="AY228" s="251" t="s">
        <v>143</v>
      </c>
    </row>
    <row r="229" s="13" customFormat="1">
      <c r="A229" s="13"/>
      <c r="B229" s="231"/>
      <c r="C229" s="232"/>
      <c r="D229" s="219" t="s">
        <v>192</v>
      </c>
      <c r="E229" s="233" t="s">
        <v>19</v>
      </c>
      <c r="F229" s="234" t="s">
        <v>1531</v>
      </c>
      <c r="G229" s="232"/>
      <c r="H229" s="233" t="s">
        <v>19</v>
      </c>
      <c r="I229" s="235"/>
      <c r="J229" s="232"/>
      <c r="K229" s="232"/>
      <c r="L229" s="236"/>
      <c r="M229" s="237"/>
      <c r="N229" s="238"/>
      <c r="O229" s="238"/>
      <c r="P229" s="238"/>
      <c r="Q229" s="238"/>
      <c r="R229" s="238"/>
      <c r="S229" s="238"/>
      <c r="T229" s="239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0" t="s">
        <v>192</v>
      </c>
      <c r="AU229" s="240" t="s">
        <v>85</v>
      </c>
      <c r="AV229" s="13" t="s">
        <v>83</v>
      </c>
      <c r="AW229" s="13" t="s">
        <v>37</v>
      </c>
      <c r="AX229" s="13" t="s">
        <v>75</v>
      </c>
      <c r="AY229" s="240" t="s">
        <v>143</v>
      </c>
    </row>
    <row r="230" s="14" customFormat="1">
      <c r="A230" s="14"/>
      <c r="B230" s="241"/>
      <c r="C230" s="242"/>
      <c r="D230" s="219" t="s">
        <v>192</v>
      </c>
      <c r="E230" s="243" t="s">
        <v>19</v>
      </c>
      <c r="F230" s="244" t="s">
        <v>1557</v>
      </c>
      <c r="G230" s="242"/>
      <c r="H230" s="245">
        <v>3.7999999999999998</v>
      </c>
      <c r="I230" s="246"/>
      <c r="J230" s="242"/>
      <c r="K230" s="242"/>
      <c r="L230" s="247"/>
      <c r="M230" s="248"/>
      <c r="N230" s="249"/>
      <c r="O230" s="249"/>
      <c r="P230" s="249"/>
      <c r="Q230" s="249"/>
      <c r="R230" s="249"/>
      <c r="S230" s="249"/>
      <c r="T230" s="250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1" t="s">
        <v>192</v>
      </c>
      <c r="AU230" s="251" t="s">
        <v>85</v>
      </c>
      <c r="AV230" s="14" t="s">
        <v>85</v>
      </c>
      <c r="AW230" s="14" t="s">
        <v>37</v>
      </c>
      <c r="AX230" s="14" t="s">
        <v>75</v>
      </c>
      <c r="AY230" s="251" t="s">
        <v>143</v>
      </c>
    </row>
    <row r="231" s="15" customFormat="1">
      <c r="A231" s="15"/>
      <c r="B231" s="252"/>
      <c r="C231" s="253"/>
      <c r="D231" s="219" t="s">
        <v>192</v>
      </c>
      <c r="E231" s="254" t="s">
        <v>19</v>
      </c>
      <c r="F231" s="255" t="s">
        <v>203</v>
      </c>
      <c r="G231" s="253"/>
      <c r="H231" s="256">
        <v>15.550000000000001</v>
      </c>
      <c r="I231" s="257"/>
      <c r="J231" s="253"/>
      <c r="K231" s="253"/>
      <c r="L231" s="258"/>
      <c r="M231" s="259"/>
      <c r="N231" s="260"/>
      <c r="O231" s="260"/>
      <c r="P231" s="260"/>
      <c r="Q231" s="260"/>
      <c r="R231" s="260"/>
      <c r="S231" s="260"/>
      <c r="T231" s="261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62" t="s">
        <v>192</v>
      </c>
      <c r="AU231" s="262" t="s">
        <v>85</v>
      </c>
      <c r="AV231" s="15" t="s">
        <v>175</v>
      </c>
      <c r="AW231" s="15" t="s">
        <v>37</v>
      </c>
      <c r="AX231" s="15" t="s">
        <v>83</v>
      </c>
      <c r="AY231" s="262" t="s">
        <v>143</v>
      </c>
    </row>
    <row r="232" s="2" customFormat="1" ht="15.02609" customHeight="1">
      <c r="A232" s="40"/>
      <c r="B232" s="41"/>
      <c r="C232" s="206" t="s">
        <v>319</v>
      </c>
      <c r="D232" s="206" t="s">
        <v>146</v>
      </c>
      <c r="E232" s="207" t="s">
        <v>320</v>
      </c>
      <c r="F232" s="208" t="s">
        <v>321</v>
      </c>
      <c r="G232" s="209" t="s">
        <v>189</v>
      </c>
      <c r="H232" s="210">
        <v>15.550000000000001</v>
      </c>
      <c r="I232" s="211"/>
      <c r="J232" s="212">
        <f>ROUND(I232*H232,2)</f>
        <v>0</v>
      </c>
      <c r="K232" s="208" t="s">
        <v>19</v>
      </c>
      <c r="L232" s="46"/>
      <c r="M232" s="213" t="s">
        <v>19</v>
      </c>
      <c r="N232" s="214" t="s">
        <v>46</v>
      </c>
      <c r="O232" s="86"/>
      <c r="P232" s="215">
        <f>O232*H232</f>
        <v>0</v>
      </c>
      <c r="Q232" s="215">
        <v>0</v>
      </c>
      <c r="R232" s="215">
        <f>Q232*H232</f>
        <v>0</v>
      </c>
      <c r="S232" s="215">
        <v>0</v>
      </c>
      <c r="T232" s="216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17" t="s">
        <v>175</v>
      </c>
      <c r="AT232" s="217" t="s">
        <v>146</v>
      </c>
      <c r="AU232" s="217" t="s">
        <v>85</v>
      </c>
      <c r="AY232" s="19" t="s">
        <v>143</v>
      </c>
      <c r="BE232" s="218">
        <f>IF(N232="základní",J232,0)</f>
        <v>0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19" t="s">
        <v>83</v>
      </c>
      <c r="BK232" s="218">
        <f>ROUND(I232*H232,2)</f>
        <v>0</v>
      </c>
      <c r="BL232" s="19" t="s">
        <v>175</v>
      </c>
      <c r="BM232" s="217" t="s">
        <v>1571</v>
      </c>
    </row>
    <row r="233" s="2" customFormat="1">
      <c r="A233" s="40"/>
      <c r="B233" s="41"/>
      <c r="C233" s="42"/>
      <c r="D233" s="219" t="s">
        <v>152</v>
      </c>
      <c r="E233" s="42"/>
      <c r="F233" s="220" t="s">
        <v>323</v>
      </c>
      <c r="G233" s="42"/>
      <c r="H233" s="42"/>
      <c r="I233" s="221"/>
      <c r="J233" s="42"/>
      <c r="K233" s="42"/>
      <c r="L233" s="46"/>
      <c r="M233" s="222"/>
      <c r="N233" s="223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152</v>
      </c>
      <c r="AU233" s="19" t="s">
        <v>85</v>
      </c>
    </row>
    <row r="234" s="13" customFormat="1">
      <c r="A234" s="13"/>
      <c r="B234" s="231"/>
      <c r="C234" s="232"/>
      <c r="D234" s="219" t="s">
        <v>192</v>
      </c>
      <c r="E234" s="233" t="s">
        <v>19</v>
      </c>
      <c r="F234" s="234" t="s">
        <v>1527</v>
      </c>
      <c r="G234" s="232"/>
      <c r="H234" s="233" t="s">
        <v>19</v>
      </c>
      <c r="I234" s="235"/>
      <c r="J234" s="232"/>
      <c r="K234" s="232"/>
      <c r="L234" s="236"/>
      <c r="M234" s="237"/>
      <c r="N234" s="238"/>
      <c r="O234" s="238"/>
      <c r="P234" s="238"/>
      <c r="Q234" s="238"/>
      <c r="R234" s="238"/>
      <c r="S234" s="238"/>
      <c r="T234" s="239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0" t="s">
        <v>192</v>
      </c>
      <c r="AU234" s="240" t="s">
        <v>85</v>
      </c>
      <c r="AV234" s="13" t="s">
        <v>83</v>
      </c>
      <c r="AW234" s="13" t="s">
        <v>37</v>
      </c>
      <c r="AX234" s="13" t="s">
        <v>75</v>
      </c>
      <c r="AY234" s="240" t="s">
        <v>143</v>
      </c>
    </row>
    <row r="235" s="14" customFormat="1">
      <c r="A235" s="14"/>
      <c r="B235" s="241"/>
      <c r="C235" s="242"/>
      <c r="D235" s="219" t="s">
        <v>192</v>
      </c>
      <c r="E235" s="243" t="s">
        <v>19</v>
      </c>
      <c r="F235" s="244" t="s">
        <v>1555</v>
      </c>
      <c r="G235" s="242"/>
      <c r="H235" s="245">
        <v>2.75</v>
      </c>
      <c r="I235" s="246"/>
      <c r="J235" s="242"/>
      <c r="K235" s="242"/>
      <c r="L235" s="247"/>
      <c r="M235" s="248"/>
      <c r="N235" s="249"/>
      <c r="O235" s="249"/>
      <c r="P235" s="249"/>
      <c r="Q235" s="249"/>
      <c r="R235" s="249"/>
      <c r="S235" s="249"/>
      <c r="T235" s="250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1" t="s">
        <v>192</v>
      </c>
      <c r="AU235" s="251" t="s">
        <v>85</v>
      </c>
      <c r="AV235" s="14" t="s">
        <v>85</v>
      </c>
      <c r="AW235" s="14" t="s">
        <v>37</v>
      </c>
      <c r="AX235" s="14" t="s">
        <v>75</v>
      </c>
      <c r="AY235" s="251" t="s">
        <v>143</v>
      </c>
    </row>
    <row r="236" s="13" customFormat="1">
      <c r="A236" s="13"/>
      <c r="B236" s="231"/>
      <c r="C236" s="232"/>
      <c r="D236" s="219" t="s">
        <v>192</v>
      </c>
      <c r="E236" s="233" t="s">
        <v>19</v>
      </c>
      <c r="F236" s="234" t="s">
        <v>1529</v>
      </c>
      <c r="G236" s="232"/>
      <c r="H236" s="233" t="s">
        <v>19</v>
      </c>
      <c r="I236" s="235"/>
      <c r="J236" s="232"/>
      <c r="K236" s="232"/>
      <c r="L236" s="236"/>
      <c r="M236" s="237"/>
      <c r="N236" s="238"/>
      <c r="O236" s="238"/>
      <c r="P236" s="238"/>
      <c r="Q236" s="238"/>
      <c r="R236" s="238"/>
      <c r="S236" s="238"/>
      <c r="T236" s="239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0" t="s">
        <v>192</v>
      </c>
      <c r="AU236" s="240" t="s">
        <v>85</v>
      </c>
      <c r="AV236" s="13" t="s">
        <v>83</v>
      </c>
      <c r="AW236" s="13" t="s">
        <v>37</v>
      </c>
      <c r="AX236" s="13" t="s">
        <v>75</v>
      </c>
      <c r="AY236" s="240" t="s">
        <v>143</v>
      </c>
    </row>
    <row r="237" s="14" customFormat="1">
      <c r="A237" s="14"/>
      <c r="B237" s="241"/>
      <c r="C237" s="242"/>
      <c r="D237" s="219" t="s">
        <v>192</v>
      </c>
      <c r="E237" s="243" t="s">
        <v>19</v>
      </c>
      <c r="F237" s="244" t="s">
        <v>1556</v>
      </c>
      <c r="G237" s="242"/>
      <c r="H237" s="245">
        <v>9</v>
      </c>
      <c r="I237" s="246"/>
      <c r="J237" s="242"/>
      <c r="K237" s="242"/>
      <c r="L237" s="247"/>
      <c r="M237" s="248"/>
      <c r="N237" s="249"/>
      <c r="O237" s="249"/>
      <c r="P237" s="249"/>
      <c r="Q237" s="249"/>
      <c r="R237" s="249"/>
      <c r="S237" s="249"/>
      <c r="T237" s="250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1" t="s">
        <v>192</v>
      </c>
      <c r="AU237" s="251" t="s">
        <v>85</v>
      </c>
      <c r="AV237" s="14" t="s">
        <v>85</v>
      </c>
      <c r="AW237" s="14" t="s">
        <v>37</v>
      </c>
      <c r="AX237" s="14" t="s">
        <v>75</v>
      </c>
      <c r="AY237" s="251" t="s">
        <v>143</v>
      </c>
    </row>
    <row r="238" s="13" customFormat="1">
      <c r="A238" s="13"/>
      <c r="B238" s="231"/>
      <c r="C238" s="232"/>
      <c r="D238" s="219" t="s">
        <v>192</v>
      </c>
      <c r="E238" s="233" t="s">
        <v>19</v>
      </c>
      <c r="F238" s="234" t="s">
        <v>1531</v>
      </c>
      <c r="G238" s="232"/>
      <c r="H238" s="233" t="s">
        <v>19</v>
      </c>
      <c r="I238" s="235"/>
      <c r="J238" s="232"/>
      <c r="K238" s="232"/>
      <c r="L238" s="236"/>
      <c r="M238" s="237"/>
      <c r="N238" s="238"/>
      <c r="O238" s="238"/>
      <c r="P238" s="238"/>
      <c r="Q238" s="238"/>
      <c r="R238" s="238"/>
      <c r="S238" s="238"/>
      <c r="T238" s="239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0" t="s">
        <v>192</v>
      </c>
      <c r="AU238" s="240" t="s">
        <v>85</v>
      </c>
      <c r="AV238" s="13" t="s">
        <v>83</v>
      </c>
      <c r="AW238" s="13" t="s">
        <v>37</v>
      </c>
      <c r="AX238" s="13" t="s">
        <v>75</v>
      </c>
      <c r="AY238" s="240" t="s">
        <v>143</v>
      </c>
    </row>
    <row r="239" s="14" customFormat="1">
      <c r="A239" s="14"/>
      <c r="B239" s="241"/>
      <c r="C239" s="242"/>
      <c r="D239" s="219" t="s">
        <v>192</v>
      </c>
      <c r="E239" s="243" t="s">
        <v>19</v>
      </c>
      <c r="F239" s="244" t="s">
        <v>1557</v>
      </c>
      <c r="G239" s="242"/>
      <c r="H239" s="245">
        <v>3.7999999999999998</v>
      </c>
      <c r="I239" s="246"/>
      <c r="J239" s="242"/>
      <c r="K239" s="242"/>
      <c r="L239" s="247"/>
      <c r="M239" s="248"/>
      <c r="N239" s="249"/>
      <c r="O239" s="249"/>
      <c r="P239" s="249"/>
      <c r="Q239" s="249"/>
      <c r="R239" s="249"/>
      <c r="S239" s="249"/>
      <c r="T239" s="250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1" t="s">
        <v>192</v>
      </c>
      <c r="AU239" s="251" t="s">
        <v>85</v>
      </c>
      <c r="AV239" s="14" t="s">
        <v>85</v>
      </c>
      <c r="AW239" s="14" t="s">
        <v>37</v>
      </c>
      <c r="AX239" s="14" t="s">
        <v>75</v>
      </c>
      <c r="AY239" s="251" t="s">
        <v>143</v>
      </c>
    </row>
    <row r="240" s="15" customFormat="1">
      <c r="A240" s="15"/>
      <c r="B240" s="252"/>
      <c r="C240" s="253"/>
      <c r="D240" s="219" t="s">
        <v>192</v>
      </c>
      <c r="E240" s="254" t="s">
        <v>19</v>
      </c>
      <c r="F240" s="255" t="s">
        <v>203</v>
      </c>
      <c r="G240" s="253"/>
      <c r="H240" s="256">
        <v>15.550000000000001</v>
      </c>
      <c r="I240" s="257"/>
      <c r="J240" s="253"/>
      <c r="K240" s="253"/>
      <c r="L240" s="258"/>
      <c r="M240" s="259"/>
      <c r="N240" s="260"/>
      <c r="O240" s="260"/>
      <c r="P240" s="260"/>
      <c r="Q240" s="260"/>
      <c r="R240" s="260"/>
      <c r="S240" s="260"/>
      <c r="T240" s="261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62" t="s">
        <v>192</v>
      </c>
      <c r="AU240" s="262" t="s">
        <v>85</v>
      </c>
      <c r="AV240" s="15" t="s">
        <v>175</v>
      </c>
      <c r="AW240" s="15" t="s">
        <v>37</v>
      </c>
      <c r="AX240" s="15" t="s">
        <v>83</v>
      </c>
      <c r="AY240" s="262" t="s">
        <v>143</v>
      </c>
    </row>
    <row r="241" s="2" customFormat="1" ht="15.02609" customHeight="1">
      <c r="A241" s="40"/>
      <c r="B241" s="41"/>
      <c r="C241" s="263" t="s">
        <v>324</v>
      </c>
      <c r="D241" s="263" t="s">
        <v>140</v>
      </c>
      <c r="E241" s="264" t="s">
        <v>325</v>
      </c>
      <c r="F241" s="265" t="s">
        <v>326</v>
      </c>
      <c r="G241" s="266" t="s">
        <v>189</v>
      </c>
      <c r="H241" s="267">
        <v>6.3440000000000003</v>
      </c>
      <c r="I241" s="268"/>
      <c r="J241" s="269">
        <f>ROUND(I241*H241,2)</f>
        <v>0</v>
      </c>
      <c r="K241" s="265" t="s">
        <v>19</v>
      </c>
      <c r="L241" s="270"/>
      <c r="M241" s="271" t="s">
        <v>19</v>
      </c>
      <c r="N241" s="272" t="s">
        <v>46</v>
      </c>
      <c r="O241" s="86"/>
      <c r="P241" s="215">
        <f>O241*H241</f>
        <v>0</v>
      </c>
      <c r="Q241" s="215">
        <v>0</v>
      </c>
      <c r="R241" s="215">
        <f>Q241*H241</f>
        <v>0</v>
      </c>
      <c r="S241" s="215">
        <v>0</v>
      </c>
      <c r="T241" s="216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17" t="s">
        <v>241</v>
      </c>
      <c r="AT241" s="217" t="s">
        <v>140</v>
      </c>
      <c r="AU241" s="217" t="s">
        <v>85</v>
      </c>
      <c r="AY241" s="19" t="s">
        <v>143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9" t="s">
        <v>83</v>
      </c>
      <c r="BK241" s="218">
        <f>ROUND(I241*H241,2)</f>
        <v>0</v>
      </c>
      <c r="BL241" s="19" t="s">
        <v>175</v>
      </c>
      <c r="BM241" s="217" t="s">
        <v>1572</v>
      </c>
    </row>
    <row r="242" s="2" customFormat="1">
      <c r="A242" s="40"/>
      <c r="B242" s="41"/>
      <c r="C242" s="42"/>
      <c r="D242" s="219" t="s">
        <v>152</v>
      </c>
      <c r="E242" s="42"/>
      <c r="F242" s="220" t="s">
        <v>326</v>
      </c>
      <c r="G242" s="42"/>
      <c r="H242" s="42"/>
      <c r="I242" s="221"/>
      <c r="J242" s="42"/>
      <c r="K242" s="42"/>
      <c r="L242" s="46"/>
      <c r="M242" s="222"/>
      <c r="N242" s="223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152</v>
      </c>
      <c r="AU242" s="19" t="s">
        <v>85</v>
      </c>
    </row>
    <row r="243" s="14" customFormat="1">
      <c r="A243" s="14"/>
      <c r="B243" s="241"/>
      <c r="C243" s="242"/>
      <c r="D243" s="219" t="s">
        <v>192</v>
      </c>
      <c r="E243" s="243" t="s">
        <v>19</v>
      </c>
      <c r="F243" s="244" t="s">
        <v>1573</v>
      </c>
      <c r="G243" s="242"/>
      <c r="H243" s="245">
        <v>6.3440000000000003</v>
      </c>
      <c r="I243" s="246"/>
      <c r="J243" s="242"/>
      <c r="K243" s="242"/>
      <c r="L243" s="247"/>
      <c r="M243" s="248"/>
      <c r="N243" s="249"/>
      <c r="O243" s="249"/>
      <c r="P243" s="249"/>
      <c r="Q243" s="249"/>
      <c r="R243" s="249"/>
      <c r="S243" s="249"/>
      <c r="T243" s="250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1" t="s">
        <v>192</v>
      </c>
      <c r="AU243" s="251" t="s">
        <v>85</v>
      </c>
      <c r="AV243" s="14" t="s">
        <v>85</v>
      </c>
      <c r="AW243" s="14" t="s">
        <v>37</v>
      </c>
      <c r="AX243" s="14" t="s">
        <v>75</v>
      </c>
      <c r="AY243" s="251" t="s">
        <v>143</v>
      </c>
    </row>
    <row r="244" s="15" customFormat="1">
      <c r="A244" s="15"/>
      <c r="B244" s="252"/>
      <c r="C244" s="253"/>
      <c r="D244" s="219" t="s">
        <v>192</v>
      </c>
      <c r="E244" s="254" t="s">
        <v>19</v>
      </c>
      <c r="F244" s="255" t="s">
        <v>203</v>
      </c>
      <c r="G244" s="253"/>
      <c r="H244" s="256">
        <v>6.3440000000000003</v>
      </c>
      <c r="I244" s="257"/>
      <c r="J244" s="253"/>
      <c r="K244" s="253"/>
      <c r="L244" s="258"/>
      <c r="M244" s="259"/>
      <c r="N244" s="260"/>
      <c r="O244" s="260"/>
      <c r="P244" s="260"/>
      <c r="Q244" s="260"/>
      <c r="R244" s="260"/>
      <c r="S244" s="260"/>
      <c r="T244" s="261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62" t="s">
        <v>192</v>
      </c>
      <c r="AU244" s="262" t="s">
        <v>85</v>
      </c>
      <c r="AV244" s="15" t="s">
        <v>175</v>
      </c>
      <c r="AW244" s="15" t="s">
        <v>37</v>
      </c>
      <c r="AX244" s="15" t="s">
        <v>83</v>
      </c>
      <c r="AY244" s="262" t="s">
        <v>143</v>
      </c>
    </row>
    <row r="245" s="2" customFormat="1" ht="15.02609" customHeight="1">
      <c r="A245" s="40"/>
      <c r="B245" s="41"/>
      <c r="C245" s="263" t="s">
        <v>329</v>
      </c>
      <c r="D245" s="263" t="s">
        <v>140</v>
      </c>
      <c r="E245" s="264" t="s">
        <v>330</v>
      </c>
      <c r="F245" s="265" t="s">
        <v>331</v>
      </c>
      <c r="G245" s="266" t="s">
        <v>189</v>
      </c>
      <c r="H245" s="267">
        <v>109</v>
      </c>
      <c r="I245" s="268"/>
      <c r="J245" s="269">
        <f>ROUND(I245*H245,2)</f>
        <v>0</v>
      </c>
      <c r="K245" s="265" t="s">
        <v>19</v>
      </c>
      <c r="L245" s="270"/>
      <c r="M245" s="271" t="s">
        <v>19</v>
      </c>
      <c r="N245" s="272" t="s">
        <v>46</v>
      </c>
      <c r="O245" s="86"/>
      <c r="P245" s="215">
        <f>O245*H245</f>
        <v>0</v>
      </c>
      <c r="Q245" s="215">
        <v>0</v>
      </c>
      <c r="R245" s="215">
        <f>Q245*H245</f>
        <v>0</v>
      </c>
      <c r="S245" s="215">
        <v>0</v>
      </c>
      <c r="T245" s="216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17" t="s">
        <v>241</v>
      </c>
      <c r="AT245" s="217" t="s">
        <v>140</v>
      </c>
      <c r="AU245" s="217" t="s">
        <v>85</v>
      </c>
      <c r="AY245" s="19" t="s">
        <v>143</v>
      </c>
      <c r="BE245" s="218">
        <f>IF(N245="základní",J245,0)</f>
        <v>0</v>
      </c>
      <c r="BF245" s="218">
        <f>IF(N245="snížená",J245,0)</f>
        <v>0</v>
      </c>
      <c r="BG245" s="218">
        <f>IF(N245="zákl. přenesená",J245,0)</f>
        <v>0</v>
      </c>
      <c r="BH245" s="218">
        <f>IF(N245="sníž. přenesená",J245,0)</f>
        <v>0</v>
      </c>
      <c r="BI245" s="218">
        <f>IF(N245="nulová",J245,0)</f>
        <v>0</v>
      </c>
      <c r="BJ245" s="19" t="s">
        <v>83</v>
      </c>
      <c r="BK245" s="218">
        <f>ROUND(I245*H245,2)</f>
        <v>0</v>
      </c>
      <c r="BL245" s="19" t="s">
        <v>175</v>
      </c>
      <c r="BM245" s="217" t="s">
        <v>1574</v>
      </c>
    </row>
    <row r="246" s="2" customFormat="1">
      <c r="A246" s="40"/>
      <c r="B246" s="41"/>
      <c r="C246" s="42"/>
      <c r="D246" s="219" t="s">
        <v>152</v>
      </c>
      <c r="E246" s="42"/>
      <c r="F246" s="220" t="s">
        <v>331</v>
      </c>
      <c r="G246" s="42"/>
      <c r="H246" s="42"/>
      <c r="I246" s="221"/>
      <c r="J246" s="42"/>
      <c r="K246" s="42"/>
      <c r="L246" s="46"/>
      <c r="M246" s="222"/>
      <c r="N246" s="223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152</v>
      </c>
      <c r="AU246" s="19" t="s">
        <v>85</v>
      </c>
    </row>
    <row r="247" s="2" customFormat="1">
      <c r="A247" s="40"/>
      <c r="B247" s="41"/>
      <c r="C247" s="42"/>
      <c r="D247" s="219" t="s">
        <v>157</v>
      </c>
      <c r="E247" s="42"/>
      <c r="F247" s="224" t="s">
        <v>298</v>
      </c>
      <c r="G247" s="42"/>
      <c r="H247" s="42"/>
      <c r="I247" s="221"/>
      <c r="J247" s="42"/>
      <c r="K247" s="42"/>
      <c r="L247" s="46"/>
      <c r="M247" s="222"/>
      <c r="N247" s="223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157</v>
      </c>
      <c r="AU247" s="19" t="s">
        <v>85</v>
      </c>
    </row>
    <row r="248" s="13" customFormat="1">
      <c r="A248" s="13"/>
      <c r="B248" s="231"/>
      <c r="C248" s="232"/>
      <c r="D248" s="219" t="s">
        <v>192</v>
      </c>
      <c r="E248" s="233" t="s">
        <v>19</v>
      </c>
      <c r="F248" s="234" t="s">
        <v>333</v>
      </c>
      <c r="G248" s="232"/>
      <c r="H248" s="233" t="s">
        <v>19</v>
      </c>
      <c r="I248" s="235"/>
      <c r="J248" s="232"/>
      <c r="K248" s="232"/>
      <c r="L248" s="236"/>
      <c r="M248" s="237"/>
      <c r="N248" s="238"/>
      <c r="O248" s="238"/>
      <c r="P248" s="238"/>
      <c r="Q248" s="238"/>
      <c r="R248" s="238"/>
      <c r="S248" s="238"/>
      <c r="T248" s="23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0" t="s">
        <v>192</v>
      </c>
      <c r="AU248" s="240" t="s">
        <v>85</v>
      </c>
      <c r="AV248" s="13" t="s">
        <v>83</v>
      </c>
      <c r="AW248" s="13" t="s">
        <v>37</v>
      </c>
      <c r="AX248" s="13" t="s">
        <v>75</v>
      </c>
      <c r="AY248" s="240" t="s">
        <v>143</v>
      </c>
    </row>
    <row r="249" s="13" customFormat="1">
      <c r="A249" s="13"/>
      <c r="B249" s="231"/>
      <c r="C249" s="232"/>
      <c r="D249" s="219" t="s">
        <v>192</v>
      </c>
      <c r="E249" s="233" t="s">
        <v>19</v>
      </c>
      <c r="F249" s="234" t="s">
        <v>337</v>
      </c>
      <c r="G249" s="232"/>
      <c r="H249" s="233" t="s">
        <v>19</v>
      </c>
      <c r="I249" s="235"/>
      <c r="J249" s="232"/>
      <c r="K249" s="232"/>
      <c r="L249" s="236"/>
      <c r="M249" s="237"/>
      <c r="N249" s="238"/>
      <c r="O249" s="238"/>
      <c r="P249" s="238"/>
      <c r="Q249" s="238"/>
      <c r="R249" s="238"/>
      <c r="S249" s="238"/>
      <c r="T249" s="23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0" t="s">
        <v>192</v>
      </c>
      <c r="AU249" s="240" t="s">
        <v>85</v>
      </c>
      <c r="AV249" s="13" t="s">
        <v>83</v>
      </c>
      <c r="AW249" s="13" t="s">
        <v>37</v>
      </c>
      <c r="AX249" s="13" t="s">
        <v>75</v>
      </c>
      <c r="AY249" s="240" t="s">
        <v>143</v>
      </c>
    </row>
    <row r="250" s="14" customFormat="1">
      <c r="A250" s="14"/>
      <c r="B250" s="241"/>
      <c r="C250" s="242"/>
      <c r="D250" s="219" t="s">
        <v>192</v>
      </c>
      <c r="E250" s="243" t="s">
        <v>19</v>
      </c>
      <c r="F250" s="244" t="s">
        <v>311</v>
      </c>
      <c r="G250" s="242"/>
      <c r="H250" s="245">
        <v>20</v>
      </c>
      <c r="I250" s="246"/>
      <c r="J250" s="242"/>
      <c r="K250" s="242"/>
      <c r="L250" s="247"/>
      <c r="M250" s="248"/>
      <c r="N250" s="249"/>
      <c r="O250" s="249"/>
      <c r="P250" s="249"/>
      <c r="Q250" s="249"/>
      <c r="R250" s="249"/>
      <c r="S250" s="249"/>
      <c r="T250" s="250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1" t="s">
        <v>192</v>
      </c>
      <c r="AU250" s="251" t="s">
        <v>85</v>
      </c>
      <c r="AV250" s="14" t="s">
        <v>85</v>
      </c>
      <c r="AW250" s="14" t="s">
        <v>37</v>
      </c>
      <c r="AX250" s="14" t="s">
        <v>75</v>
      </c>
      <c r="AY250" s="251" t="s">
        <v>143</v>
      </c>
    </row>
    <row r="251" s="13" customFormat="1">
      <c r="A251" s="13"/>
      <c r="B251" s="231"/>
      <c r="C251" s="232"/>
      <c r="D251" s="219" t="s">
        <v>192</v>
      </c>
      <c r="E251" s="233" t="s">
        <v>19</v>
      </c>
      <c r="F251" s="234" t="s">
        <v>1520</v>
      </c>
      <c r="G251" s="232"/>
      <c r="H251" s="233" t="s">
        <v>19</v>
      </c>
      <c r="I251" s="235"/>
      <c r="J251" s="232"/>
      <c r="K251" s="232"/>
      <c r="L251" s="236"/>
      <c r="M251" s="237"/>
      <c r="N251" s="238"/>
      <c r="O251" s="238"/>
      <c r="P251" s="238"/>
      <c r="Q251" s="238"/>
      <c r="R251" s="238"/>
      <c r="S251" s="238"/>
      <c r="T251" s="239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0" t="s">
        <v>192</v>
      </c>
      <c r="AU251" s="240" t="s">
        <v>85</v>
      </c>
      <c r="AV251" s="13" t="s">
        <v>83</v>
      </c>
      <c r="AW251" s="13" t="s">
        <v>37</v>
      </c>
      <c r="AX251" s="13" t="s">
        <v>75</v>
      </c>
      <c r="AY251" s="240" t="s">
        <v>143</v>
      </c>
    </row>
    <row r="252" s="14" customFormat="1">
      <c r="A252" s="14"/>
      <c r="B252" s="241"/>
      <c r="C252" s="242"/>
      <c r="D252" s="219" t="s">
        <v>192</v>
      </c>
      <c r="E252" s="243" t="s">
        <v>19</v>
      </c>
      <c r="F252" s="244" t="s">
        <v>1575</v>
      </c>
      <c r="G252" s="242"/>
      <c r="H252" s="245">
        <v>17.5</v>
      </c>
      <c r="I252" s="246"/>
      <c r="J252" s="242"/>
      <c r="K252" s="242"/>
      <c r="L252" s="247"/>
      <c r="M252" s="248"/>
      <c r="N252" s="249"/>
      <c r="O252" s="249"/>
      <c r="P252" s="249"/>
      <c r="Q252" s="249"/>
      <c r="R252" s="249"/>
      <c r="S252" s="249"/>
      <c r="T252" s="250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1" t="s">
        <v>192</v>
      </c>
      <c r="AU252" s="251" t="s">
        <v>85</v>
      </c>
      <c r="AV252" s="14" t="s">
        <v>85</v>
      </c>
      <c r="AW252" s="14" t="s">
        <v>37</v>
      </c>
      <c r="AX252" s="14" t="s">
        <v>75</v>
      </c>
      <c r="AY252" s="251" t="s">
        <v>143</v>
      </c>
    </row>
    <row r="253" s="13" customFormat="1">
      <c r="A253" s="13"/>
      <c r="B253" s="231"/>
      <c r="C253" s="232"/>
      <c r="D253" s="219" t="s">
        <v>192</v>
      </c>
      <c r="E253" s="233" t="s">
        <v>19</v>
      </c>
      <c r="F253" s="234" t="s">
        <v>1522</v>
      </c>
      <c r="G253" s="232"/>
      <c r="H253" s="233" t="s">
        <v>19</v>
      </c>
      <c r="I253" s="235"/>
      <c r="J253" s="232"/>
      <c r="K253" s="232"/>
      <c r="L253" s="236"/>
      <c r="M253" s="237"/>
      <c r="N253" s="238"/>
      <c r="O253" s="238"/>
      <c r="P253" s="238"/>
      <c r="Q253" s="238"/>
      <c r="R253" s="238"/>
      <c r="S253" s="238"/>
      <c r="T253" s="239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0" t="s">
        <v>192</v>
      </c>
      <c r="AU253" s="240" t="s">
        <v>85</v>
      </c>
      <c r="AV253" s="13" t="s">
        <v>83</v>
      </c>
      <c r="AW253" s="13" t="s">
        <v>37</v>
      </c>
      <c r="AX253" s="13" t="s">
        <v>75</v>
      </c>
      <c r="AY253" s="240" t="s">
        <v>143</v>
      </c>
    </row>
    <row r="254" s="14" customFormat="1">
      <c r="A254" s="14"/>
      <c r="B254" s="241"/>
      <c r="C254" s="242"/>
      <c r="D254" s="219" t="s">
        <v>192</v>
      </c>
      <c r="E254" s="243" t="s">
        <v>19</v>
      </c>
      <c r="F254" s="244" t="s">
        <v>1576</v>
      </c>
      <c r="G254" s="242"/>
      <c r="H254" s="245">
        <v>13.5</v>
      </c>
      <c r="I254" s="246"/>
      <c r="J254" s="242"/>
      <c r="K254" s="242"/>
      <c r="L254" s="247"/>
      <c r="M254" s="248"/>
      <c r="N254" s="249"/>
      <c r="O254" s="249"/>
      <c r="P254" s="249"/>
      <c r="Q254" s="249"/>
      <c r="R254" s="249"/>
      <c r="S254" s="249"/>
      <c r="T254" s="250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1" t="s">
        <v>192</v>
      </c>
      <c r="AU254" s="251" t="s">
        <v>85</v>
      </c>
      <c r="AV254" s="14" t="s">
        <v>85</v>
      </c>
      <c r="AW254" s="14" t="s">
        <v>37</v>
      </c>
      <c r="AX254" s="14" t="s">
        <v>75</v>
      </c>
      <c r="AY254" s="251" t="s">
        <v>143</v>
      </c>
    </row>
    <row r="255" s="13" customFormat="1">
      <c r="A255" s="13"/>
      <c r="B255" s="231"/>
      <c r="C255" s="232"/>
      <c r="D255" s="219" t="s">
        <v>192</v>
      </c>
      <c r="E255" s="233" t="s">
        <v>19</v>
      </c>
      <c r="F255" s="234" t="s">
        <v>1524</v>
      </c>
      <c r="G255" s="232"/>
      <c r="H255" s="233" t="s">
        <v>19</v>
      </c>
      <c r="I255" s="235"/>
      <c r="J255" s="232"/>
      <c r="K255" s="232"/>
      <c r="L255" s="236"/>
      <c r="M255" s="237"/>
      <c r="N255" s="238"/>
      <c r="O255" s="238"/>
      <c r="P255" s="238"/>
      <c r="Q255" s="238"/>
      <c r="R255" s="238"/>
      <c r="S255" s="238"/>
      <c r="T255" s="23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0" t="s">
        <v>192</v>
      </c>
      <c r="AU255" s="240" t="s">
        <v>85</v>
      </c>
      <c r="AV255" s="13" t="s">
        <v>83</v>
      </c>
      <c r="AW255" s="13" t="s">
        <v>37</v>
      </c>
      <c r="AX255" s="13" t="s">
        <v>75</v>
      </c>
      <c r="AY255" s="240" t="s">
        <v>143</v>
      </c>
    </row>
    <row r="256" s="14" customFormat="1">
      <c r="A256" s="14"/>
      <c r="B256" s="241"/>
      <c r="C256" s="242"/>
      <c r="D256" s="219" t="s">
        <v>192</v>
      </c>
      <c r="E256" s="243" t="s">
        <v>19</v>
      </c>
      <c r="F256" s="244" t="s">
        <v>7</v>
      </c>
      <c r="G256" s="242"/>
      <c r="H256" s="245">
        <v>21</v>
      </c>
      <c r="I256" s="246"/>
      <c r="J256" s="242"/>
      <c r="K256" s="242"/>
      <c r="L256" s="247"/>
      <c r="M256" s="248"/>
      <c r="N256" s="249"/>
      <c r="O256" s="249"/>
      <c r="P256" s="249"/>
      <c r="Q256" s="249"/>
      <c r="R256" s="249"/>
      <c r="S256" s="249"/>
      <c r="T256" s="250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1" t="s">
        <v>192</v>
      </c>
      <c r="AU256" s="251" t="s">
        <v>85</v>
      </c>
      <c r="AV256" s="14" t="s">
        <v>85</v>
      </c>
      <c r="AW256" s="14" t="s">
        <v>37</v>
      </c>
      <c r="AX256" s="14" t="s">
        <v>75</v>
      </c>
      <c r="AY256" s="251" t="s">
        <v>143</v>
      </c>
    </row>
    <row r="257" s="13" customFormat="1">
      <c r="A257" s="13"/>
      <c r="B257" s="231"/>
      <c r="C257" s="232"/>
      <c r="D257" s="219" t="s">
        <v>192</v>
      </c>
      <c r="E257" s="233" t="s">
        <v>19</v>
      </c>
      <c r="F257" s="234" t="s">
        <v>335</v>
      </c>
      <c r="G257" s="232"/>
      <c r="H257" s="233" t="s">
        <v>19</v>
      </c>
      <c r="I257" s="235"/>
      <c r="J257" s="232"/>
      <c r="K257" s="232"/>
      <c r="L257" s="236"/>
      <c r="M257" s="237"/>
      <c r="N257" s="238"/>
      <c r="O257" s="238"/>
      <c r="P257" s="238"/>
      <c r="Q257" s="238"/>
      <c r="R257" s="238"/>
      <c r="S257" s="238"/>
      <c r="T257" s="239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0" t="s">
        <v>192</v>
      </c>
      <c r="AU257" s="240" t="s">
        <v>85</v>
      </c>
      <c r="AV257" s="13" t="s">
        <v>83</v>
      </c>
      <c r="AW257" s="13" t="s">
        <v>37</v>
      </c>
      <c r="AX257" s="13" t="s">
        <v>75</v>
      </c>
      <c r="AY257" s="240" t="s">
        <v>143</v>
      </c>
    </row>
    <row r="258" s="13" customFormat="1">
      <c r="A258" s="13"/>
      <c r="B258" s="231"/>
      <c r="C258" s="232"/>
      <c r="D258" s="219" t="s">
        <v>192</v>
      </c>
      <c r="E258" s="233" t="s">
        <v>19</v>
      </c>
      <c r="F258" s="234" t="s">
        <v>1520</v>
      </c>
      <c r="G258" s="232"/>
      <c r="H258" s="233" t="s">
        <v>19</v>
      </c>
      <c r="I258" s="235"/>
      <c r="J258" s="232"/>
      <c r="K258" s="232"/>
      <c r="L258" s="236"/>
      <c r="M258" s="237"/>
      <c r="N258" s="238"/>
      <c r="O258" s="238"/>
      <c r="P258" s="238"/>
      <c r="Q258" s="238"/>
      <c r="R258" s="238"/>
      <c r="S258" s="238"/>
      <c r="T258" s="239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0" t="s">
        <v>192</v>
      </c>
      <c r="AU258" s="240" t="s">
        <v>85</v>
      </c>
      <c r="AV258" s="13" t="s">
        <v>83</v>
      </c>
      <c r="AW258" s="13" t="s">
        <v>37</v>
      </c>
      <c r="AX258" s="13" t="s">
        <v>75</v>
      </c>
      <c r="AY258" s="240" t="s">
        <v>143</v>
      </c>
    </row>
    <row r="259" s="14" customFormat="1">
      <c r="A259" s="14"/>
      <c r="B259" s="241"/>
      <c r="C259" s="242"/>
      <c r="D259" s="219" t="s">
        <v>192</v>
      </c>
      <c r="E259" s="243" t="s">
        <v>19</v>
      </c>
      <c r="F259" s="244" t="s">
        <v>1577</v>
      </c>
      <c r="G259" s="242"/>
      <c r="H259" s="245">
        <v>4</v>
      </c>
      <c r="I259" s="246"/>
      <c r="J259" s="242"/>
      <c r="K259" s="242"/>
      <c r="L259" s="247"/>
      <c r="M259" s="248"/>
      <c r="N259" s="249"/>
      <c r="O259" s="249"/>
      <c r="P259" s="249"/>
      <c r="Q259" s="249"/>
      <c r="R259" s="249"/>
      <c r="S259" s="249"/>
      <c r="T259" s="250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1" t="s">
        <v>192</v>
      </c>
      <c r="AU259" s="251" t="s">
        <v>85</v>
      </c>
      <c r="AV259" s="14" t="s">
        <v>85</v>
      </c>
      <c r="AW259" s="14" t="s">
        <v>37</v>
      </c>
      <c r="AX259" s="14" t="s">
        <v>75</v>
      </c>
      <c r="AY259" s="251" t="s">
        <v>143</v>
      </c>
    </row>
    <row r="260" s="13" customFormat="1">
      <c r="A260" s="13"/>
      <c r="B260" s="231"/>
      <c r="C260" s="232"/>
      <c r="D260" s="219" t="s">
        <v>192</v>
      </c>
      <c r="E260" s="233" t="s">
        <v>19</v>
      </c>
      <c r="F260" s="234" t="s">
        <v>1522</v>
      </c>
      <c r="G260" s="232"/>
      <c r="H260" s="233" t="s">
        <v>19</v>
      </c>
      <c r="I260" s="235"/>
      <c r="J260" s="232"/>
      <c r="K260" s="232"/>
      <c r="L260" s="236"/>
      <c r="M260" s="237"/>
      <c r="N260" s="238"/>
      <c r="O260" s="238"/>
      <c r="P260" s="238"/>
      <c r="Q260" s="238"/>
      <c r="R260" s="238"/>
      <c r="S260" s="238"/>
      <c r="T260" s="239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0" t="s">
        <v>192</v>
      </c>
      <c r="AU260" s="240" t="s">
        <v>85</v>
      </c>
      <c r="AV260" s="13" t="s">
        <v>83</v>
      </c>
      <c r="AW260" s="13" t="s">
        <v>37</v>
      </c>
      <c r="AX260" s="13" t="s">
        <v>75</v>
      </c>
      <c r="AY260" s="240" t="s">
        <v>143</v>
      </c>
    </row>
    <row r="261" s="14" customFormat="1">
      <c r="A261" s="14"/>
      <c r="B261" s="241"/>
      <c r="C261" s="242"/>
      <c r="D261" s="219" t="s">
        <v>192</v>
      </c>
      <c r="E261" s="243" t="s">
        <v>19</v>
      </c>
      <c r="F261" s="244" t="s">
        <v>1578</v>
      </c>
      <c r="G261" s="242"/>
      <c r="H261" s="245">
        <v>21.5</v>
      </c>
      <c r="I261" s="246"/>
      <c r="J261" s="242"/>
      <c r="K261" s="242"/>
      <c r="L261" s="247"/>
      <c r="M261" s="248"/>
      <c r="N261" s="249"/>
      <c r="O261" s="249"/>
      <c r="P261" s="249"/>
      <c r="Q261" s="249"/>
      <c r="R261" s="249"/>
      <c r="S261" s="249"/>
      <c r="T261" s="250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1" t="s">
        <v>192</v>
      </c>
      <c r="AU261" s="251" t="s">
        <v>85</v>
      </c>
      <c r="AV261" s="14" t="s">
        <v>85</v>
      </c>
      <c r="AW261" s="14" t="s">
        <v>37</v>
      </c>
      <c r="AX261" s="14" t="s">
        <v>75</v>
      </c>
      <c r="AY261" s="251" t="s">
        <v>143</v>
      </c>
    </row>
    <row r="262" s="13" customFormat="1">
      <c r="A262" s="13"/>
      <c r="B262" s="231"/>
      <c r="C262" s="232"/>
      <c r="D262" s="219" t="s">
        <v>192</v>
      </c>
      <c r="E262" s="233" t="s">
        <v>19</v>
      </c>
      <c r="F262" s="234" t="s">
        <v>1524</v>
      </c>
      <c r="G262" s="232"/>
      <c r="H262" s="233" t="s">
        <v>19</v>
      </c>
      <c r="I262" s="235"/>
      <c r="J262" s="232"/>
      <c r="K262" s="232"/>
      <c r="L262" s="236"/>
      <c r="M262" s="237"/>
      <c r="N262" s="238"/>
      <c r="O262" s="238"/>
      <c r="P262" s="238"/>
      <c r="Q262" s="238"/>
      <c r="R262" s="238"/>
      <c r="S262" s="238"/>
      <c r="T262" s="239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0" t="s">
        <v>192</v>
      </c>
      <c r="AU262" s="240" t="s">
        <v>85</v>
      </c>
      <c r="AV262" s="13" t="s">
        <v>83</v>
      </c>
      <c r="AW262" s="13" t="s">
        <v>37</v>
      </c>
      <c r="AX262" s="13" t="s">
        <v>75</v>
      </c>
      <c r="AY262" s="240" t="s">
        <v>143</v>
      </c>
    </row>
    <row r="263" s="14" customFormat="1">
      <c r="A263" s="14"/>
      <c r="B263" s="241"/>
      <c r="C263" s="242"/>
      <c r="D263" s="219" t="s">
        <v>192</v>
      </c>
      <c r="E263" s="243" t="s">
        <v>19</v>
      </c>
      <c r="F263" s="244" t="s">
        <v>1579</v>
      </c>
      <c r="G263" s="242"/>
      <c r="H263" s="245">
        <v>11.5</v>
      </c>
      <c r="I263" s="246"/>
      <c r="J263" s="242"/>
      <c r="K263" s="242"/>
      <c r="L263" s="247"/>
      <c r="M263" s="248"/>
      <c r="N263" s="249"/>
      <c r="O263" s="249"/>
      <c r="P263" s="249"/>
      <c r="Q263" s="249"/>
      <c r="R263" s="249"/>
      <c r="S263" s="249"/>
      <c r="T263" s="250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1" t="s">
        <v>192</v>
      </c>
      <c r="AU263" s="251" t="s">
        <v>85</v>
      </c>
      <c r="AV263" s="14" t="s">
        <v>85</v>
      </c>
      <c r="AW263" s="14" t="s">
        <v>37</v>
      </c>
      <c r="AX263" s="14" t="s">
        <v>75</v>
      </c>
      <c r="AY263" s="251" t="s">
        <v>143</v>
      </c>
    </row>
    <row r="264" s="15" customFormat="1">
      <c r="A264" s="15"/>
      <c r="B264" s="252"/>
      <c r="C264" s="253"/>
      <c r="D264" s="219" t="s">
        <v>192</v>
      </c>
      <c r="E264" s="254" t="s">
        <v>19</v>
      </c>
      <c r="F264" s="255" t="s">
        <v>203</v>
      </c>
      <c r="G264" s="253"/>
      <c r="H264" s="256">
        <v>109</v>
      </c>
      <c r="I264" s="257"/>
      <c r="J264" s="253"/>
      <c r="K264" s="253"/>
      <c r="L264" s="258"/>
      <c r="M264" s="259"/>
      <c r="N264" s="260"/>
      <c r="O264" s="260"/>
      <c r="P264" s="260"/>
      <c r="Q264" s="260"/>
      <c r="R264" s="260"/>
      <c r="S264" s="260"/>
      <c r="T264" s="261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62" t="s">
        <v>192</v>
      </c>
      <c r="AU264" s="262" t="s">
        <v>85</v>
      </c>
      <c r="AV264" s="15" t="s">
        <v>175</v>
      </c>
      <c r="AW264" s="15" t="s">
        <v>37</v>
      </c>
      <c r="AX264" s="15" t="s">
        <v>83</v>
      </c>
      <c r="AY264" s="262" t="s">
        <v>143</v>
      </c>
    </row>
    <row r="265" s="2" customFormat="1" ht="15.02609" customHeight="1">
      <c r="A265" s="40"/>
      <c r="B265" s="41"/>
      <c r="C265" s="263" t="s">
        <v>345</v>
      </c>
      <c r="D265" s="263" t="s">
        <v>140</v>
      </c>
      <c r="E265" s="264" t="s">
        <v>346</v>
      </c>
      <c r="F265" s="265" t="s">
        <v>347</v>
      </c>
      <c r="G265" s="266" t="s">
        <v>189</v>
      </c>
      <c r="H265" s="267">
        <v>33</v>
      </c>
      <c r="I265" s="268"/>
      <c r="J265" s="269">
        <f>ROUND(I265*H265,2)</f>
        <v>0</v>
      </c>
      <c r="K265" s="265" t="s">
        <v>19</v>
      </c>
      <c r="L265" s="270"/>
      <c r="M265" s="271" t="s">
        <v>19</v>
      </c>
      <c r="N265" s="272" t="s">
        <v>46</v>
      </c>
      <c r="O265" s="86"/>
      <c r="P265" s="215">
        <f>O265*H265</f>
        <v>0</v>
      </c>
      <c r="Q265" s="215">
        <v>0</v>
      </c>
      <c r="R265" s="215">
        <f>Q265*H265</f>
        <v>0</v>
      </c>
      <c r="S265" s="215">
        <v>0</v>
      </c>
      <c r="T265" s="216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17" t="s">
        <v>241</v>
      </c>
      <c r="AT265" s="217" t="s">
        <v>140</v>
      </c>
      <c r="AU265" s="217" t="s">
        <v>85</v>
      </c>
      <c r="AY265" s="19" t="s">
        <v>143</v>
      </c>
      <c r="BE265" s="218">
        <f>IF(N265="základní",J265,0)</f>
        <v>0</v>
      </c>
      <c r="BF265" s="218">
        <f>IF(N265="snížená",J265,0)</f>
        <v>0</v>
      </c>
      <c r="BG265" s="218">
        <f>IF(N265="zákl. přenesená",J265,0)</f>
        <v>0</v>
      </c>
      <c r="BH265" s="218">
        <f>IF(N265="sníž. přenesená",J265,0)</f>
        <v>0</v>
      </c>
      <c r="BI265" s="218">
        <f>IF(N265="nulová",J265,0)</f>
        <v>0</v>
      </c>
      <c r="BJ265" s="19" t="s">
        <v>83</v>
      </c>
      <c r="BK265" s="218">
        <f>ROUND(I265*H265,2)</f>
        <v>0</v>
      </c>
      <c r="BL265" s="19" t="s">
        <v>175</v>
      </c>
      <c r="BM265" s="217" t="s">
        <v>1580</v>
      </c>
    </row>
    <row r="266" s="2" customFormat="1">
      <c r="A266" s="40"/>
      <c r="B266" s="41"/>
      <c r="C266" s="42"/>
      <c r="D266" s="219" t="s">
        <v>152</v>
      </c>
      <c r="E266" s="42"/>
      <c r="F266" s="220" t="s">
        <v>347</v>
      </c>
      <c r="G266" s="42"/>
      <c r="H266" s="42"/>
      <c r="I266" s="221"/>
      <c r="J266" s="42"/>
      <c r="K266" s="42"/>
      <c r="L266" s="46"/>
      <c r="M266" s="222"/>
      <c r="N266" s="223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152</v>
      </c>
      <c r="AU266" s="19" t="s">
        <v>85</v>
      </c>
    </row>
    <row r="267" s="2" customFormat="1">
      <c r="A267" s="40"/>
      <c r="B267" s="41"/>
      <c r="C267" s="42"/>
      <c r="D267" s="219" t="s">
        <v>157</v>
      </c>
      <c r="E267" s="42"/>
      <c r="F267" s="224" t="s">
        <v>298</v>
      </c>
      <c r="G267" s="42"/>
      <c r="H267" s="42"/>
      <c r="I267" s="221"/>
      <c r="J267" s="42"/>
      <c r="K267" s="42"/>
      <c r="L267" s="46"/>
      <c r="M267" s="222"/>
      <c r="N267" s="223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157</v>
      </c>
      <c r="AU267" s="19" t="s">
        <v>85</v>
      </c>
    </row>
    <row r="268" s="13" customFormat="1">
      <c r="A268" s="13"/>
      <c r="B268" s="231"/>
      <c r="C268" s="232"/>
      <c r="D268" s="219" t="s">
        <v>192</v>
      </c>
      <c r="E268" s="233" t="s">
        <v>19</v>
      </c>
      <c r="F268" s="234" t="s">
        <v>349</v>
      </c>
      <c r="G268" s="232"/>
      <c r="H268" s="233" t="s">
        <v>19</v>
      </c>
      <c r="I268" s="235"/>
      <c r="J268" s="232"/>
      <c r="K268" s="232"/>
      <c r="L268" s="236"/>
      <c r="M268" s="237"/>
      <c r="N268" s="238"/>
      <c r="O268" s="238"/>
      <c r="P268" s="238"/>
      <c r="Q268" s="238"/>
      <c r="R268" s="238"/>
      <c r="S268" s="238"/>
      <c r="T268" s="239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0" t="s">
        <v>192</v>
      </c>
      <c r="AU268" s="240" t="s">
        <v>85</v>
      </c>
      <c r="AV268" s="13" t="s">
        <v>83</v>
      </c>
      <c r="AW268" s="13" t="s">
        <v>37</v>
      </c>
      <c r="AX268" s="13" t="s">
        <v>75</v>
      </c>
      <c r="AY268" s="240" t="s">
        <v>143</v>
      </c>
    </row>
    <row r="269" s="13" customFormat="1">
      <c r="A269" s="13"/>
      <c r="B269" s="231"/>
      <c r="C269" s="232"/>
      <c r="D269" s="219" t="s">
        <v>192</v>
      </c>
      <c r="E269" s="233" t="s">
        <v>19</v>
      </c>
      <c r="F269" s="234" t="s">
        <v>1520</v>
      </c>
      <c r="G269" s="232"/>
      <c r="H269" s="233" t="s">
        <v>19</v>
      </c>
      <c r="I269" s="235"/>
      <c r="J269" s="232"/>
      <c r="K269" s="232"/>
      <c r="L269" s="236"/>
      <c r="M269" s="237"/>
      <c r="N269" s="238"/>
      <c r="O269" s="238"/>
      <c r="P269" s="238"/>
      <c r="Q269" s="238"/>
      <c r="R269" s="238"/>
      <c r="S269" s="238"/>
      <c r="T269" s="239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0" t="s">
        <v>192</v>
      </c>
      <c r="AU269" s="240" t="s">
        <v>85</v>
      </c>
      <c r="AV269" s="13" t="s">
        <v>83</v>
      </c>
      <c r="AW269" s="13" t="s">
        <v>37</v>
      </c>
      <c r="AX269" s="13" t="s">
        <v>75</v>
      </c>
      <c r="AY269" s="240" t="s">
        <v>143</v>
      </c>
    </row>
    <row r="270" s="14" customFormat="1">
      <c r="A270" s="14"/>
      <c r="B270" s="241"/>
      <c r="C270" s="242"/>
      <c r="D270" s="219" t="s">
        <v>192</v>
      </c>
      <c r="E270" s="243" t="s">
        <v>19</v>
      </c>
      <c r="F270" s="244" t="s">
        <v>1581</v>
      </c>
      <c r="G270" s="242"/>
      <c r="H270" s="245">
        <v>12</v>
      </c>
      <c r="I270" s="246"/>
      <c r="J270" s="242"/>
      <c r="K270" s="242"/>
      <c r="L270" s="247"/>
      <c r="M270" s="248"/>
      <c r="N270" s="249"/>
      <c r="O270" s="249"/>
      <c r="P270" s="249"/>
      <c r="Q270" s="249"/>
      <c r="R270" s="249"/>
      <c r="S270" s="249"/>
      <c r="T270" s="250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1" t="s">
        <v>192</v>
      </c>
      <c r="AU270" s="251" t="s">
        <v>85</v>
      </c>
      <c r="AV270" s="14" t="s">
        <v>85</v>
      </c>
      <c r="AW270" s="14" t="s">
        <v>37</v>
      </c>
      <c r="AX270" s="14" t="s">
        <v>75</v>
      </c>
      <c r="AY270" s="251" t="s">
        <v>143</v>
      </c>
    </row>
    <row r="271" s="13" customFormat="1">
      <c r="A271" s="13"/>
      <c r="B271" s="231"/>
      <c r="C271" s="232"/>
      <c r="D271" s="219" t="s">
        <v>192</v>
      </c>
      <c r="E271" s="233" t="s">
        <v>19</v>
      </c>
      <c r="F271" s="234" t="s">
        <v>1522</v>
      </c>
      <c r="G271" s="232"/>
      <c r="H271" s="233" t="s">
        <v>19</v>
      </c>
      <c r="I271" s="235"/>
      <c r="J271" s="232"/>
      <c r="K271" s="232"/>
      <c r="L271" s="236"/>
      <c r="M271" s="237"/>
      <c r="N271" s="238"/>
      <c r="O271" s="238"/>
      <c r="P271" s="238"/>
      <c r="Q271" s="238"/>
      <c r="R271" s="238"/>
      <c r="S271" s="238"/>
      <c r="T271" s="239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0" t="s">
        <v>192</v>
      </c>
      <c r="AU271" s="240" t="s">
        <v>85</v>
      </c>
      <c r="AV271" s="13" t="s">
        <v>83</v>
      </c>
      <c r="AW271" s="13" t="s">
        <v>37</v>
      </c>
      <c r="AX271" s="13" t="s">
        <v>75</v>
      </c>
      <c r="AY271" s="240" t="s">
        <v>143</v>
      </c>
    </row>
    <row r="272" s="14" customFormat="1">
      <c r="A272" s="14"/>
      <c r="B272" s="241"/>
      <c r="C272" s="242"/>
      <c r="D272" s="219" t="s">
        <v>192</v>
      </c>
      <c r="E272" s="243" t="s">
        <v>19</v>
      </c>
      <c r="F272" s="244" t="s">
        <v>1582</v>
      </c>
      <c r="G272" s="242"/>
      <c r="H272" s="245">
        <v>13</v>
      </c>
      <c r="I272" s="246"/>
      <c r="J272" s="242"/>
      <c r="K272" s="242"/>
      <c r="L272" s="247"/>
      <c r="M272" s="248"/>
      <c r="N272" s="249"/>
      <c r="O272" s="249"/>
      <c r="P272" s="249"/>
      <c r="Q272" s="249"/>
      <c r="R272" s="249"/>
      <c r="S272" s="249"/>
      <c r="T272" s="250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1" t="s">
        <v>192</v>
      </c>
      <c r="AU272" s="251" t="s">
        <v>85</v>
      </c>
      <c r="AV272" s="14" t="s">
        <v>85</v>
      </c>
      <c r="AW272" s="14" t="s">
        <v>37</v>
      </c>
      <c r="AX272" s="14" t="s">
        <v>75</v>
      </c>
      <c r="AY272" s="251" t="s">
        <v>143</v>
      </c>
    </row>
    <row r="273" s="13" customFormat="1">
      <c r="A273" s="13"/>
      <c r="B273" s="231"/>
      <c r="C273" s="232"/>
      <c r="D273" s="219" t="s">
        <v>192</v>
      </c>
      <c r="E273" s="233" t="s">
        <v>19</v>
      </c>
      <c r="F273" s="234" t="s">
        <v>1524</v>
      </c>
      <c r="G273" s="232"/>
      <c r="H273" s="233" t="s">
        <v>19</v>
      </c>
      <c r="I273" s="235"/>
      <c r="J273" s="232"/>
      <c r="K273" s="232"/>
      <c r="L273" s="236"/>
      <c r="M273" s="237"/>
      <c r="N273" s="238"/>
      <c r="O273" s="238"/>
      <c r="P273" s="238"/>
      <c r="Q273" s="238"/>
      <c r="R273" s="238"/>
      <c r="S273" s="238"/>
      <c r="T273" s="239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0" t="s">
        <v>192</v>
      </c>
      <c r="AU273" s="240" t="s">
        <v>85</v>
      </c>
      <c r="AV273" s="13" t="s">
        <v>83</v>
      </c>
      <c r="AW273" s="13" t="s">
        <v>37</v>
      </c>
      <c r="AX273" s="13" t="s">
        <v>75</v>
      </c>
      <c r="AY273" s="240" t="s">
        <v>143</v>
      </c>
    </row>
    <row r="274" s="14" customFormat="1">
      <c r="A274" s="14"/>
      <c r="B274" s="241"/>
      <c r="C274" s="242"/>
      <c r="D274" s="219" t="s">
        <v>192</v>
      </c>
      <c r="E274" s="243" t="s">
        <v>19</v>
      </c>
      <c r="F274" s="244" t="s">
        <v>1583</v>
      </c>
      <c r="G274" s="242"/>
      <c r="H274" s="245">
        <v>8</v>
      </c>
      <c r="I274" s="246"/>
      <c r="J274" s="242"/>
      <c r="K274" s="242"/>
      <c r="L274" s="247"/>
      <c r="M274" s="248"/>
      <c r="N274" s="249"/>
      <c r="O274" s="249"/>
      <c r="P274" s="249"/>
      <c r="Q274" s="249"/>
      <c r="R274" s="249"/>
      <c r="S274" s="249"/>
      <c r="T274" s="250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1" t="s">
        <v>192</v>
      </c>
      <c r="AU274" s="251" t="s">
        <v>85</v>
      </c>
      <c r="AV274" s="14" t="s">
        <v>85</v>
      </c>
      <c r="AW274" s="14" t="s">
        <v>37</v>
      </c>
      <c r="AX274" s="14" t="s">
        <v>75</v>
      </c>
      <c r="AY274" s="251" t="s">
        <v>143</v>
      </c>
    </row>
    <row r="275" s="15" customFormat="1">
      <c r="A275" s="15"/>
      <c r="B275" s="252"/>
      <c r="C275" s="253"/>
      <c r="D275" s="219" t="s">
        <v>192</v>
      </c>
      <c r="E275" s="254" t="s">
        <v>19</v>
      </c>
      <c r="F275" s="255" t="s">
        <v>203</v>
      </c>
      <c r="G275" s="253"/>
      <c r="H275" s="256">
        <v>33</v>
      </c>
      <c r="I275" s="257"/>
      <c r="J275" s="253"/>
      <c r="K275" s="253"/>
      <c r="L275" s="258"/>
      <c r="M275" s="259"/>
      <c r="N275" s="260"/>
      <c r="O275" s="260"/>
      <c r="P275" s="260"/>
      <c r="Q275" s="260"/>
      <c r="R275" s="260"/>
      <c r="S275" s="260"/>
      <c r="T275" s="261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62" t="s">
        <v>192</v>
      </c>
      <c r="AU275" s="262" t="s">
        <v>85</v>
      </c>
      <c r="AV275" s="15" t="s">
        <v>175</v>
      </c>
      <c r="AW275" s="15" t="s">
        <v>37</v>
      </c>
      <c r="AX275" s="15" t="s">
        <v>83</v>
      </c>
      <c r="AY275" s="262" t="s">
        <v>143</v>
      </c>
    </row>
    <row r="276" s="2" customFormat="1" ht="23.68696" customHeight="1">
      <c r="A276" s="40"/>
      <c r="B276" s="41"/>
      <c r="C276" s="206" t="s">
        <v>355</v>
      </c>
      <c r="D276" s="206" t="s">
        <v>146</v>
      </c>
      <c r="E276" s="207" t="s">
        <v>356</v>
      </c>
      <c r="F276" s="208" t="s">
        <v>357</v>
      </c>
      <c r="G276" s="209" t="s">
        <v>189</v>
      </c>
      <c r="H276" s="210">
        <v>142</v>
      </c>
      <c r="I276" s="211"/>
      <c r="J276" s="212">
        <f>ROUND(I276*H276,2)</f>
        <v>0</v>
      </c>
      <c r="K276" s="208" t="s">
        <v>19</v>
      </c>
      <c r="L276" s="46"/>
      <c r="M276" s="213" t="s">
        <v>19</v>
      </c>
      <c r="N276" s="214" t="s">
        <v>46</v>
      </c>
      <c r="O276" s="86"/>
      <c r="P276" s="215">
        <f>O276*H276</f>
        <v>0</v>
      </c>
      <c r="Q276" s="215">
        <v>0</v>
      </c>
      <c r="R276" s="215">
        <f>Q276*H276</f>
        <v>0</v>
      </c>
      <c r="S276" s="215">
        <v>0</v>
      </c>
      <c r="T276" s="216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17" t="s">
        <v>175</v>
      </c>
      <c r="AT276" s="217" t="s">
        <v>146</v>
      </c>
      <c r="AU276" s="217" t="s">
        <v>85</v>
      </c>
      <c r="AY276" s="19" t="s">
        <v>143</v>
      </c>
      <c r="BE276" s="218">
        <f>IF(N276="základní",J276,0)</f>
        <v>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19" t="s">
        <v>83</v>
      </c>
      <c r="BK276" s="218">
        <f>ROUND(I276*H276,2)</f>
        <v>0</v>
      </c>
      <c r="BL276" s="19" t="s">
        <v>175</v>
      </c>
      <c r="BM276" s="217" t="s">
        <v>1584</v>
      </c>
    </row>
    <row r="277" s="2" customFormat="1">
      <c r="A277" s="40"/>
      <c r="B277" s="41"/>
      <c r="C277" s="42"/>
      <c r="D277" s="219" t="s">
        <v>152</v>
      </c>
      <c r="E277" s="42"/>
      <c r="F277" s="220" t="s">
        <v>359</v>
      </c>
      <c r="G277" s="42"/>
      <c r="H277" s="42"/>
      <c r="I277" s="221"/>
      <c r="J277" s="42"/>
      <c r="K277" s="42"/>
      <c r="L277" s="46"/>
      <c r="M277" s="222"/>
      <c r="N277" s="223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152</v>
      </c>
      <c r="AU277" s="19" t="s">
        <v>85</v>
      </c>
    </row>
    <row r="278" s="2" customFormat="1">
      <c r="A278" s="40"/>
      <c r="B278" s="41"/>
      <c r="C278" s="42"/>
      <c r="D278" s="219" t="s">
        <v>157</v>
      </c>
      <c r="E278" s="42"/>
      <c r="F278" s="224" t="s">
        <v>191</v>
      </c>
      <c r="G278" s="42"/>
      <c r="H278" s="42"/>
      <c r="I278" s="221"/>
      <c r="J278" s="42"/>
      <c r="K278" s="42"/>
      <c r="L278" s="46"/>
      <c r="M278" s="222"/>
      <c r="N278" s="223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157</v>
      </c>
      <c r="AU278" s="19" t="s">
        <v>85</v>
      </c>
    </row>
    <row r="279" s="13" customFormat="1">
      <c r="A279" s="13"/>
      <c r="B279" s="231"/>
      <c r="C279" s="232"/>
      <c r="D279" s="219" t="s">
        <v>192</v>
      </c>
      <c r="E279" s="233" t="s">
        <v>19</v>
      </c>
      <c r="F279" s="234" t="s">
        <v>333</v>
      </c>
      <c r="G279" s="232"/>
      <c r="H279" s="233" t="s">
        <v>19</v>
      </c>
      <c r="I279" s="235"/>
      <c r="J279" s="232"/>
      <c r="K279" s="232"/>
      <c r="L279" s="236"/>
      <c r="M279" s="237"/>
      <c r="N279" s="238"/>
      <c r="O279" s="238"/>
      <c r="P279" s="238"/>
      <c r="Q279" s="238"/>
      <c r="R279" s="238"/>
      <c r="S279" s="238"/>
      <c r="T279" s="239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0" t="s">
        <v>192</v>
      </c>
      <c r="AU279" s="240" t="s">
        <v>85</v>
      </c>
      <c r="AV279" s="13" t="s">
        <v>83</v>
      </c>
      <c r="AW279" s="13" t="s">
        <v>37</v>
      </c>
      <c r="AX279" s="13" t="s">
        <v>75</v>
      </c>
      <c r="AY279" s="240" t="s">
        <v>143</v>
      </c>
    </row>
    <row r="280" s="13" customFormat="1">
      <c r="A280" s="13"/>
      <c r="B280" s="231"/>
      <c r="C280" s="232"/>
      <c r="D280" s="219" t="s">
        <v>192</v>
      </c>
      <c r="E280" s="233" t="s">
        <v>19</v>
      </c>
      <c r="F280" s="234" t="s">
        <v>337</v>
      </c>
      <c r="G280" s="232"/>
      <c r="H280" s="233" t="s">
        <v>19</v>
      </c>
      <c r="I280" s="235"/>
      <c r="J280" s="232"/>
      <c r="K280" s="232"/>
      <c r="L280" s="236"/>
      <c r="M280" s="237"/>
      <c r="N280" s="238"/>
      <c r="O280" s="238"/>
      <c r="P280" s="238"/>
      <c r="Q280" s="238"/>
      <c r="R280" s="238"/>
      <c r="S280" s="238"/>
      <c r="T280" s="239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0" t="s">
        <v>192</v>
      </c>
      <c r="AU280" s="240" t="s">
        <v>85</v>
      </c>
      <c r="AV280" s="13" t="s">
        <v>83</v>
      </c>
      <c r="AW280" s="13" t="s">
        <v>37</v>
      </c>
      <c r="AX280" s="13" t="s">
        <v>75</v>
      </c>
      <c r="AY280" s="240" t="s">
        <v>143</v>
      </c>
    </row>
    <row r="281" s="14" customFormat="1">
      <c r="A281" s="14"/>
      <c r="B281" s="241"/>
      <c r="C281" s="242"/>
      <c r="D281" s="219" t="s">
        <v>192</v>
      </c>
      <c r="E281" s="243" t="s">
        <v>19</v>
      </c>
      <c r="F281" s="244" t="s">
        <v>311</v>
      </c>
      <c r="G281" s="242"/>
      <c r="H281" s="245">
        <v>20</v>
      </c>
      <c r="I281" s="246"/>
      <c r="J281" s="242"/>
      <c r="K281" s="242"/>
      <c r="L281" s="247"/>
      <c r="M281" s="248"/>
      <c r="N281" s="249"/>
      <c r="O281" s="249"/>
      <c r="P281" s="249"/>
      <c r="Q281" s="249"/>
      <c r="R281" s="249"/>
      <c r="S281" s="249"/>
      <c r="T281" s="250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1" t="s">
        <v>192</v>
      </c>
      <c r="AU281" s="251" t="s">
        <v>85</v>
      </c>
      <c r="AV281" s="14" t="s">
        <v>85</v>
      </c>
      <c r="AW281" s="14" t="s">
        <v>37</v>
      </c>
      <c r="AX281" s="14" t="s">
        <v>75</v>
      </c>
      <c r="AY281" s="251" t="s">
        <v>143</v>
      </c>
    </row>
    <row r="282" s="13" customFormat="1">
      <c r="A282" s="13"/>
      <c r="B282" s="231"/>
      <c r="C282" s="232"/>
      <c r="D282" s="219" t="s">
        <v>192</v>
      </c>
      <c r="E282" s="233" t="s">
        <v>19</v>
      </c>
      <c r="F282" s="234" t="s">
        <v>1520</v>
      </c>
      <c r="G282" s="232"/>
      <c r="H282" s="233" t="s">
        <v>19</v>
      </c>
      <c r="I282" s="235"/>
      <c r="J282" s="232"/>
      <c r="K282" s="232"/>
      <c r="L282" s="236"/>
      <c r="M282" s="237"/>
      <c r="N282" s="238"/>
      <c r="O282" s="238"/>
      <c r="P282" s="238"/>
      <c r="Q282" s="238"/>
      <c r="R282" s="238"/>
      <c r="S282" s="238"/>
      <c r="T282" s="239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0" t="s">
        <v>192</v>
      </c>
      <c r="AU282" s="240" t="s">
        <v>85</v>
      </c>
      <c r="AV282" s="13" t="s">
        <v>83</v>
      </c>
      <c r="AW282" s="13" t="s">
        <v>37</v>
      </c>
      <c r="AX282" s="13" t="s">
        <v>75</v>
      </c>
      <c r="AY282" s="240" t="s">
        <v>143</v>
      </c>
    </row>
    <row r="283" s="14" customFormat="1">
      <c r="A283" s="14"/>
      <c r="B283" s="241"/>
      <c r="C283" s="242"/>
      <c r="D283" s="219" t="s">
        <v>192</v>
      </c>
      <c r="E283" s="243" t="s">
        <v>19</v>
      </c>
      <c r="F283" s="244" t="s">
        <v>1575</v>
      </c>
      <c r="G283" s="242"/>
      <c r="H283" s="245">
        <v>17.5</v>
      </c>
      <c r="I283" s="246"/>
      <c r="J283" s="242"/>
      <c r="K283" s="242"/>
      <c r="L283" s="247"/>
      <c r="M283" s="248"/>
      <c r="N283" s="249"/>
      <c r="O283" s="249"/>
      <c r="P283" s="249"/>
      <c r="Q283" s="249"/>
      <c r="R283" s="249"/>
      <c r="S283" s="249"/>
      <c r="T283" s="250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1" t="s">
        <v>192</v>
      </c>
      <c r="AU283" s="251" t="s">
        <v>85</v>
      </c>
      <c r="AV283" s="14" t="s">
        <v>85</v>
      </c>
      <c r="AW283" s="14" t="s">
        <v>37</v>
      </c>
      <c r="AX283" s="14" t="s">
        <v>75</v>
      </c>
      <c r="AY283" s="251" t="s">
        <v>143</v>
      </c>
    </row>
    <row r="284" s="13" customFormat="1">
      <c r="A284" s="13"/>
      <c r="B284" s="231"/>
      <c r="C284" s="232"/>
      <c r="D284" s="219" t="s">
        <v>192</v>
      </c>
      <c r="E284" s="233" t="s">
        <v>19</v>
      </c>
      <c r="F284" s="234" t="s">
        <v>1522</v>
      </c>
      <c r="G284" s="232"/>
      <c r="H284" s="233" t="s">
        <v>19</v>
      </c>
      <c r="I284" s="235"/>
      <c r="J284" s="232"/>
      <c r="K284" s="232"/>
      <c r="L284" s="236"/>
      <c r="M284" s="237"/>
      <c r="N284" s="238"/>
      <c r="O284" s="238"/>
      <c r="P284" s="238"/>
      <c r="Q284" s="238"/>
      <c r="R284" s="238"/>
      <c r="S284" s="238"/>
      <c r="T284" s="239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0" t="s">
        <v>192</v>
      </c>
      <c r="AU284" s="240" t="s">
        <v>85</v>
      </c>
      <c r="AV284" s="13" t="s">
        <v>83</v>
      </c>
      <c r="AW284" s="13" t="s">
        <v>37</v>
      </c>
      <c r="AX284" s="13" t="s">
        <v>75</v>
      </c>
      <c r="AY284" s="240" t="s">
        <v>143</v>
      </c>
    </row>
    <row r="285" s="14" customFormat="1">
      <c r="A285" s="14"/>
      <c r="B285" s="241"/>
      <c r="C285" s="242"/>
      <c r="D285" s="219" t="s">
        <v>192</v>
      </c>
      <c r="E285" s="243" t="s">
        <v>19</v>
      </c>
      <c r="F285" s="244" t="s">
        <v>1576</v>
      </c>
      <c r="G285" s="242"/>
      <c r="H285" s="245">
        <v>13.5</v>
      </c>
      <c r="I285" s="246"/>
      <c r="J285" s="242"/>
      <c r="K285" s="242"/>
      <c r="L285" s="247"/>
      <c r="M285" s="248"/>
      <c r="N285" s="249"/>
      <c r="O285" s="249"/>
      <c r="P285" s="249"/>
      <c r="Q285" s="249"/>
      <c r="R285" s="249"/>
      <c r="S285" s="249"/>
      <c r="T285" s="250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1" t="s">
        <v>192</v>
      </c>
      <c r="AU285" s="251" t="s">
        <v>85</v>
      </c>
      <c r="AV285" s="14" t="s">
        <v>85</v>
      </c>
      <c r="AW285" s="14" t="s">
        <v>37</v>
      </c>
      <c r="AX285" s="14" t="s">
        <v>75</v>
      </c>
      <c r="AY285" s="251" t="s">
        <v>143</v>
      </c>
    </row>
    <row r="286" s="13" customFormat="1">
      <c r="A286" s="13"/>
      <c r="B286" s="231"/>
      <c r="C286" s="232"/>
      <c r="D286" s="219" t="s">
        <v>192</v>
      </c>
      <c r="E286" s="233" t="s">
        <v>19</v>
      </c>
      <c r="F286" s="234" t="s">
        <v>1524</v>
      </c>
      <c r="G286" s="232"/>
      <c r="H286" s="233" t="s">
        <v>19</v>
      </c>
      <c r="I286" s="235"/>
      <c r="J286" s="232"/>
      <c r="K286" s="232"/>
      <c r="L286" s="236"/>
      <c r="M286" s="237"/>
      <c r="N286" s="238"/>
      <c r="O286" s="238"/>
      <c r="P286" s="238"/>
      <c r="Q286" s="238"/>
      <c r="R286" s="238"/>
      <c r="S286" s="238"/>
      <c r="T286" s="239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0" t="s">
        <v>192</v>
      </c>
      <c r="AU286" s="240" t="s">
        <v>85</v>
      </c>
      <c r="AV286" s="13" t="s">
        <v>83</v>
      </c>
      <c r="AW286" s="13" t="s">
        <v>37</v>
      </c>
      <c r="AX286" s="13" t="s">
        <v>75</v>
      </c>
      <c r="AY286" s="240" t="s">
        <v>143</v>
      </c>
    </row>
    <row r="287" s="14" customFormat="1">
      <c r="A287" s="14"/>
      <c r="B287" s="241"/>
      <c r="C287" s="242"/>
      <c r="D287" s="219" t="s">
        <v>192</v>
      </c>
      <c r="E287" s="243" t="s">
        <v>19</v>
      </c>
      <c r="F287" s="244" t="s">
        <v>7</v>
      </c>
      <c r="G287" s="242"/>
      <c r="H287" s="245">
        <v>21</v>
      </c>
      <c r="I287" s="246"/>
      <c r="J287" s="242"/>
      <c r="K287" s="242"/>
      <c r="L287" s="247"/>
      <c r="M287" s="248"/>
      <c r="N287" s="249"/>
      <c r="O287" s="249"/>
      <c r="P287" s="249"/>
      <c r="Q287" s="249"/>
      <c r="R287" s="249"/>
      <c r="S287" s="249"/>
      <c r="T287" s="250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1" t="s">
        <v>192</v>
      </c>
      <c r="AU287" s="251" t="s">
        <v>85</v>
      </c>
      <c r="AV287" s="14" t="s">
        <v>85</v>
      </c>
      <c r="AW287" s="14" t="s">
        <v>37</v>
      </c>
      <c r="AX287" s="14" t="s">
        <v>75</v>
      </c>
      <c r="AY287" s="251" t="s">
        <v>143</v>
      </c>
    </row>
    <row r="288" s="13" customFormat="1">
      <c r="A288" s="13"/>
      <c r="B288" s="231"/>
      <c r="C288" s="232"/>
      <c r="D288" s="219" t="s">
        <v>192</v>
      </c>
      <c r="E288" s="233" t="s">
        <v>19</v>
      </c>
      <c r="F288" s="234" t="s">
        <v>335</v>
      </c>
      <c r="G288" s="232"/>
      <c r="H288" s="233" t="s">
        <v>19</v>
      </c>
      <c r="I288" s="235"/>
      <c r="J288" s="232"/>
      <c r="K288" s="232"/>
      <c r="L288" s="236"/>
      <c r="M288" s="237"/>
      <c r="N288" s="238"/>
      <c r="O288" s="238"/>
      <c r="P288" s="238"/>
      <c r="Q288" s="238"/>
      <c r="R288" s="238"/>
      <c r="S288" s="238"/>
      <c r="T288" s="239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0" t="s">
        <v>192</v>
      </c>
      <c r="AU288" s="240" t="s">
        <v>85</v>
      </c>
      <c r="AV288" s="13" t="s">
        <v>83</v>
      </c>
      <c r="AW288" s="13" t="s">
        <v>37</v>
      </c>
      <c r="AX288" s="13" t="s">
        <v>75</v>
      </c>
      <c r="AY288" s="240" t="s">
        <v>143</v>
      </c>
    </row>
    <row r="289" s="13" customFormat="1">
      <c r="A289" s="13"/>
      <c r="B289" s="231"/>
      <c r="C289" s="232"/>
      <c r="D289" s="219" t="s">
        <v>192</v>
      </c>
      <c r="E289" s="233" t="s">
        <v>19</v>
      </c>
      <c r="F289" s="234" t="s">
        <v>1520</v>
      </c>
      <c r="G289" s="232"/>
      <c r="H289" s="233" t="s">
        <v>19</v>
      </c>
      <c r="I289" s="235"/>
      <c r="J289" s="232"/>
      <c r="K289" s="232"/>
      <c r="L289" s="236"/>
      <c r="M289" s="237"/>
      <c r="N289" s="238"/>
      <c r="O289" s="238"/>
      <c r="P289" s="238"/>
      <c r="Q289" s="238"/>
      <c r="R289" s="238"/>
      <c r="S289" s="238"/>
      <c r="T289" s="239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0" t="s">
        <v>192</v>
      </c>
      <c r="AU289" s="240" t="s">
        <v>85</v>
      </c>
      <c r="AV289" s="13" t="s">
        <v>83</v>
      </c>
      <c r="AW289" s="13" t="s">
        <v>37</v>
      </c>
      <c r="AX289" s="13" t="s">
        <v>75</v>
      </c>
      <c r="AY289" s="240" t="s">
        <v>143</v>
      </c>
    </row>
    <row r="290" s="14" customFormat="1">
      <c r="A290" s="14"/>
      <c r="B290" s="241"/>
      <c r="C290" s="242"/>
      <c r="D290" s="219" t="s">
        <v>192</v>
      </c>
      <c r="E290" s="243" t="s">
        <v>19</v>
      </c>
      <c r="F290" s="244" t="s">
        <v>1577</v>
      </c>
      <c r="G290" s="242"/>
      <c r="H290" s="245">
        <v>4</v>
      </c>
      <c r="I290" s="246"/>
      <c r="J290" s="242"/>
      <c r="K290" s="242"/>
      <c r="L290" s="247"/>
      <c r="M290" s="248"/>
      <c r="N290" s="249"/>
      <c r="O290" s="249"/>
      <c r="P290" s="249"/>
      <c r="Q290" s="249"/>
      <c r="R290" s="249"/>
      <c r="S290" s="249"/>
      <c r="T290" s="250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1" t="s">
        <v>192</v>
      </c>
      <c r="AU290" s="251" t="s">
        <v>85</v>
      </c>
      <c r="AV290" s="14" t="s">
        <v>85</v>
      </c>
      <c r="AW290" s="14" t="s">
        <v>37</v>
      </c>
      <c r="AX290" s="14" t="s">
        <v>75</v>
      </c>
      <c r="AY290" s="251" t="s">
        <v>143</v>
      </c>
    </row>
    <row r="291" s="13" customFormat="1">
      <c r="A291" s="13"/>
      <c r="B291" s="231"/>
      <c r="C291" s="232"/>
      <c r="D291" s="219" t="s">
        <v>192</v>
      </c>
      <c r="E291" s="233" t="s">
        <v>19</v>
      </c>
      <c r="F291" s="234" t="s">
        <v>1522</v>
      </c>
      <c r="G291" s="232"/>
      <c r="H291" s="233" t="s">
        <v>19</v>
      </c>
      <c r="I291" s="235"/>
      <c r="J291" s="232"/>
      <c r="K291" s="232"/>
      <c r="L291" s="236"/>
      <c r="M291" s="237"/>
      <c r="N291" s="238"/>
      <c r="O291" s="238"/>
      <c r="P291" s="238"/>
      <c r="Q291" s="238"/>
      <c r="R291" s="238"/>
      <c r="S291" s="238"/>
      <c r="T291" s="239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0" t="s">
        <v>192</v>
      </c>
      <c r="AU291" s="240" t="s">
        <v>85</v>
      </c>
      <c r="AV291" s="13" t="s">
        <v>83</v>
      </c>
      <c r="AW291" s="13" t="s">
        <v>37</v>
      </c>
      <c r="AX291" s="13" t="s">
        <v>75</v>
      </c>
      <c r="AY291" s="240" t="s">
        <v>143</v>
      </c>
    </row>
    <row r="292" s="14" customFormat="1">
      <c r="A292" s="14"/>
      <c r="B292" s="241"/>
      <c r="C292" s="242"/>
      <c r="D292" s="219" t="s">
        <v>192</v>
      </c>
      <c r="E292" s="243" t="s">
        <v>19</v>
      </c>
      <c r="F292" s="244" t="s">
        <v>1578</v>
      </c>
      <c r="G292" s="242"/>
      <c r="H292" s="245">
        <v>21.5</v>
      </c>
      <c r="I292" s="246"/>
      <c r="J292" s="242"/>
      <c r="K292" s="242"/>
      <c r="L292" s="247"/>
      <c r="M292" s="248"/>
      <c r="N292" s="249"/>
      <c r="O292" s="249"/>
      <c r="P292" s="249"/>
      <c r="Q292" s="249"/>
      <c r="R292" s="249"/>
      <c r="S292" s="249"/>
      <c r="T292" s="250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1" t="s">
        <v>192</v>
      </c>
      <c r="AU292" s="251" t="s">
        <v>85</v>
      </c>
      <c r="AV292" s="14" t="s">
        <v>85</v>
      </c>
      <c r="AW292" s="14" t="s">
        <v>37</v>
      </c>
      <c r="AX292" s="14" t="s">
        <v>75</v>
      </c>
      <c r="AY292" s="251" t="s">
        <v>143</v>
      </c>
    </row>
    <row r="293" s="13" customFormat="1">
      <c r="A293" s="13"/>
      <c r="B293" s="231"/>
      <c r="C293" s="232"/>
      <c r="D293" s="219" t="s">
        <v>192</v>
      </c>
      <c r="E293" s="233" t="s">
        <v>19</v>
      </c>
      <c r="F293" s="234" t="s">
        <v>1524</v>
      </c>
      <c r="G293" s="232"/>
      <c r="H293" s="233" t="s">
        <v>19</v>
      </c>
      <c r="I293" s="235"/>
      <c r="J293" s="232"/>
      <c r="K293" s="232"/>
      <c r="L293" s="236"/>
      <c r="M293" s="237"/>
      <c r="N293" s="238"/>
      <c r="O293" s="238"/>
      <c r="P293" s="238"/>
      <c r="Q293" s="238"/>
      <c r="R293" s="238"/>
      <c r="S293" s="238"/>
      <c r="T293" s="239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0" t="s">
        <v>192</v>
      </c>
      <c r="AU293" s="240" t="s">
        <v>85</v>
      </c>
      <c r="AV293" s="13" t="s">
        <v>83</v>
      </c>
      <c r="AW293" s="13" t="s">
        <v>37</v>
      </c>
      <c r="AX293" s="13" t="s">
        <v>75</v>
      </c>
      <c r="AY293" s="240" t="s">
        <v>143</v>
      </c>
    </row>
    <row r="294" s="14" customFormat="1">
      <c r="A294" s="14"/>
      <c r="B294" s="241"/>
      <c r="C294" s="242"/>
      <c r="D294" s="219" t="s">
        <v>192</v>
      </c>
      <c r="E294" s="243" t="s">
        <v>19</v>
      </c>
      <c r="F294" s="244" t="s">
        <v>1579</v>
      </c>
      <c r="G294" s="242"/>
      <c r="H294" s="245">
        <v>11.5</v>
      </c>
      <c r="I294" s="246"/>
      <c r="J294" s="242"/>
      <c r="K294" s="242"/>
      <c r="L294" s="247"/>
      <c r="M294" s="248"/>
      <c r="N294" s="249"/>
      <c r="O294" s="249"/>
      <c r="P294" s="249"/>
      <c r="Q294" s="249"/>
      <c r="R294" s="249"/>
      <c r="S294" s="249"/>
      <c r="T294" s="250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1" t="s">
        <v>192</v>
      </c>
      <c r="AU294" s="251" t="s">
        <v>85</v>
      </c>
      <c r="AV294" s="14" t="s">
        <v>85</v>
      </c>
      <c r="AW294" s="14" t="s">
        <v>37</v>
      </c>
      <c r="AX294" s="14" t="s">
        <v>75</v>
      </c>
      <c r="AY294" s="251" t="s">
        <v>143</v>
      </c>
    </row>
    <row r="295" s="13" customFormat="1">
      <c r="A295" s="13"/>
      <c r="B295" s="231"/>
      <c r="C295" s="232"/>
      <c r="D295" s="219" t="s">
        <v>192</v>
      </c>
      <c r="E295" s="233" t="s">
        <v>19</v>
      </c>
      <c r="F295" s="234" t="s">
        <v>349</v>
      </c>
      <c r="G295" s="232"/>
      <c r="H295" s="233" t="s">
        <v>19</v>
      </c>
      <c r="I295" s="235"/>
      <c r="J295" s="232"/>
      <c r="K295" s="232"/>
      <c r="L295" s="236"/>
      <c r="M295" s="237"/>
      <c r="N295" s="238"/>
      <c r="O295" s="238"/>
      <c r="P295" s="238"/>
      <c r="Q295" s="238"/>
      <c r="R295" s="238"/>
      <c r="S295" s="238"/>
      <c r="T295" s="239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0" t="s">
        <v>192</v>
      </c>
      <c r="AU295" s="240" t="s">
        <v>85</v>
      </c>
      <c r="AV295" s="13" t="s">
        <v>83</v>
      </c>
      <c r="AW295" s="13" t="s">
        <v>37</v>
      </c>
      <c r="AX295" s="13" t="s">
        <v>75</v>
      </c>
      <c r="AY295" s="240" t="s">
        <v>143</v>
      </c>
    </row>
    <row r="296" s="13" customFormat="1">
      <c r="A296" s="13"/>
      <c r="B296" s="231"/>
      <c r="C296" s="232"/>
      <c r="D296" s="219" t="s">
        <v>192</v>
      </c>
      <c r="E296" s="233" t="s">
        <v>19</v>
      </c>
      <c r="F296" s="234" t="s">
        <v>1520</v>
      </c>
      <c r="G296" s="232"/>
      <c r="H296" s="233" t="s">
        <v>19</v>
      </c>
      <c r="I296" s="235"/>
      <c r="J296" s="232"/>
      <c r="K296" s="232"/>
      <c r="L296" s="236"/>
      <c r="M296" s="237"/>
      <c r="N296" s="238"/>
      <c r="O296" s="238"/>
      <c r="P296" s="238"/>
      <c r="Q296" s="238"/>
      <c r="R296" s="238"/>
      <c r="S296" s="238"/>
      <c r="T296" s="239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0" t="s">
        <v>192</v>
      </c>
      <c r="AU296" s="240" t="s">
        <v>85</v>
      </c>
      <c r="AV296" s="13" t="s">
        <v>83</v>
      </c>
      <c r="AW296" s="13" t="s">
        <v>37</v>
      </c>
      <c r="AX296" s="13" t="s">
        <v>75</v>
      </c>
      <c r="AY296" s="240" t="s">
        <v>143</v>
      </c>
    </row>
    <row r="297" s="14" customFormat="1">
      <c r="A297" s="14"/>
      <c r="B297" s="241"/>
      <c r="C297" s="242"/>
      <c r="D297" s="219" t="s">
        <v>192</v>
      </c>
      <c r="E297" s="243" t="s">
        <v>19</v>
      </c>
      <c r="F297" s="244" t="s">
        <v>1581</v>
      </c>
      <c r="G297" s="242"/>
      <c r="H297" s="245">
        <v>12</v>
      </c>
      <c r="I297" s="246"/>
      <c r="J297" s="242"/>
      <c r="K297" s="242"/>
      <c r="L297" s="247"/>
      <c r="M297" s="248"/>
      <c r="N297" s="249"/>
      <c r="O297" s="249"/>
      <c r="P297" s="249"/>
      <c r="Q297" s="249"/>
      <c r="R297" s="249"/>
      <c r="S297" s="249"/>
      <c r="T297" s="250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1" t="s">
        <v>192</v>
      </c>
      <c r="AU297" s="251" t="s">
        <v>85</v>
      </c>
      <c r="AV297" s="14" t="s">
        <v>85</v>
      </c>
      <c r="AW297" s="14" t="s">
        <v>37</v>
      </c>
      <c r="AX297" s="14" t="s">
        <v>75</v>
      </c>
      <c r="AY297" s="251" t="s">
        <v>143</v>
      </c>
    </row>
    <row r="298" s="13" customFormat="1">
      <c r="A298" s="13"/>
      <c r="B298" s="231"/>
      <c r="C298" s="232"/>
      <c r="D298" s="219" t="s">
        <v>192</v>
      </c>
      <c r="E298" s="233" t="s">
        <v>19</v>
      </c>
      <c r="F298" s="234" t="s">
        <v>1522</v>
      </c>
      <c r="G298" s="232"/>
      <c r="H298" s="233" t="s">
        <v>19</v>
      </c>
      <c r="I298" s="235"/>
      <c r="J298" s="232"/>
      <c r="K298" s="232"/>
      <c r="L298" s="236"/>
      <c r="M298" s="237"/>
      <c r="N298" s="238"/>
      <c r="O298" s="238"/>
      <c r="P298" s="238"/>
      <c r="Q298" s="238"/>
      <c r="R298" s="238"/>
      <c r="S298" s="238"/>
      <c r="T298" s="239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0" t="s">
        <v>192</v>
      </c>
      <c r="AU298" s="240" t="s">
        <v>85</v>
      </c>
      <c r="AV298" s="13" t="s">
        <v>83</v>
      </c>
      <c r="AW298" s="13" t="s">
        <v>37</v>
      </c>
      <c r="AX298" s="13" t="s">
        <v>75</v>
      </c>
      <c r="AY298" s="240" t="s">
        <v>143</v>
      </c>
    </row>
    <row r="299" s="14" customFormat="1">
      <c r="A299" s="14"/>
      <c r="B299" s="241"/>
      <c r="C299" s="242"/>
      <c r="D299" s="219" t="s">
        <v>192</v>
      </c>
      <c r="E299" s="243" t="s">
        <v>19</v>
      </c>
      <c r="F299" s="244" t="s">
        <v>1582</v>
      </c>
      <c r="G299" s="242"/>
      <c r="H299" s="245">
        <v>13</v>
      </c>
      <c r="I299" s="246"/>
      <c r="J299" s="242"/>
      <c r="K299" s="242"/>
      <c r="L299" s="247"/>
      <c r="M299" s="248"/>
      <c r="N299" s="249"/>
      <c r="O299" s="249"/>
      <c r="P299" s="249"/>
      <c r="Q299" s="249"/>
      <c r="R299" s="249"/>
      <c r="S299" s="249"/>
      <c r="T299" s="250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1" t="s">
        <v>192</v>
      </c>
      <c r="AU299" s="251" t="s">
        <v>85</v>
      </c>
      <c r="AV299" s="14" t="s">
        <v>85</v>
      </c>
      <c r="AW299" s="14" t="s">
        <v>37</v>
      </c>
      <c r="AX299" s="14" t="s">
        <v>75</v>
      </c>
      <c r="AY299" s="251" t="s">
        <v>143</v>
      </c>
    </row>
    <row r="300" s="13" customFormat="1">
      <c r="A300" s="13"/>
      <c r="B300" s="231"/>
      <c r="C300" s="232"/>
      <c r="D300" s="219" t="s">
        <v>192</v>
      </c>
      <c r="E300" s="233" t="s">
        <v>19</v>
      </c>
      <c r="F300" s="234" t="s">
        <v>1524</v>
      </c>
      <c r="G300" s="232"/>
      <c r="H300" s="233" t="s">
        <v>19</v>
      </c>
      <c r="I300" s="235"/>
      <c r="J300" s="232"/>
      <c r="K300" s="232"/>
      <c r="L300" s="236"/>
      <c r="M300" s="237"/>
      <c r="N300" s="238"/>
      <c r="O300" s="238"/>
      <c r="P300" s="238"/>
      <c r="Q300" s="238"/>
      <c r="R300" s="238"/>
      <c r="S300" s="238"/>
      <c r="T300" s="239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0" t="s">
        <v>192</v>
      </c>
      <c r="AU300" s="240" t="s">
        <v>85</v>
      </c>
      <c r="AV300" s="13" t="s">
        <v>83</v>
      </c>
      <c r="AW300" s="13" t="s">
        <v>37</v>
      </c>
      <c r="AX300" s="13" t="s">
        <v>75</v>
      </c>
      <c r="AY300" s="240" t="s">
        <v>143</v>
      </c>
    </row>
    <row r="301" s="14" customFormat="1">
      <c r="A301" s="14"/>
      <c r="B301" s="241"/>
      <c r="C301" s="242"/>
      <c r="D301" s="219" t="s">
        <v>192</v>
      </c>
      <c r="E301" s="243" t="s">
        <v>19</v>
      </c>
      <c r="F301" s="244" t="s">
        <v>1583</v>
      </c>
      <c r="G301" s="242"/>
      <c r="H301" s="245">
        <v>8</v>
      </c>
      <c r="I301" s="246"/>
      <c r="J301" s="242"/>
      <c r="K301" s="242"/>
      <c r="L301" s="247"/>
      <c r="M301" s="248"/>
      <c r="N301" s="249"/>
      <c r="O301" s="249"/>
      <c r="P301" s="249"/>
      <c r="Q301" s="249"/>
      <c r="R301" s="249"/>
      <c r="S301" s="249"/>
      <c r="T301" s="250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1" t="s">
        <v>192</v>
      </c>
      <c r="AU301" s="251" t="s">
        <v>85</v>
      </c>
      <c r="AV301" s="14" t="s">
        <v>85</v>
      </c>
      <c r="AW301" s="14" t="s">
        <v>37</v>
      </c>
      <c r="AX301" s="14" t="s">
        <v>75</v>
      </c>
      <c r="AY301" s="251" t="s">
        <v>143</v>
      </c>
    </row>
    <row r="302" s="15" customFormat="1">
      <c r="A302" s="15"/>
      <c r="B302" s="252"/>
      <c r="C302" s="253"/>
      <c r="D302" s="219" t="s">
        <v>192</v>
      </c>
      <c r="E302" s="254" t="s">
        <v>19</v>
      </c>
      <c r="F302" s="255" t="s">
        <v>203</v>
      </c>
      <c r="G302" s="253"/>
      <c r="H302" s="256">
        <v>142</v>
      </c>
      <c r="I302" s="257"/>
      <c r="J302" s="253"/>
      <c r="K302" s="253"/>
      <c r="L302" s="258"/>
      <c r="M302" s="259"/>
      <c r="N302" s="260"/>
      <c r="O302" s="260"/>
      <c r="P302" s="260"/>
      <c r="Q302" s="260"/>
      <c r="R302" s="260"/>
      <c r="S302" s="260"/>
      <c r="T302" s="261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62" t="s">
        <v>192</v>
      </c>
      <c r="AU302" s="262" t="s">
        <v>85</v>
      </c>
      <c r="AV302" s="15" t="s">
        <v>175</v>
      </c>
      <c r="AW302" s="15" t="s">
        <v>37</v>
      </c>
      <c r="AX302" s="15" t="s">
        <v>83</v>
      </c>
      <c r="AY302" s="262" t="s">
        <v>143</v>
      </c>
    </row>
    <row r="303" s="2" customFormat="1" ht="21.28696" customHeight="1">
      <c r="A303" s="40"/>
      <c r="B303" s="41"/>
      <c r="C303" s="206" t="s">
        <v>361</v>
      </c>
      <c r="D303" s="206" t="s">
        <v>146</v>
      </c>
      <c r="E303" s="207" t="s">
        <v>362</v>
      </c>
      <c r="F303" s="208" t="s">
        <v>363</v>
      </c>
      <c r="G303" s="209" t="s">
        <v>189</v>
      </c>
      <c r="H303" s="210">
        <v>142</v>
      </c>
      <c r="I303" s="211"/>
      <c r="J303" s="212">
        <f>ROUND(I303*H303,2)</f>
        <v>0</v>
      </c>
      <c r="K303" s="208" t="s">
        <v>19</v>
      </c>
      <c r="L303" s="46"/>
      <c r="M303" s="213" t="s">
        <v>19</v>
      </c>
      <c r="N303" s="214" t="s">
        <v>46</v>
      </c>
      <c r="O303" s="86"/>
      <c r="P303" s="215">
        <f>O303*H303</f>
        <v>0</v>
      </c>
      <c r="Q303" s="215">
        <v>0</v>
      </c>
      <c r="R303" s="215">
        <f>Q303*H303</f>
        <v>0</v>
      </c>
      <c r="S303" s="215">
        <v>0</v>
      </c>
      <c r="T303" s="216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17" t="s">
        <v>175</v>
      </c>
      <c r="AT303" s="217" t="s">
        <v>146</v>
      </c>
      <c r="AU303" s="217" t="s">
        <v>85</v>
      </c>
      <c r="AY303" s="19" t="s">
        <v>143</v>
      </c>
      <c r="BE303" s="218">
        <f>IF(N303="základní",J303,0)</f>
        <v>0</v>
      </c>
      <c r="BF303" s="218">
        <f>IF(N303="snížená",J303,0)</f>
        <v>0</v>
      </c>
      <c r="BG303" s="218">
        <f>IF(N303="zákl. přenesená",J303,0)</f>
        <v>0</v>
      </c>
      <c r="BH303" s="218">
        <f>IF(N303="sníž. přenesená",J303,0)</f>
        <v>0</v>
      </c>
      <c r="BI303" s="218">
        <f>IF(N303="nulová",J303,0)</f>
        <v>0</v>
      </c>
      <c r="BJ303" s="19" t="s">
        <v>83</v>
      </c>
      <c r="BK303" s="218">
        <f>ROUND(I303*H303,2)</f>
        <v>0</v>
      </c>
      <c r="BL303" s="19" t="s">
        <v>175</v>
      </c>
      <c r="BM303" s="217" t="s">
        <v>1585</v>
      </c>
    </row>
    <row r="304" s="2" customFormat="1">
      <c r="A304" s="40"/>
      <c r="B304" s="41"/>
      <c r="C304" s="42"/>
      <c r="D304" s="219" t="s">
        <v>152</v>
      </c>
      <c r="E304" s="42"/>
      <c r="F304" s="220" t="s">
        <v>365</v>
      </c>
      <c r="G304" s="42"/>
      <c r="H304" s="42"/>
      <c r="I304" s="221"/>
      <c r="J304" s="42"/>
      <c r="K304" s="42"/>
      <c r="L304" s="46"/>
      <c r="M304" s="222"/>
      <c r="N304" s="223"/>
      <c r="O304" s="86"/>
      <c r="P304" s="86"/>
      <c r="Q304" s="86"/>
      <c r="R304" s="86"/>
      <c r="S304" s="86"/>
      <c r="T304" s="87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19" t="s">
        <v>152</v>
      </c>
      <c r="AU304" s="19" t="s">
        <v>85</v>
      </c>
    </row>
    <row r="305" s="14" customFormat="1">
      <c r="A305" s="14"/>
      <c r="B305" s="241"/>
      <c r="C305" s="242"/>
      <c r="D305" s="219" t="s">
        <v>192</v>
      </c>
      <c r="E305" s="243" t="s">
        <v>19</v>
      </c>
      <c r="F305" s="244" t="s">
        <v>1216</v>
      </c>
      <c r="G305" s="242"/>
      <c r="H305" s="245">
        <v>142</v>
      </c>
      <c r="I305" s="246"/>
      <c r="J305" s="242"/>
      <c r="K305" s="242"/>
      <c r="L305" s="247"/>
      <c r="M305" s="248"/>
      <c r="N305" s="249"/>
      <c r="O305" s="249"/>
      <c r="P305" s="249"/>
      <c r="Q305" s="249"/>
      <c r="R305" s="249"/>
      <c r="S305" s="249"/>
      <c r="T305" s="250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1" t="s">
        <v>192</v>
      </c>
      <c r="AU305" s="251" t="s">
        <v>85</v>
      </c>
      <c r="AV305" s="14" t="s">
        <v>85</v>
      </c>
      <c r="AW305" s="14" t="s">
        <v>37</v>
      </c>
      <c r="AX305" s="14" t="s">
        <v>75</v>
      </c>
      <c r="AY305" s="251" t="s">
        <v>143</v>
      </c>
    </row>
    <row r="306" s="15" customFormat="1">
      <c r="A306" s="15"/>
      <c r="B306" s="252"/>
      <c r="C306" s="253"/>
      <c r="D306" s="219" t="s">
        <v>192</v>
      </c>
      <c r="E306" s="254" t="s">
        <v>19</v>
      </c>
      <c r="F306" s="255" t="s">
        <v>203</v>
      </c>
      <c r="G306" s="253"/>
      <c r="H306" s="256">
        <v>142</v>
      </c>
      <c r="I306" s="257"/>
      <c r="J306" s="253"/>
      <c r="K306" s="253"/>
      <c r="L306" s="258"/>
      <c r="M306" s="259"/>
      <c r="N306" s="260"/>
      <c r="O306" s="260"/>
      <c r="P306" s="260"/>
      <c r="Q306" s="260"/>
      <c r="R306" s="260"/>
      <c r="S306" s="260"/>
      <c r="T306" s="261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62" t="s">
        <v>192</v>
      </c>
      <c r="AU306" s="262" t="s">
        <v>85</v>
      </c>
      <c r="AV306" s="15" t="s">
        <v>175</v>
      </c>
      <c r="AW306" s="15" t="s">
        <v>37</v>
      </c>
      <c r="AX306" s="15" t="s">
        <v>83</v>
      </c>
      <c r="AY306" s="262" t="s">
        <v>143</v>
      </c>
    </row>
    <row r="307" s="12" customFormat="1" ht="22.8" customHeight="1">
      <c r="A307" s="12"/>
      <c r="B307" s="190"/>
      <c r="C307" s="191"/>
      <c r="D307" s="192" t="s">
        <v>74</v>
      </c>
      <c r="E307" s="204" t="s">
        <v>245</v>
      </c>
      <c r="F307" s="204" t="s">
        <v>366</v>
      </c>
      <c r="G307" s="191"/>
      <c r="H307" s="191"/>
      <c r="I307" s="194"/>
      <c r="J307" s="205">
        <f>BK307</f>
        <v>0</v>
      </c>
      <c r="K307" s="191"/>
      <c r="L307" s="196"/>
      <c r="M307" s="197"/>
      <c r="N307" s="198"/>
      <c r="O307" s="198"/>
      <c r="P307" s="199">
        <f>SUM(P308:P424)</f>
        <v>0</v>
      </c>
      <c r="Q307" s="198"/>
      <c r="R307" s="199">
        <f>SUM(R308:R424)</f>
        <v>0</v>
      </c>
      <c r="S307" s="198"/>
      <c r="T307" s="200">
        <f>SUM(T308:T424)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01" t="s">
        <v>83</v>
      </c>
      <c r="AT307" s="202" t="s">
        <v>74</v>
      </c>
      <c r="AU307" s="202" t="s">
        <v>83</v>
      </c>
      <c r="AY307" s="201" t="s">
        <v>143</v>
      </c>
      <c r="BK307" s="203">
        <f>SUM(BK308:BK424)</f>
        <v>0</v>
      </c>
    </row>
    <row r="308" s="2" customFormat="1" ht="15.02609" customHeight="1">
      <c r="A308" s="40"/>
      <c r="B308" s="41"/>
      <c r="C308" s="206" t="s">
        <v>367</v>
      </c>
      <c r="D308" s="206" t="s">
        <v>146</v>
      </c>
      <c r="E308" s="207" t="s">
        <v>1586</v>
      </c>
      <c r="F308" s="208" t="s">
        <v>1587</v>
      </c>
      <c r="G308" s="209" t="s">
        <v>216</v>
      </c>
      <c r="H308" s="210">
        <v>91</v>
      </c>
      <c r="I308" s="211"/>
      <c r="J308" s="212">
        <f>ROUND(I308*H308,2)</f>
        <v>0</v>
      </c>
      <c r="K308" s="208" t="s">
        <v>19</v>
      </c>
      <c r="L308" s="46"/>
      <c r="M308" s="213" t="s">
        <v>19</v>
      </c>
      <c r="N308" s="214" t="s">
        <v>46</v>
      </c>
      <c r="O308" s="86"/>
      <c r="P308" s="215">
        <f>O308*H308</f>
        <v>0</v>
      </c>
      <c r="Q308" s="215">
        <v>0</v>
      </c>
      <c r="R308" s="215">
        <f>Q308*H308</f>
        <v>0</v>
      </c>
      <c r="S308" s="215">
        <v>0</v>
      </c>
      <c r="T308" s="216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17" t="s">
        <v>175</v>
      </c>
      <c r="AT308" s="217" t="s">
        <v>146</v>
      </c>
      <c r="AU308" s="217" t="s">
        <v>85</v>
      </c>
      <c r="AY308" s="19" t="s">
        <v>143</v>
      </c>
      <c r="BE308" s="218">
        <f>IF(N308="základní",J308,0)</f>
        <v>0</v>
      </c>
      <c r="BF308" s="218">
        <f>IF(N308="snížená",J308,0)</f>
        <v>0</v>
      </c>
      <c r="BG308" s="218">
        <f>IF(N308="zákl. přenesená",J308,0)</f>
        <v>0</v>
      </c>
      <c r="BH308" s="218">
        <f>IF(N308="sníž. přenesená",J308,0)</f>
        <v>0</v>
      </c>
      <c r="BI308" s="218">
        <f>IF(N308="nulová",J308,0)</f>
        <v>0</v>
      </c>
      <c r="BJ308" s="19" t="s">
        <v>83</v>
      </c>
      <c r="BK308" s="218">
        <f>ROUND(I308*H308,2)</f>
        <v>0</v>
      </c>
      <c r="BL308" s="19" t="s">
        <v>175</v>
      </c>
      <c r="BM308" s="217" t="s">
        <v>1588</v>
      </c>
    </row>
    <row r="309" s="2" customFormat="1">
      <c r="A309" s="40"/>
      <c r="B309" s="41"/>
      <c r="C309" s="42"/>
      <c r="D309" s="219" t="s">
        <v>152</v>
      </c>
      <c r="E309" s="42"/>
      <c r="F309" s="220" t="s">
        <v>1589</v>
      </c>
      <c r="G309" s="42"/>
      <c r="H309" s="42"/>
      <c r="I309" s="221"/>
      <c r="J309" s="42"/>
      <c r="K309" s="42"/>
      <c r="L309" s="46"/>
      <c r="M309" s="222"/>
      <c r="N309" s="223"/>
      <c r="O309" s="86"/>
      <c r="P309" s="86"/>
      <c r="Q309" s="86"/>
      <c r="R309" s="86"/>
      <c r="S309" s="86"/>
      <c r="T309" s="87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T309" s="19" t="s">
        <v>152</v>
      </c>
      <c r="AU309" s="19" t="s">
        <v>85</v>
      </c>
    </row>
    <row r="310" s="2" customFormat="1">
      <c r="A310" s="40"/>
      <c r="B310" s="41"/>
      <c r="C310" s="42"/>
      <c r="D310" s="219" t="s">
        <v>157</v>
      </c>
      <c r="E310" s="42"/>
      <c r="F310" s="224" t="s">
        <v>360</v>
      </c>
      <c r="G310" s="42"/>
      <c r="H310" s="42"/>
      <c r="I310" s="221"/>
      <c r="J310" s="42"/>
      <c r="K310" s="42"/>
      <c r="L310" s="46"/>
      <c r="M310" s="222"/>
      <c r="N310" s="223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9" t="s">
        <v>157</v>
      </c>
      <c r="AU310" s="19" t="s">
        <v>85</v>
      </c>
    </row>
    <row r="311" s="14" customFormat="1">
      <c r="A311" s="14"/>
      <c r="B311" s="241"/>
      <c r="C311" s="242"/>
      <c r="D311" s="219" t="s">
        <v>192</v>
      </c>
      <c r="E311" s="243" t="s">
        <v>19</v>
      </c>
      <c r="F311" s="244" t="s">
        <v>1590</v>
      </c>
      <c r="G311" s="242"/>
      <c r="H311" s="245">
        <v>91</v>
      </c>
      <c r="I311" s="246"/>
      <c r="J311" s="242"/>
      <c r="K311" s="242"/>
      <c r="L311" s="247"/>
      <c r="M311" s="248"/>
      <c r="N311" s="249"/>
      <c r="O311" s="249"/>
      <c r="P311" s="249"/>
      <c r="Q311" s="249"/>
      <c r="R311" s="249"/>
      <c r="S311" s="249"/>
      <c r="T311" s="250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1" t="s">
        <v>192</v>
      </c>
      <c r="AU311" s="251" t="s">
        <v>85</v>
      </c>
      <c r="AV311" s="14" t="s">
        <v>85</v>
      </c>
      <c r="AW311" s="14" t="s">
        <v>37</v>
      </c>
      <c r="AX311" s="14" t="s">
        <v>75</v>
      </c>
      <c r="AY311" s="251" t="s">
        <v>143</v>
      </c>
    </row>
    <row r="312" s="15" customFormat="1">
      <c r="A312" s="15"/>
      <c r="B312" s="252"/>
      <c r="C312" s="253"/>
      <c r="D312" s="219" t="s">
        <v>192</v>
      </c>
      <c r="E312" s="254" t="s">
        <v>19</v>
      </c>
      <c r="F312" s="255" t="s">
        <v>203</v>
      </c>
      <c r="G312" s="253"/>
      <c r="H312" s="256">
        <v>91</v>
      </c>
      <c r="I312" s="257"/>
      <c r="J312" s="253"/>
      <c r="K312" s="253"/>
      <c r="L312" s="258"/>
      <c r="M312" s="259"/>
      <c r="N312" s="260"/>
      <c r="O312" s="260"/>
      <c r="P312" s="260"/>
      <c r="Q312" s="260"/>
      <c r="R312" s="260"/>
      <c r="S312" s="260"/>
      <c r="T312" s="261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62" t="s">
        <v>192</v>
      </c>
      <c r="AU312" s="262" t="s">
        <v>85</v>
      </c>
      <c r="AV312" s="15" t="s">
        <v>175</v>
      </c>
      <c r="AW312" s="15" t="s">
        <v>37</v>
      </c>
      <c r="AX312" s="15" t="s">
        <v>83</v>
      </c>
      <c r="AY312" s="262" t="s">
        <v>143</v>
      </c>
    </row>
    <row r="313" s="2" customFormat="1" ht="15.02609" customHeight="1">
      <c r="A313" s="40"/>
      <c r="B313" s="41"/>
      <c r="C313" s="206" t="s">
        <v>372</v>
      </c>
      <c r="D313" s="206" t="s">
        <v>146</v>
      </c>
      <c r="E313" s="207" t="s">
        <v>379</v>
      </c>
      <c r="F313" s="208" t="s">
        <v>380</v>
      </c>
      <c r="G313" s="209" t="s">
        <v>189</v>
      </c>
      <c r="H313" s="210">
        <v>53</v>
      </c>
      <c r="I313" s="211"/>
      <c r="J313" s="212">
        <f>ROUND(I313*H313,2)</f>
        <v>0</v>
      </c>
      <c r="K313" s="208" t="s">
        <v>19</v>
      </c>
      <c r="L313" s="46"/>
      <c r="M313" s="213" t="s">
        <v>19</v>
      </c>
      <c r="N313" s="214" t="s">
        <v>46</v>
      </c>
      <c r="O313" s="86"/>
      <c r="P313" s="215">
        <f>O313*H313</f>
        <v>0</v>
      </c>
      <c r="Q313" s="215">
        <v>0</v>
      </c>
      <c r="R313" s="215">
        <f>Q313*H313</f>
        <v>0</v>
      </c>
      <c r="S313" s="215">
        <v>0</v>
      </c>
      <c r="T313" s="216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17" t="s">
        <v>175</v>
      </c>
      <c r="AT313" s="217" t="s">
        <v>146</v>
      </c>
      <c r="AU313" s="217" t="s">
        <v>85</v>
      </c>
      <c r="AY313" s="19" t="s">
        <v>143</v>
      </c>
      <c r="BE313" s="218">
        <f>IF(N313="základní",J313,0)</f>
        <v>0</v>
      </c>
      <c r="BF313" s="218">
        <f>IF(N313="snížená",J313,0)</f>
        <v>0</v>
      </c>
      <c r="BG313" s="218">
        <f>IF(N313="zákl. přenesená",J313,0)</f>
        <v>0</v>
      </c>
      <c r="BH313" s="218">
        <f>IF(N313="sníž. přenesená",J313,0)</f>
        <v>0</v>
      </c>
      <c r="BI313" s="218">
        <f>IF(N313="nulová",J313,0)</f>
        <v>0</v>
      </c>
      <c r="BJ313" s="19" t="s">
        <v>83</v>
      </c>
      <c r="BK313" s="218">
        <f>ROUND(I313*H313,2)</f>
        <v>0</v>
      </c>
      <c r="BL313" s="19" t="s">
        <v>175</v>
      </c>
      <c r="BM313" s="217" t="s">
        <v>1591</v>
      </c>
    </row>
    <row r="314" s="2" customFormat="1">
      <c r="A314" s="40"/>
      <c r="B314" s="41"/>
      <c r="C314" s="42"/>
      <c r="D314" s="219" t="s">
        <v>152</v>
      </c>
      <c r="E314" s="42"/>
      <c r="F314" s="220" t="s">
        <v>382</v>
      </c>
      <c r="G314" s="42"/>
      <c r="H314" s="42"/>
      <c r="I314" s="221"/>
      <c r="J314" s="42"/>
      <c r="K314" s="42"/>
      <c r="L314" s="46"/>
      <c r="M314" s="222"/>
      <c r="N314" s="223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9" t="s">
        <v>152</v>
      </c>
      <c r="AU314" s="19" t="s">
        <v>85</v>
      </c>
    </row>
    <row r="315" s="2" customFormat="1">
      <c r="A315" s="40"/>
      <c r="B315" s="41"/>
      <c r="C315" s="42"/>
      <c r="D315" s="219" t="s">
        <v>157</v>
      </c>
      <c r="E315" s="42"/>
      <c r="F315" s="224" t="s">
        <v>360</v>
      </c>
      <c r="G315" s="42"/>
      <c r="H315" s="42"/>
      <c r="I315" s="221"/>
      <c r="J315" s="42"/>
      <c r="K315" s="42"/>
      <c r="L315" s="46"/>
      <c r="M315" s="222"/>
      <c r="N315" s="223"/>
      <c r="O315" s="86"/>
      <c r="P315" s="86"/>
      <c r="Q315" s="86"/>
      <c r="R315" s="86"/>
      <c r="S315" s="86"/>
      <c r="T315" s="87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T315" s="19" t="s">
        <v>157</v>
      </c>
      <c r="AU315" s="19" t="s">
        <v>85</v>
      </c>
    </row>
    <row r="316" s="13" customFormat="1">
      <c r="A316" s="13"/>
      <c r="B316" s="231"/>
      <c r="C316" s="232"/>
      <c r="D316" s="219" t="s">
        <v>192</v>
      </c>
      <c r="E316" s="233" t="s">
        <v>19</v>
      </c>
      <c r="F316" s="234" t="s">
        <v>383</v>
      </c>
      <c r="G316" s="232"/>
      <c r="H316" s="233" t="s">
        <v>19</v>
      </c>
      <c r="I316" s="235"/>
      <c r="J316" s="232"/>
      <c r="K316" s="232"/>
      <c r="L316" s="236"/>
      <c r="M316" s="237"/>
      <c r="N316" s="238"/>
      <c r="O316" s="238"/>
      <c r="P316" s="238"/>
      <c r="Q316" s="238"/>
      <c r="R316" s="238"/>
      <c r="S316" s="238"/>
      <c r="T316" s="239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0" t="s">
        <v>192</v>
      </c>
      <c r="AU316" s="240" t="s">
        <v>85</v>
      </c>
      <c r="AV316" s="13" t="s">
        <v>83</v>
      </c>
      <c r="AW316" s="13" t="s">
        <v>37</v>
      </c>
      <c r="AX316" s="13" t="s">
        <v>75</v>
      </c>
      <c r="AY316" s="240" t="s">
        <v>143</v>
      </c>
    </row>
    <row r="317" s="14" customFormat="1">
      <c r="A317" s="14"/>
      <c r="B317" s="241"/>
      <c r="C317" s="242"/>
      <c r="D317" s="219" t="s">
        <v>192</v>
      </c>
      <c r="E317" s="243" t="s">
        <v>19</v>
      </c>
      <c r="F317" s="244" t="s">
        <v>1592</v>
      </c>
      <c r="G317" s="242"/>
      <c r="H317" s="245">
        <v>9</v>
      </c>
      <c r="I317" s="246"/>
      <c r="J317" s="242"/>
      <c r="K317" s="242"/>
      <c r="L317" s="247"/>
      <c r="M317" s="248"/>
      <c r="N317" s="249"/>
      <c r="O317" s="249"/>
      <c r="P317" s="249"/>
      <c r="Q317" s="249"/>
      <c r="R317" s="249"/>
      <c r="S317" s="249"/>
      <c r="T317" s="250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1" t="s">
        <v>192</v>
      </c>
      <c r="AU317" s="251" t="s">
        <v>85</v>
      </c>
      <c r="AV317" s="14" t="s">
        <v>85</v>
      </c>
      <c r="AW317" s="14" t="s">
        <v>37</v>
      </c>
      <c r="AX317" s="14" t="s">
        <v>75</v>
      </c>
      <c r="AY317" s="251" t="s">
        <v>143</v>
      </c>
    </row>
    <row r="318" s="13" customFormat="1">
      <c r="A318" s="13"/>
      <c r="B318" s="231"/>
      <c r="C318" s="232"/>
      <c r="D318" s="219" t="s">
        <v>192</v>
      </c>
      <c r="E318" s="233" t="s">
        <v>19</v>
      </c>
      <c r="F318" s="234" t="s">
        <v>385</v>
      </c>
      <c r="G318" s="232"/>
      <c r="H318" s="233" t="s">
        <v>19</v>
      </c>
      <c r="I318" s="235"/>
      <c r="J318" s="232"/>
      <c r="K318" s="232"/>
      <c r="L318" s="236"/>
      <c r="M318" s="237"/>
      <c r="N318" s="238"/>
      <c r="O318" s="238"/>
      <c r="P318" s="238"/>
      <c r="Q318" s="238"/>
      <c r="R318" s="238"/>
      <c r="S318" s="238"/>
      <c r="T318" s="239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0" t="s">
        <v>192</v>
      </c>
      <c r="AU318" s="240" t="s">
        <v>85</v>
      </c>
      <c r="AV318" s="13" t="s">
        <v>83</v>
      </c>
      <c r="AW318" s="13" t="s">
        <v>37</v>
      </c>
      <c r="AX318" s="13" t="s">
        <v>75</v>
      </c>
      <c r="AY318" s="240" t="s">
        <v>143</v>
      </c>
    </row>
    <row r="319" s="14" customFormat="1">
      <c r="A319" s="14"/>
      <c r="B319" s="241"/>
      <c r="C319" s="242"/>
      <c r="D319" s="219" t="s">
        <v>192</v>
      </c>
      <c r="E319" s="243" t="s">
        <v>19</v>
      </c>
      <c r="F319" s="244" t="s">
        <v>1593</v>
      </c>
      <c r="G319" s="242"/>
      <c r="H319" s="245">
        <v>44</v>
      </c>
      <c r="I319" s="246"/>
      <c r="J319" s="242"/>
      <c r="K319" s="242"/>
      <c r="L319" s="247"/>
      <c r="M319" s="248"/>
      <c r="N319" s="249"/>
      <c r="O319" s="249"/>
      <c r="P319" s="249"/>
      <c r="Q319" s="249"/>
      <c r="R319" s="249"/>
      <c r="S319" s="249"/>
      <c r="T319" s="250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1" t="s">
        <v>192</v>
      </c>
      <c r="AU319" s="251" t="s">
        <v>85</v>
      </c>
      <c r="AV319" s="14" t="s">
        <v>85</v>
      </c>
      <c r="AW319" s="14" t="s">
        <v>37</v>
      </c>
      <c r="AX319" s="14" t="s">
        <v>75</v>
      </c>
      <c r="AY319" s="251" t="s">
        <v>143</v>
      </c>
    </row>
    <row r="320" s="15" customFormat="1">
      <c r="A320" s="15"/>
      <c r="B320" s="252"/>
      <c r="C320" s="253"/>
      <c r="D320" s="219" t="s">
        <v>192</v>
      </c>
      <c r="E320" s="254" t="s">
        <v>19</v>
      </c>
      <c r="F320" s="255" t="s">
        <v>203</v>
      </c>
      <c r="G320" s="253"/>
      <c r="H320" s="256">
        <v>53</v>
      </c>
      <c r="I320" s="257"/>
      <c r="J320" s="253"/>
      <c r="K320" s="253"/>
      <c r="L320" s="258"/>
      <c r="M320" s="259"/>
      <c r="N320" s="260"/>
      <c r="O320" s="260"/>
      <c r="P320" s="260"/>
      <c r="Q320" s="260"/>
      <c r="R320" s="260"/>
      <c r="S320" s="260"/>
      <c r="T320" s="261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62" t="s">
        <v>192</v>
      </c>
      <c r="AU320" s="262" t="s">
        <v>85</v>
      </c>
      <c r="AV320" s="15" t="s">
        <v>175</v>
      </c>
      <c r="AW320" s="15" t="s">
        <v>37</v>
      </c>
      <c r="AX320" s="15" t="s">
        <v>83</v>
      </c>
      <c r="AY320" s="262" t="s">
        <v>143</v>
      </c>
    </row>
    <row r="321" s="2" customFormat="1" ht="21.28696" customHeight="1">
      <c r="A321" s="40"/>
      <c r="B321" s="41"/>
      <c r="C321" s="206" t="s">
        <v>378</v>
      </c>
      <c r="D321" s="206" t="s">
        <v>146</v>
      </c>
      <c r="E321" s="207" t="s">
        <v>1594</v>
      </c>
      <c r="F321" s="208" t="s">
        <v>1595</v>
      </c>
      <c r="G321" s="209" t="s">
        <v>189</v>
      </c>
      <c r="H321" s="210">
        <v>8</v>
      </c>
      <c r="I321" s="211"/>
      <c r="J321" s="212">
        <f>ROUND(I321*H321,2)</f>
        <v>0</v>
      </c>
      <c r="K321" s="208" t="s">
        <v>19</v>
      </c>
      <c r="L321" s="46"/>
      <c r="M321" s="213" t="s">
        <v>19</v>
      </c>
      <c r="N321" s="214" t="s">
        <v>46</v>
      </c>
      <c r="O321" s="86"/>
      <c r="P321" s="215">
        <f>O321*H321</f>
        <v>0</v>
      </c>
      <c r="Q321" s="215">
        <v>0</v>
      </c>
      <c r="R321" s="215">
        <f>Q321*H321</f>
        <v>0</v>
      </c>
      <c r="S321" s="215">
        <v>0</v>
      </c>
      <c r="T321" s="216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17" t="s">
        <v>175</v>
      </c>
      <c r="AT321" s="217" t="s">
        <v>146</v>
      </c>
      <c r="AU321" s="217" t="s">
        <v>85</v>
      </c>
      <c r="AY321" s="19" t="s">
        <v>143</v>
      </c>
      <c r="BE321" s="218">
        <f>IF(N321="základní",J321,0)</f>
        <v>0</v>
      </c>
      <c r="BF321" s="218">
        <f>IF(N321="snížená",J321,0)</f>
        <v>0</v>
      </c>
      <c r="BG321" s="218">
        <f>IF(N321="zákl. přenesená",J321,0)</f>
        <v>0</v>
      </c>
      <c r="BH321" s="218">
        <f>IF(N321="sníž. přenesená",J321,0)</f>
        <v>0</v>
      </c>
      <c r="BI321" s="218">
        <f>IF(N321="nulová",J321,0)</f>
        <v>0</v>
      </c>
      <c r="BJ321" s="19" t="s">
        <v>83</v>
      </c>
      <c r="BK321" s="218">
        <f>ROUND(I321*H321,2)</f>
        <v>0</v>
      </c>
      <c r="BL321" s="19" t="s">
        <v>175</v>
      </c>
      <c r="BM321" s="217" t="s">
        <v>1596</v>
      </c>
    </row>
    <row r="322" s="2" customFormat="1">
      <c r="A322" s="40"/>
      <c r="B322" s="41"/>
      <c r="C322" s="42"/>
      <c r="D322" s="219" t="s">
        <v>152</v>
      </c>
      <c r="E322" s="42"/>
      <c r="F322" s="220" t="s">
        <v>1595</v>
      </c>
      <c r="G322" s="42"/>
      <c r="H322" s="42"/>
      <c r="I322" s="221"/>
      <c r="J322" s="42"/>
      <c r="K322" s="42"/>
      <c r="L322" s="46"/>
      <c r="M322" s="222"/>
      <c r="N322" s="223"/>
      <c r="O322" s="86"/>
      <c r="P322" s="86"/>
      <c r="Q322" s="86"/>
      <c r="R322" s="86"/>
      <c r="S322" s="86"/>
      <c r="T322" s="87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9" t="s">
        <v>152</v>
      </c>
      <c r="AU322" s="19" t="s">
        <v>85</v>
      </c>
    </row>
    <row r="323" s="13" customFormat="1">
      <c r="A323" s="13"/>
      <c r="B323" s="231"/>
      <c r="C323" s="232"/>
      <c r="D323" s="219" t="s">
        <v>192</v>
      </c>
      <c r="E323" s="233" t="s">
        <v>19</v>
      </c>
      <c r="F323" s="234" t="s">
        <v>1597</v>
      </c>
      <c r="G323" s="232"/>
      <c r="H323" s="233" t="s">
        <v>19</v>
      </c>
      <c r="I323" s="235"/>
      <c r="J323" s="232"/>
      <c r="K323" s="232"/>
      <c r="L323" s="236"/>
      <c r="M323" s="237"/>
      <c r="N323" s="238"/>
      <c r="O323" s="238"/>
      <c r="P323" s="238"/>
      <c r="Q323" s="238"/>
      <c r="R323" s="238"/>
      <c r="S323" s="238"/>
      <c r="T323" s="239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0" t="s">
        <v>192</v>
      </c>
      <c r="AU323" s="240" t="s">
        <v>85</v>
      </c>
      <c r="AV323" s="13" t="s">
        <v>83</v>
      </c>
      <c r="AW323" s="13" t="s">
        <v>37</v>
      </c>
      <c r="AX323" s="13" t="s">
        <v>75</v>
      </c>
      <c r="AY323" s="240" t="s">
        <v>143</v>
      </c>
    </row>
    <row r="324" s="13" customFormat="1">
      <c r="A324" s="13"/>
      <c r="B324" s="231"/>
      <c r="C324" s="232"/>
      <c r="D324" s="219" t="s">
        <v>192</v>
      </c>
      <c r="E324" s="233" t="s">
        <v>19</v>
      </c>
      <c r="F324" s="234" t="s">
        <v>193</v>
      </c>
      <c r="G324" s="232"/>
      <c r="H324" s="233" t="s">
        <v>19</v>
      </c>
      <c r="I324" s="235"/>
      <c r="J324" s="232"/>
      <c r="K324" s="232"/>
      <c r="L324" s="236"/>
      <c r="M324" s="237"/>
      <c r="N324" s="238"/>
      <c r="O324" s="238"/>
      <c r="P324" s="238"/>
      <c r="Q324" s="238"/>
      <c r="R324" s="238"/>
      <c r="S324" s="238"/>
      <c r="T324" s="239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0" t="s">
        <v>192</v>
      </c>
      <c r="AU324" s="240" t="s">
        <v>85</v>
      </c>
      <c r="AV324" s="13" t="s">
        <v>83</v>
      </c>
      <c r="AW324" s="13" t="s">
        <v>37</v>
      </c>
      <c r="AX324" s="13" t="s">
        <v>75</v>
      </c>
      <c r="AY324" s="240" t="s">
        <v>143</v>
      </c>
    </row>
    <row r="325" s="14" customFormat="1">
      <c r="A325" s="14"/>
      <c r="B325" s="241"/>
      <c r="C325" s="242"/>
      <c r="D325" s="219" t="s">
        <v>192</v>
      </c>
      <c r="E325" s="243" t="s">
        <v>19</v>
      </c>
      <c r="F325" s="244" t="s">
        <v>756</v>
      </c>
      <c r="G325" s="242"/>
      <c r="H325" s="245">
        <v>4</v>
      </c>
      <c r="I325" s="246"/>
      <c r="J325" s="242"/>
      <c r="K325" s="242"/>
      <c r="L325" s="247"/>
      <c r="M325" s="248"/>
      <c r="N325" s="249"/>
      <c r="O325" s="249"/>
      <c r="P325" s="249"/>
      <c r="Q325" s="249"/>
      <c r="R325" s="249"/>
      <c r="S325" s="249"/>
      <c r="T325" s="250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1" t="s">
        <v>192</v>
      </c>
      <c r="AU325" s="251" t="s">
        <v>85</v>
      </c>
      <c r="AV325" s="14" t="s">
        <v>85</v>
      </c>
      <c r="AW325" s="14" t="s">
        <v>37</v>
      </c>
      <c r="AX325" s="14" t="s">
        <v>75</v>
      </c>
      <c r="AY325" s="251" t="s">
        <v>143</v>
      </c>
    </row>
    <row r="326" s="13" customFormat="1">
      <c r="A326" s="13"/>
      <c r="B326" s="231"/>
      <c r="C326" s="232"/>
      <c r="D326" s="219" t="s">
        <v>192</v>
      </c>
      <c r="E326" s="233" t="s">
        <v>19</v>
      </c>
      <c r="F326" s="234" t="s">
        <v>1598</v>
      </c>
      <c r="G326" s="232"/>
      <c r="H326" s="233" t="s">
        <v>19</v>
      </c>
      <c r="I326" s="235"/>
      <c r="J326" s="232"/>
      <c r="K326" s="232"/>
      <c r="L326" s="236"/>
      <c r="M326" s="237"/>
      <c r="N326" s="238"/>
      <c r="O326" s="238"/>
      <c r="P326" s="238"/>
      <c r="Q326" s="238"/>
      <c r="R326" s="238"/>
      <c r="S326" s="238"/>
      <c r="T326" s="239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0" t="s">
        <v>192</v>
      </c>
      <c r="AU326" s="240" t="s">
        <v>85</v>
      </c>
      <c r="AV326" s="13" t="s">
        <v>83</v>
      </c>
      <c r="AW326" s="13" t="s">
        <v>37</v>
      </c>
      <c r="AX326" s="13" t="s">
        <v>75</v>
      </c>
      <c r="AY326" s="240" t="s">
        <v>143</v>
      </c>
    </row>
    <row r="327" s="14" customFormat="1">
      <c r="A327" s="14"/>
      <c r="B327" s="241"/>
      <c r="C327" s="242"/>
      <c r="D327" s="219" t="s">
        <v>192</v>
      </c>
      <c r="E327" s="243" t="s">
        <v>19</v>
      </c>
      <c r="F327" s="244" t="s">
        <v>756</v>
      </c>
      <c r="G327" s="242"/>
      <c r="H327" s="245">
        <v>4</v>
      </c>
      <c r="I327" s="246"/>
      <c r="J327" s="242"/>
      <c r="K327" s="242"/>
      <c r="L327" s="247"/>
      <c r="M327" s="248"/>
      <c r="N327" s="249"/>
      <c r="O327" s="249"/>
      <c r="P327" s="249"/>
      <c r="Q327" s="249"/>
      <c r="R327" s="249"/>
      <c r="S327" s="249"/>
      <c r="T327" s="250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1" t="s">
        <v>192</v>
      </c>
      <c r="AU327" s="251" t="s">
        <v>85</v>
      </c>
      <c r="AV327" s="14" t="s">
        <v>85</v>
      </c>
      <c r="AW327" s="14" t="s">
        <v>37</v>
      </c>
      <c r="AX327" s="14" t="s">
        <v>75</v>
      </c>
      <c r="AY327" s="251" t="s">
        <v>143</v>
      </c>
    </row>
    <row r="328" s="15" customFormat="1">
      <c r="A328" s="15"/>
      <c r="B328" s="252"/>
      <c r="C328" s="253"/>
      <c r="D328" s="219" t="s">
        <v>192</v>
      </c>
      <c r="E328" s="254" t="s">
        <v>19</v>
      </c>
      <c r="F328" s="255" t="s">
        <v>203</v>
      </c>
      <c r="G328" s="253"/>
      <c r="H328" s="256">
        <v>8</v>
      </c>
      <c r="I328" s="257"/>
      <c r="J328" s="253"/>
      <c r="K328" s="253"/>
      <c r="L328" s="258"/>
      <c r="M328" s="259"/>
      <c r="N328" s="260"/>
      <c r="O328" s="260"/>
      <c r="P328" s="260"/>
      <c r="Q328" s="260"/>
      <c r="R328" s="260"/>
      <c r="S328" s="260"/>
      <c r="T328" s="261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2" t="s">
        <v>192</v>
      </c>
      <c r="AU328" s="262" t="s">
        <v>85</v>
      </c>
      <c r="AV328" s="15" t="s">
        <v>175</v>
      </c>
      <c r="AW328" s="15" t="s">
        <v>37</v>
      </c>
      <c r="AX328" s="15" t="s">
        <v>83</v>
      </c>
      <c r="AY328" s="262" t="s">
        <v>143</v>
      </c>
    </row>
    <row r="329" s="2" customFormat="1" ht="15.02609" customHeight="1">
      <c r="A329" s="40"/>
      <c r="B329" s="41"/>
      <c r="C329" s="206" t="s">
        <v>387</v>
      </c>
      <c r="D329" s="206" t="s">
        <v>146</v>
      </c>
      <c r="E329" s="207" t="s">
        <v>388</v>
      </c>
      <c r="F329" s="208" t="s">
        <v>389</v>
      </c>
      <c r="G329" s="209" t="s">
        <v>216</v>
      </c>
      <c r="H329" s="210">
        <v>11</v>
      </c>
      <c r="I329" s="211"/>
      <c r="J329" s="212">
        <f>ROUND(I329*H329,2)</f>
        <v>0</v>
      </c>
      <c r="K329" s="208" t="s">
        <v>19</v>
      </c>
      <c r="L329" s="46"/>
      <c r="M329" s="213" t="s">
        <v>19</v>
      </c>
      <c r="N329" s="214" t="s">
        <v>46</v>
      </c>
      <c r="O329" s="86"/>
      <c r="P329" s="215">
        <f>O329*H329</f>
        <v>0</v>
      </c>
      <c r="Q329" s="215">
        <v>0</v>
      </c>
      <c r="R329" s="215">
        <f>Q329*H329</f>
        <v>0</v>
      </c>
      <c r="S329" s="215">
        <v>0</v>
      </c>
      <c r="T329" s="216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17" t="s">
        <v>175</v>
      </c>
      <c r="AT329" s="217" t="s">
        <v>146</v>
      </c>
      <c r="AU329" s="217" t="s">
        <v>85</v>
      </c>
      <c r="AY329" s="19" t="s">
        <v>143</v>
      </c>
      <c r="BE329" s="218">
        <f>IF(N329="základní",J329,0)</f>
        <v>0</v>
      </c>
      <c r="BF329" s="218">
        <f>IF(N329="snížená",J329,0)</f>
        <v>0</v>
      </c>
      <c r="BG329" s="218">
        <f>IF(N329="zákl. přenesená",J329,0)</f>
        <v>0</v>
      </c>
      <c r="BH329" s="218">
        <f>IF(N329="sníž. přenesená",J329,0)</f>
        <v>0</v>
      </c>
      <c r="BI329" s="218">
        <f>IF(N329="nulová",J329,0)</f>
        <v>0</v>
      </c>
      <c r="BJ329" s="19" t="s">
        <v>83</v>
      </c>
      <c r="BK329" s="218">
        <f>ROUND(I329*H329,2)</f>
        <v>0</v>
      </c>
      <c r="BL329" s="19" t="s">
        <v>175</v>
      </c>
      <c r="BM329" s="217" t="s">
        <v>1599</v>
      </c>
    </row>
    <row r="330" s="2" customFormat="1">
      <c r="A330" s="40"/>
      <c r="B330" s="41"/>
      <c r="C330" s="42"/>
      <c r="D330" s="219" t="s">
        <v>152</v>
      </c>
      <c r="E330" s="42"/>
      <c r="F330" s="220" t="s">
        <v>391</v>
      </c>
      <c r="G330" s="42"/>
      <c r="H330" s="42"/>
      <c r="I330" s="221"/>
      <c r="J330" s="42"/>
      <c r="K330" s="42"/>
      <c r="L330" s="46"/>
      <c r="M330" s="222"/>
      <c r="N330" s="223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9" t="s">
        <v>152</v>
      </c>
      <c r="AU330" s="19" t="s">
        <v>85</v>
      </c>
    </row>
    <row r="331" s="2" customFormat="1">
      <c r="A331" s="40"/>
      <c r="B331" s="41"/>
      <c r="C331" s="42"/>
      <c r="D331" s="219" t="s">
        <v>157</v>
      </c>
      <c r="E331" s="42"/>
      <c r="F331" s="224" t="s">
        <v>360</v>
      </c>
      <c r="G331" s="42"/>
      <c r="H331" s="42"/>
      <c r="I331" s="221"/>
      <c r="J331" s="42"/>
      <c r="K331" s="42"/>
      <c r="L331" s="46"/>
      <c r="M331" s="222"/>
      <c r="N331" s="223"/>
      <c r="O331" s="86"/>
      <c r="P331" s="86"/>
      <c r="Q331" s="86"/>
      <c r="R331" s="86"/>
      <c r="S331" s="86"/>
      <c r="T331" s="87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T331" s="19" t="s">
        <v>157</v>
      </c>
      <c r="AU331" s="19" t="s">
        <v>85</v>
      </c>
    </row>
    <row r="332" s="14" customFormat="1">
      <c r="A332" s="14"/>
      <c r="B332" s="241"/>
      <c r="C332" s="242"/>
      <c r="D332" s="219" t="s">
        <v>192</v>
      </c>
      <c r="E332" s="243" t="s">
        <v>19</v>
      </c>
      <c r="F332" s="244" t="s">
        <v>219</v>
      </c>
      <c r="G332" s="242"/>
      <c r="H332" s="245">
        <v>11</v>
      </c>
      <c r="I332" s="246"/>
      <c r="J332" s="242"/>
      <c r="K332" s="242"/>
      <c r="L332" s="247"/>
      <c r="M332" s="248"/>
      <c r="N332" s="249"/>
      <c r="O332" s="249"/>
      <c r="P332" s="249"/>
      <c r="Q332" s="249"/>
      <c r="R332" s="249"/>
      <c r="S332" s="249"/>
      <c r="T332" s="250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1" t="s">
        <v>192</v>
      </c>
      <c r="AU332" s="251" t="s">
        <v>85</v>
      </c>
      <c r="AV332" s="14" t="s">
        <v>85</v>
      </c>
      <c r="AW332" s="14" t="s">
        <v>37</v>
      </c>
      <c r="AX332" s="14" t="s">
        <v>75</v>
      </c>
      <c r="AY332" s="251" t="s">
        <v>143</v>
      </c>
    </row>
    <row r="333" s="15" customFormat="1">
      <c r="A333" s="15"/>
      <c r="B333" s="252"/>
      <c r="C333" s="253"/>
      <c r="D333" s="219" t="s">
        <v>192</v>
      </c>
      <c r="E333" s="254" t="s">
        <v>19</v>
      </c>
      <c r="F333" s="255" t="s">
        <v>203</v>
      </c>
      <c r="G333" s="253"/>
      <c r="H333" s="256">
        <v>11</v>
      </c>
      <c r="I333" s="257"/>
      <c r="J333" s="253"/>
      <c r="K333" s="253"/>
      <c r="L333" s="258"/>
      <c r="M333" s="259"/>
      <c r="N333" s="260"/>
      <c r="O333" s="260"/>
      <c r="P333" s="260"/>
      <c r="Q333" s="260"/>
      <c r="R333" s="260"/>
      <c r="S333" s="260"/>
      <c r="T333" s="261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62" t="s">
        <v>192</v>
      </c>
      <c r="AU333" s="262" t="s">
        <v>85</v>
      </c>
      <c r="AV333" s="15" t="s">
        <v>175</v>
      </c>
      <c r="AW333" s="15" t="s">
        <v>37</v>
      </c>
      <c r="AX333" s="15" t="s">
        <v>83</v>
      </c>
      <c r="AY333" s="262" t="s">
        <v>143</v>
      </c>
    </row>
    <row r="334" s="2" customFormat="1" ht="23.68696" customHeight="1">
      <c r="A334" s="40"/>
      <c r="B334" s="41"/>
      <c r="C334" s="206" t="s">
        <v>393</v>
      </c>
      <c r="D334" s="206" t="s">
        <v>146</v>
      </c>
      <c r="E334" s="207" t="s">
        <v>394</v>
      </c>
      <c r="F334" s="208" t="s">
        <v>395</v>
      </c>
      <c r="G334" s="209" t="s">
        <v>189</v>
      </c>
      <c r="H334" s="210">
        <v>64.375</v>
      </c>
      <c r="I334" s="211"/>
      <c r="J334" s="212">
        <f>ROUND(I334*H334,2)</f>
        <v>0</v>
      </c>
      <c r="K334" s="208" t="s">
        <v>19</v>
      </c>
      <c r="L334" s="46"/>
      <c r="M334" s="213" t="s">
        <v>19</v>
      </c>
      <c r="N334" s="214" t="s">
        <v>46</v>
      </c>
      <c r="O334" s="86"/>
      <c r="P334" s="215">
        <f>O334*H334</f>
        <v>0</v>
      </c>
      <c r="Q334" s="215">
        <v>0</v>
      </c>
      <c r="R334" s="215">
        <f>Q334*H334</f>
        <v>0</v>
      </c>
      <c r="S334" s="215">
        <v>0</v>
      </c>
      <c r="T334" s="216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17" t="s">
        <v>175</v>
      </c>
      <c r="AT334" s="217" t="s">
        <v>146</v>
      </c>
      <c r="AU334" s="217" t="s">
        <v>85</v>
      </c>
      <c r="AY334" s="19" t="s">
        <v>143</v>
      </c>
      <c r="BE334" s="218">
        <f>IF(N334="základní",J334,0)</f>
        <v>0</v>
      </c>
      <c r="BF334" s="218">
        <f>IF(N334="snížená",J334,0)</f>
        <v>0</v>
      </c>
      <c r="BG334" s="218">
        <f>IF(N334="zákl. přenesená",J334,0)</f>
        <v>0</v>
      </c>
      <c r="BH334" s="218">
        <f>IF(N334="sníž. přenesená",J334,0)</f>
        <v>0</v>
      </c>
      <c r="BI334" s="218">
        <f>IF(N334="nulová",J334,0)</f>
        <v>0</v>
      </c>
      <c r="BJ334" s="19" t="s">
        <v>83</v>
      </c>
      <c r="BK334" s="218">
        <f>ROUND(I334*H334,2)</f>
        <v>0</v>
      </c>
      <c r="BL334" s="19" t="s">
        <v>175</v>
      </c>
      <c r="BM334" s="217" t="s">
        <v>1600</v>
      </c>
    </row>
    <row r="335" s="2" customFormat="1">
      <c r="A335" s="40"/>
      <c r="B335" s="41"/>
      <c r="C335" s="42"/>
      <c r="D335" s="219" t="s">
        <v>152</v>
      </c>
      <c r="E335" s="42"/>
      <c r="F335" s="220" t="s">
        <v>395</v>
      </c>
      <c r="G335" s="42"/>
      <c r="H335" s="42"/>
      <c r="I335" s="221"/>
      <c r="J335" s="42"/>
      <c r="K335" s="42"/>
      <c r="L335" s="46"/>
      <c r="M335" s="222"/>
      <c r="N335" s="223"/>
      <c r="O335" s="86"/>
      <c r="P335" s="86"/>
      <c r="Q335" s="86"/>
      <c r="R335" s="86"/>
      <c r="S335" s="86"/>
      <c r="T335" s="87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T335" s="19" t="s">
        <v>152</v>
      </c>
      <c r="AU335" s="19" t="s">
        <v>85</v>
      </c>
    </row>
    <row r="336" s="13" customFormat="1">
      <c r="A336" s="13"/>
      <c r="B336" s="231"/>
      <c r="C336" s="232"/>
      <c r="D336" s="219" t="s">
        <v>192</v>
      </c>
      <c r="E336" s="233" t="s">
        <v>19</v>
      </c>
      <c r="F336" s="234" t="s">
        <v>1601</v>
      </c>
      <c r="G336" s="232"/>
      <c r="H336" s="233" t="s">
        <v>19</v>
      </c>
      <c r="I336" s="235"/>
      <c r="J336" s="232"/>
      <c r="K336" s="232"/>
      <c r="L336" s="236"/>
      <c r="M336" s="237"/>
      <c r="N336" s="238"/>
      <c r="O336" s="238"/>
      <c r="P336" s="238"/>
      <c r="Q336" s="238"/>
      <c r="R336" s="238"/>
      <c r="S336" s="238"/>
      <c r="T336" s="239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0" t="s">
        <v>192</v>
      </c>
      <c r="AU336" s="240" t="s">
        <v>85</v>
      </c>
      <c r="AV336" s="13" t="s">
        <v>83</v>
      </c>
      <c r="AW336" s="13" t="s">
        <v>37</v>
      </c>
      <c r="AX336" s="13" t="s">
        <v>75</v>
      </c>
      <c r="AY336" s="240" t="s">
        <v>143</v>
      </c>
    </row>
    <row r="337" s="14" customFormat="1">
      <c r="A337" s="14"/>
      <c r="B337" s="241"/>
      <c r="C337" s="242"/>
      <c r="D337" s="219" t="s">
        <v>192</v>
      </c>
      <c r="E337" s="243" t="s">
        <v>19</v>
      </c>
      <c r="F337" s="244" t="s">
        <v>1602</v>
      </c>
      <c r="G337" s="242"/>
      <c r="H337" s="245">
        <v>11.375</v>
      </c>
      <c r="I337" s="246"/>
      <c r="J337" s="242"/>
      <c r="K337" s="242"/>
      <c r="L337" s="247"/>
      <c r="M337" s="248"/>
      <c r="N337" s="249"/>
      <c r="O337" s="249"/>
      <c r="P337" s="249"/>
      <c r="Q337" s="249"/>
      <c r="R337" s="249"/>
      <c r="S337" s="249"/>
      <c r="T337" s="250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1" t="s">
        <v>192</v>
      </c>
      <c r="AU337" s="251" t="s">
        <v>85</v>
      </c>
      <c r="AV337" s="14" t="s">
        <v>85</v>
      </c>
      <c r="AW337" s="14" t="s">
        <v>37</v>
      </c>
      <c r="AX337" s="14" t="s">
        <v>75</v>
      </c>
      <c r="AY337" s="251" t="s">
        <v>143</v>
      </c>
    </row>
    <row r="338" s="13" customFormat="1">
      <c r="A338" s="13"/>
      <c r="B338" s="231"/>
      <c r="C338" s="232"/>
      <c r="D338" s="219" t="s">
        <v>192</v>
      </c>
      <c r="E338" s="233" t="s">
        <v>19</v>
      </c>
      <c r="F338" s="234" t="s">
        <v>385</v>
      </c>
      <c r="G338" s="232"/>
      <c r="H338" s="233" t="s">
        <v>19</v>
      </c>
      <c r="I338" s="235"/>
      <c r="J338" s="232"/>
      <c r="K338" s="232"/>
      <c r="L338" s="236"/>
      <c r="M338" s="237"/>
      <c r="N338" s="238"/>
      <c r="O338" s="238"/>
      <c r="P338" s="238"/>
      <c r="Q338" s="238"/>
      <c r="R338" s="238"/>
      <c r="S338" s="238"/>
      <c r="T338" s="239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0" t="s">
        <v>192</v>
      </c>
      <c r="AU338" s="240" t="s">
        <v>85</v>
      </c>
      <c r="AV338" s="13" t="s">
        <v>83</v>
      </c>
      <c r="AW338" s="13" t="s">
        <v>37</v>
      </c>
      <c r="AX338" s="13" t="s">
        <v>75</v>
      </c>
      <c r="AY338" s="240" t="s">
        <v>143</v>
      </c>
    </row>
    <row r="339" s="14" customFormat="1">
      <c r="A339" s="14"/>
      <c r="B339" s="241"/>
      <c r="C339" s="242"/>
      <c r="D339" s="219" t="s">
        <v>192</v>
      </c>
      <c r="E339" s="243" t="s">
        <v>19</v>
      </c>
      <c r="F339" s="244" t="s">
        <v>1593</v>
      </c>
      <c r="G339" s="242"/>
      <c r="H339" s="245">
        <v>44</v>
      </c>
      <c r="I339" s="246"/>
      <c r="J339" s="242"/>
      <c r="K339" s="242"/>
      <c r="L339" s="247"/>
      <c r="M339" s="248"/>
      <c r="N339" s="249"/>
      <c r="O339" s="249"/>
      <c r="P339" s="249"/>
      <c r="Q339" s="249"/>
      <c r="R339" s="249"/>
      <c r="S339" s="249"/>
      <c r="T339" s="250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1" t="s">
        <v>192</v>
      </c>
      <c r="AU339" s="251" t="s">
        <v>85</v>
      </c>
      <c r="AV339" s="14" t="s">
        <v>85</v>
      </c>
      <c r="AW339" s="14" t="s">
        <v>37</v>
      </c>
      <c r="AX339" s="14" t="s">
        <v>75</v>
      </c>
      <c r="AY339" s="251" t="s">
        <v>143</v>
      </c>
    </row>
    <row r="340" s="13" customFormat="1">
      <c r="A340" s="13"/>
      <c r="B340" s="231"/>
      <c r="C340" s="232"/>
      <c r="D340" s="219" t="s">
        <v>192</v>
      </c>
      <c r="E340" s="233" t="s">
        <v>19</v>
      </c>
      <c r="F340" s="234" t="s">
        <v>383</v>
      </c>
      <c r="G340" s="232"/>
      <c r="H340" s="233" t="s">
        <v>19</v>
      </c>
      <c r="I340" s="235"/>
      <c r="J340" s="232"/>
      <c r="K340" s="232"/>
      <c r="L340" s="236"/>
      <c r="M340" s="237"/>
      <c r="N340" s="238"/>
      <c r="O340" s="238"/>
      <c r="P340" s="238"/>
      <c r="Q340" s="238"/>
      <c r="R340" s="238"/>
      <c r="S340" s="238"/>
      <c r="T340" s="239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0" t="s">
        <v>192</v>
      </c>
      <c r="AU340" s="240" t="s">
        <v>85</v>
      </c>
      <c r="AV340" s="13" t="s">
        <v>83</v>
      </c>
      <c r="AW340" s="13" t="s">
        <v>37</v>
      </c>
      <c r="AX340" s="13" t="s">
        <v>75</v>
      </c>
      <c r="AY340" s="240" t="s">
        <v>143</v>
      </c>
    </row>
    <row r="341" s="14" customFormat="1">
      <c r="A341" s="14"/>
      <c r="B341" s="241"/>
      <c r="C341" s="242"/>
      <c r="D341" s="219" t="s">
        <v>192</v>
      </c>
      <c r="E341" s="243" t="s">
        <v>19</v>
      </c>
      <c r="F341" s="244" t="s">
        <v>1592</v>
      </c>
      <c r="G341" s="242"/>
      <c r="H341" s="245">
        <v>9</v>
      </c>
      <c r="I341" s="246"/>
      <c r="J341" s="242"/>
      <c r="K341" s="242"/>
      <c r="L341" s="247"/>
      <c r="M341" s="248"/>
      <c r="N341" s="249"/>
      <c r="O341" s="249"/>
      <c r="P341" s="249"/>
      <c r="Q341" s="249"/>
      <c r="R341" s="249"/>
      <c r="S341" s="249"/>
      <c r="T341" s="250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1" t="s">
        <v>192</v>
      </c>
      <c r="AU341" s="251" t="s">
        <v>85</v>
      </c>
      <c r="AV341" s="14" t="s">
        <v>85</v>
      </c>
      <c r="AW341" s="14" t="s">
        <v>37</v>
      </c>
      <c r="AX341" s="14" t="s">
        <v>75</v>
      </c>
      <c r="AY341" s="251" t="s">
        <v>143</v>
      </c>
    </row>
    <row r="342" s="15" customFormat="1">
      <c r="A342" s="15"/>
      <c r="B342" s="252"/>
      <c r="C342" s="253"/>
      <c r="D342" s="219" t="s">
        <v>192</v>
      </c>
      <c r="E342" s="254" t="s">
        <v>19</v>
      </c>
      <c r="F342" s="255" t="s">
        <v>203</v>
      </c>
      <c r="G342" s="253"/>
      <c r="H342" s="256">
        <v>64.375</v>
      </c>
      <c r="I342" s="257"/>
      <c r="J342" s="253"/>
      <c r="K342" s="253"/>
      <c r="L342" s="258"/>
      <c r="M342" s="259"/>
      <c r="N342" s="260"/>
      <c r="O342" s="260"/>
      <c r="P342" s="260"/>
      <c r="Q342" s="260"/>
      <c r="R342" s="260"/>
      <c r="S342" s="260"/>
      <c r="T342" s="261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62" t="s">
        <v>192</v>
      </c>
      <c r="AU342" s="262" t="s">
        <v>85</v>
      </c>
      <c r="AV342" s="15" t="s">
        <v>175</v>
      </c>
      <c r="AW342" s="15" t="s">
        <v>37</v>
      </c>
      <c r="AX342" s="15" t="s">
        <v>83</v>
      </c>
      <c r="AY342" s="262" t="s">
        <v>143</v>
      </c>
    </row>
    <row r="343" s="2" customFormat="1" ht="15.02609" customHeight="1">
      <c r="A343" s="40"/>
      <c r="B343" s="41"/>
      <c r="C343" s="206" t="s">
        <v>397</v>
      </c>
      <c r="D343" s="206" t="s">
        <v>146</v>
      </c>
      <c r="E343" s="207" t="s">
        <v>398</v>
      </c>
      <c r="F343" s="208" t="s">
        <v>399</v>
      </c>
      <c r="G343" s="209" t="s">
        <v>216</v>
      </c>
      <c r="H343" s="210">
        <v>31.100000000000001</v>
      </c>
      <c r="I343" s="211"/>
      <c r="J343" s="212">
        <f>ROUND(I343*H343,2)</f>
        <v>0</v>
      </c>
      <c r="K343" s="208" t="s">
        <v>19</v>
      </c>
      <c r="L343" s="46"/>
      <c r="M343" s="213" t="s">
        <v>19</v>
      </c>
      <c r="N343" s="214" t="s">
        <v>46</v>
      </c>
      <c r="O343" s="86"/>
      <c r="P343" s="215">
        <f>O343*H343</f>
        <v>0</v>
      </c>
      <c r="Q343" s="215">
        <v>0</v>
      </c>
      <c r="R343" s="215">
        <f>Q343*H343</f>
        <v>0</v>
      </c>
      <c r="S343" s="215">
        <v>0</v>
      </c>
      <c r="T343" s="216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17" t="s">
        <v>175</v>
      </c>
      <c r="AT343" s="217" t="s">
        <v>146</v>
      </c>
      <c r="AU343" s="217" t="s">
        <v>85</v>
      </c>
      <c r="AY343" s="19" t="s">
        <v>143</v>
      </c>
      <c r="BE343" s="218">
        <f>IF(N343="základní",J343,0)</f>
        <v>0</v>
      </c>
      <c r="BF343" s="218">
        <f>IF(N343="snížená",J343,0)</f>
        <v>0</v>
      </c>
      <c r="BG343" s="218">
        <f>IF(N343="zákl. přenesená",J343,0)</f>
        <v>0</v>
      </c>
      <c r="BH343" s="218">
        <f>IF(N343="sníž. přenesená",J343,0)</f>
        <v>0</v>
      </c>
      <c r="BI343" s="218">
        <f>IF(N343="nulová",J343,0)</f>
        <v>0</v>
      </c>
      <c r="BJ343" s="19" t="s">
        <v>83</v>
      </c>
      <c r="BK343" s="218">
        <f>ROUND(I343*H343,2)</f>
        <v>0</v>
      </c>
      <c r="BL343" s="19" t="s">
        <v>175</v>
      </c>
      <c r="BM343" s="217" t="s">
        <v>1603</v>
      </c>
    </row>
    <row r="344" s="2" customFormat="1">
      <c r="A344" s="40"/>
      <c r="B344" s="41"/>
      <c r="C344" s="42"/>
      <c r="D344" s="219" t="s">
        <v>152</v>
      </c>
      <c r="E344" s="42"/>
      <c r="F344" s="220" t="s">
        <v>401</v>
      </c>
      <c r="G344" s="42"/>
      <c r="H344" s="42"/>
      <c r="I344" s="221"/>
      <c r="J344" s="42"/>
      <c r="K344" s="42"/>
      <c r="L344" s="46"/>
      <c r="M344" s="222"/>
      <c r="N344" s="223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152</v>
      </c>
      <c r="AU344" s="19" t="s">
        <v>85</v>
      </c>
    </row>
    <row r="345" s="2" customFormat="1">
      <c r="A345" s="40"/>
      <c r="B345" s="41"/>
      <c r="C345" s="42"/>
      <c r="D345" s="219" t="s">
        <v>157</v>
      </c>
      <c r="E345" s="42"/>
      <c r="F345" s="224" t="s">
        <v>191</v>
      </c>
      <c r="G345" s="42"/>
      <c r="H345" s="42"/>
      <c r="I345" s="221"/>
      <c r="J345" s="42"/>
      <c r="K345" s="42"/>
      <c r="L345" s="46"/>
      <c r="M345" s="222"/>
      <c r="N345" s="223"/>
      <c r="O345" s="86"/>
      <c r="P345" s="86"/>
      <c r="Q345" s="86"/>
      <c r="R345" s="86"/>
      <c r="S345" s="86"/>
      <c r="T345" s="87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T345" s="19" t="s">
        <v>157</v>
      </c>
      <c r="AU345" s="19" t="s">
        <v>85</v>
      </c>
    </row>
    <row r="346" s="13" customFormat="1">
      <c r="A346" s="13"/>
      <c r="B346" s="231"/>
      <c r="C346" s="232"/>
      <c r="D346" s="219" t="s">
        <v>192</v>
      </c>
      <c r="E346" s="233" t="s">
        <v>19</v>
      </c>
      <c r="F346" s="234" t="s">
        <v>1527</v>
      </c>
      <c r="G346" s="232"/>
      <c r="H346" s="233" t="s">
        <v>19</v>
      </c>
      <c r="I346" s="235"/>
      <c r="J346" s="232"/>
      <c r="K346" s="232"/>
      <c r="L346" s="236"/>
      <c r="M346" s="237"/>
      <c r="N346" s="238"/>
      <c r="O346" s="238"/>
      <c r="P346" s="238"/>
      <c r="Q346" s="238"/>
      <c r="R346" s="238"/>
      <c r="S346" s="238"/>
      <c r="T346" s="239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0" t="s">
        <v>192</v>
      </c>
      <c r="AU346" s="240" t="s">
        <v>85</v>
      </c>
      <c r="AV346" s="13" t="s">
        <v>83</v>
      </c>
      <c r="AW346" s="13" t="s">
        <v>37</v>
      </c>
      <c r="AX346" s="13" t="s">
        <v>75</v>
      </c>
      <c r="AY346" s="240" t="s">
        <v>143</v>
      </c>
    </row>
    <row r="347" s="14" customFormat="1">
      <c r="A347" s="14"/>
      <c r="B347" s="241"/>
      <c r="C347" s="242"/>
      <c r="D347" s="219" t="s">
        <v>192</v>
      </c>
      <c r="E347" s="243" t="s">
        <v>19</v>
      </c>
      <c r="F347" s="244" t="s">
        <v>1536</v>
      </c>
      <c r="G347" s="242"/>
      <c r="H347" s="245">
        <v>5.5</v>
      </c>
      <c r="I347" s="246"/>
      <c r="J347" s="242"/>
      <c r="K347" s="242"/>
      <c r="L347" s="247"/>
      <c r="M347" s="248"/>
      <c r="N347" s="249"/>
      <c r="O347" s="249"/>
      <c r="P347" s="249"/>
      <c r="Q347" s="249"/>
      <c r="R347" s="249"/>
      <c r="S347" s="249"/>
      <c r="T347" s="250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1" t="s">
        <v>192</v>
      </c>
      <c r="AU347" s="251" t="s">
        <v>85</v>
      </c>
      <c r="AV347" s="14" t="s">
        <v>85</v>
      </c>
      <c r="AW347" s="14" t="s">
        <v>37</v>
      </c>
      <c r="AX347" s="14" t="s">
        <v>75</v>
      </c>
      <c r="AY347" s="251" t="s">
        <v>143</v>
      </c>
    </row>
    <row r="348" s="13" customFormat="1">
      <c r="A348" s="13"/>
      <c r="B348" s="231"/>
      <c r="C348" s="232"/>
      <c r="D348" s="219" t="s">
        <v>192</v>
      </c>
      <c r="E348" s="233" t="s">
        <v>19</v>
      </c>
      <c r="F348" s="234" t="s">
        <v>1529</v>
      </c>
      <c r="G348" s="232"/>
      <c r="H348" s="233" t="s">
        <v>19</v>
      </c>
      <c r="I348" s="235"/>
      <c r="J348" s="232"/>
      <c r="K348" s="232"/>
      <c r="L348" s="236"/>
      <c r="M348" s="237"/>
      <c r="N348" s="238"/>
      <c r="O348" s="238"/>
      <c r="P348" s="238"/>
      <c r="Q348" s="238"/>
      <c r="R348" s="238"/>
      <c r="S348" s="238"/>
      <c r="T348" s="239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0" t="s">
        <v>192</v>
      </c>
      <c r="AU348" s="240" t="s">
        <v>85</v>
      </c>
      <c r="AV348" s="13" t="s">
        <v>83</v>
      </c>
      <c r="AW348" s="13" t="s">
        <v>37</v>
      </c>
      <c r="AX348" s="13" t="s">
        <v>75</v>
      </c>
      <c r="AY348" s="240" t="s">
        <v>143</v>
      </c>
    </row>
    <row r="349" s="14" customFormat="1">
      <c r="A349" s="14"/>
      <c r="B349" s="241"/>
      <c r="C349" s="242"/>
      <c r="D349" s="219" t="s">
        <v>192</v>
      </c>
      <c r="E349" s="243" t="s">
        <v>19</v>
      </c>
      <c r="F349" s="244" t="s">
        <v>302</v>
      </c>
      <c r="G349" s="242"/>
      <c r="H349" s="245">
        <v>18</v>
      </c>
      <c r="I349" s="246"/>
      <c r="J349" s="242"/>
      <c r="K349" s="242"/>
      <c r="L349" s="247"/>
      <c r="M349" s="248"/>
      <c r="N349" s="249"/>
      <c r="O349" s="249"/>
      <c r="P349" s="249"/>
      <c r="Q349" s="249"/>
      <c r="R349" s="249"/>
      <c r="S349" s="249"/>
      <c r="T349" s="250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1" t="s">
        <v>192</v>
      </c>
      <c r="AU349" s="251" t="s">
        <v>85</v>
      </c>
      <c r="AV349" s="14" t="s">
        <v>85</v>
      </c>
      <c r="AW349" s="14" t="s">
        <v>37</v>
      </c>
      <c r="AX349" s="14" t="s">
        <v>75</v>
      </c>
      <c r="AY349" s="251" t="s">
        <v>143</v>
      </c>
    </row>
    <row r="350" s="13" customFormat="1">
      <c r="A350" s="13"/>
      <c r="B350" s="231"/>
      <c r="C350" s="232"/>
      <c r="D350" s="219" t="s">
        <v>192</v>
      </c>
      <c r="E350" s="233" t="s">
        <v>19</v>
      </c>
      <c r="F350" s="234" t="s">
        <v>1531</v>
      </c>
      <c r="G350" s="232"/>
      <c r="H350" s="233" t="s">
        <v>19</v>
      </c>
      <c r="I350" s="235"/>
      <c r="J350" s="232"/>
      <c r="K350" s="232"/>
      <c r="L350" s="236"/>
      <c r="M350" s="237"/>
      <c r="N350" s="238"/>
      <c r="O350" s="238"/>
      <c r="P350" s="238"/>
      <c r="Q350" s="238"/>
      <c r="R350" s="238"/>
      <c r="S350" s="238"/>
      <c r="T350" s="239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0" t="s">
        <v>192</v>
      </c>
      <c r="AU350" s="240" t="s">
        <v>85</v>
      </c>
      <c r="AV350" s="13" t="s">
        <v>83</v>
      </c>
      <c r="AW350" s="13" t="s">
        <v>37</v>
      </c>
      <c r="AX350" s="13" t="s">
        <v>75</v>
      </c>
      <c r="AY350" s="240" t="s">
        <v>143</v>
      </c>
    </row>
    <row r="351" s="14" customFormat="1">
      <c r="A351" s="14"/>
      <c r="B351" s="241"/>
      <c r="C351" s="242"/>
      <c r="D351" s="219" t="s">
        <v>192</v>
      </c>
      <c r="E351" s="243" t="s">
        <v>19</v>
      </c>
      <c r="F351" s="244" t="s">
        <v>1537</v>
      </c>
      <c r="G351" s="242"/>
      <c r="H351" s="245">
        <v>7.5999999999999996</v>
      </c>
      <c r="I351" s="246"/>
      <c r="J351" s="242"/>
      <c r="K351" s="242"/>
      <c r="L351" s="247"/>
      <c r="M351" s="248"/>
      <c r="N351" s="249"/>
      <c r="O351" s="249"/>
      <c r="P351" s="249"/>
      <c r="Q351" s="249"/>
      <c r="R351" s="249"/>
      <c r="S351" s="249"/>
      <c r="T351" s="250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1" t="s">
        <v>192</v>
      </c>
      <c r="AU351" s="251" t="s">
        <v>85</v>
      </c>
      <c r="AV351" s="14" t="s">
        <v>85</v>
      </c>
      <c r="AW351" s="14" t="s">
        <v>37</v>
      </c>
      <c r="AX351" s="14" t="s">
        <v>75</v>
      </c>
      <c r="AY351" s="251" t="s">
        <v>143</v>
      </c>
    </row>
    <row r="352" s="15" customFormat="1">
      <c r="A352" s="15"/>
      <c r="B352" s="252"/>
      <c r="C352" s="253"/>
      <c r="D352" s="219" t="s">
        <v>192</v>
      </c>
      <c r="E352" s="254" t="s">
        <v>19</v>
      </c>
      <c r="F352" s="255" t="s">
        <v>203</v>
      </c>
      <c r="G352" s="253"/>
      <c r="H352" s="256">
        <v>31.100000000000001</v>
      </c>
      <c r="I352" s="257"/>
      <c r="J352" s="253"/>
      <c r="K352" s="253"/>
      <c r="L352" s="258"/>
      <c r="M352" s="259"/>
      <c r="N352" s="260"/>
      <c r="O352" s="260"/>
      <c r="P352" s="260"/>
      <c r="Q352" s="260"/>
      <c r="R352" s="260"/>
      <c r="S352" s="260"/>
      <c r="T352" s="261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62" t="s">
        <v>192</v>
      </c>
      <c r="AU352" s="262" t="s">
        <v>85</v>
      </c>
      <c r="AV352" s="15" t="s">
        <v>175</v>
      </c>
      <c r="AW352" s="15" t="s">
        <v>37</v>
      </c>
      <c r="AX352" s="15" t="s">
        <v>83</v>
      </c>
      <c r="AY352" s="262" t="s">
        <v>143</v>
      </c>
    </row>
    <row r="353" s="2" customFormat="1" ht="15.02609" customHeight="1">
      <c r="A353" s="40"/>
      <c r="B353" s="41"/>
      <c r="C353" s="263" t="s">
        <v>403</v>
      </c>
      <c r="D353" s="263" t="s">
        <v>140</v>
      </c>
      <c r="E353" s="264" t="s">
        <v>404</v>
      </c>
      <c r="F353" s="265" t="s">
        <v>405</v>
      </c>
      <c r="G353" s="266" t="s">
        <v>216</v>
      </c>
      <c r="H353" s="267">
        <v>11.321999999999999</v>
      </c>
      <c r="I353" s="268"/>
      <c r="J353" s="269">
        <f>ROUND(I353*H353,2)</f>
        <v>0</v>
      </c>
      <c r="K353" s="265" t="s">
        <v>19</v>
      </c>
      <c r="L353" s="270"/>
      <c r="M353" s="271" t="s">
        <v>19</v>
      </c>
      <c r="N353" s="272" t="s">
        <v>46</v>
      </c>
      <c r="O353" s="86"/>
      <c r="P353" s="215">
        <f>O353*H353</f>
        <v>0</v>
      </c>
      <c r="Q353" s="215">
        <v>0</v>
      </c>
      <c r="R353" s="215">
        <f>Q353*H353</f>
        <v>0</v>
      </c>
      <c r="S353" s="215">
        <v>0</v>
      </c>
      <c r="T353" s="216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17" t="s">
        <v>241</v>
      </c>
      <c r="AT353" s="217" t="s">
        <v>140</v>
      </c>
      <c r="AU353" s="217" t="s">
        <v>85</v>
      </c>
      <c r="AY353" s="19" t="s">
        <v>143</v>
      </c>
      <c r="BE353" s="218">
        <f>IF(N353="základní",J353,0)</f>
        <v>0</v>
      </c>
      <c r="BF353" s="218">
        <f>IF(N353="snížená",J353,0)</f>
        <v>0</v>
      </c>
      <c r="BG353" s="218">
        <f>IF(N353="zákl. přenesená",J353,0)</f>
        <v>0</v>
      </c>
      <c r="BH353" s="218">
        <f>IF(N353="sníž. přenesená",J353,0)</f>
        <v>0</v>
      </c>
      <c r="BI353" s="218">
        <f>IF(N353="nulová",J353,0)</f>
        <v>0</v>
      </c>
      <c r="BJ353" s="19" t="s">
        <v>83</v>
      </c>
      <c r="BK353" s="218">
        <f>ROUND(I353*H353,2)</f>
        <v>0</v>
      </c>
      <c r="BL353" s="19" t="s">
        <v>175</v>
      </c>
      <c r="BM353" s="217" t="s">
        <v>1604</v>
      </c>
    </row>
    <row r="354" s="2" customFormat="1">
      <c r="A354" s="40"/>
      <c r="B354" s="41"/>
      <c r="C354" s="42"/>
      <c r="D354" s="219" t="s">
        <v>152</v>
      </c>
      <c r="E354" s="42"/>
      <c r="F354" s="220" t="s">
        <v>405</v>
      </c>
      <c r="G354" s="42"/>
      <c r="H354" s="42"/>
      <c r="I354" s="221"/>
      <c r="J354" s="42"/>
      <c r="K354" s="42"/>
      <c r="L354" s="46"/>
      <c r="M354" s="222"/>
      <c r="N354" s="223"/>
      <c r="O354" s="86"/>
      <c r="P354" s="86"/>
      <c r="Q354" s="86"/>
      <c r="R354" s="86"/>
      <c r="S354" s="86"/>
      <c r="T354" s="87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T354" s="19" t="s">
        <v>152</v>
      </c>
      <c r="AU354" s="19" t="s">
        <v>85</v>
      </c>
    </row>
    <row r="355" s="13" customFormat="1">
      <c r="A355" s="13"/>
      <c r="B355" s="231"/>
      <c r="C355" s="232"/>
      <c r="D355" s="219" t="s">
        <v>192</v>
      </c>
      <c r="E355" s="233" t="s">
        <v>19</v>
      </c>
      <c r="F355" s="234" t="s">
        <v>1529</v>
      </c>
      <c r="G355" s="232"/>
      <c r="H355" s="233" t="s">
        <v>19</v>
      </c>
      <c r="I355" s="235"/>
      <c r="J355" s="232"/>
      <c r="K355" s="232"/>
      <c r="L355" s="236"/>
      <c r="M355" s="237"/>
      <c r="N355" s="238"/>
      <c r="O355" s="238"/>
      <c r="P355" s="238"/>
      <c r="Q355" s="238"/>
      <c r="R355" s="238"/>
      <c r="S355" s="238"/>
      <c r="T355" s="239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0" t="s">
        <v>192</v>
      </c>
      <c r="AU355" s="240" t="s">
        <v>85</v>
      </c>
      <c r="AV355" s="13" t="s">
        <v>83</v>
      </c>
      <c r="AW355" s="13" t="s">
        <v>37</v>
      </c>
      <c r="AX355" s="13" t="s">
        <v>75</v>
      </c>
      <c r="AY355" s="240" t="s">
        <v>143</v>
      </c>
    </row>
    <row r="356" s="14" customFormat="1">
      <c r="A356" s="14"/>
      <c r="B356" s="241"/>
      <c r="C356" s="242"/>
      <c r="D356" s="219" t="s">
        <v>192</v>
      </c>
      <c r="E356" s="243" t="s">
        <v>19</v>
      </c>
      <c r="F356" s="244" t="s">
        <v>221</v>
      </c>
      <c r="G356" s="242"/>
      <c r="H356" s="245">
        <v>7.5</v>
      </c>
      <c r="I356" s="246"/>
      <c r="J356" s="242"/>
      <c r="K356" s="242"/>
      <c r="L356" s="247"/>
      <c r="M356" s="248"/>
      <c r="N356" s="249"/>
      <c r="O356" s="249"/>
      <c r="P356" s="249"/>
      <c r="Q356" s="249"/>
      <c r="R356" s="249"/>
      <c r="S356" s="249"/>
      <c r="T356" s="250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51" t="s">
        <v>192</v>
      </c>
      <c r="AU356" s="251" t="s">
        <v>85</v>
      </c>
      <c r="AV356" s="14" t="s">
        <v>85</v>
      </c>
      <c r="AW356" s="14" t="s">
        <v>37</v>
      </c>
      <c r="AX356" s="14" t="s">
        <v>75</v>
      </c>
      <c r="AY356" s="251" t="s">
        <v>143</v>
      </c>
    </row>
    <row r="357" s="13" customFormat="1">
      <c r="A357" s="13"/>
      <c r="B357" s="231"/>
      <c r="C357" s="232"/>
      <c r="D357" s="219" t="s">
        <v>192</v>
      </c>
      <c r="E357" s="233" t="s">
        <v>19</v>
      </c>
      <c r="F357" s="234" t="s">
        <v>1531</v>
      </c>
      <c r="G357" s="232"/>
      <c r="H357" s="233" t="s">
        <v>19</v>
      </c>
      <c r="I357" s="235"/>
      <c r="J357" s="232"/>
      <c r="K357" s="232"/>
      <c r="L357" s="236"/>
      <c r="M357" s="237"/>
      <c r="N357" s="238"/>
      <c r="O357" s="238"/>
      <c r="P357" s="238"/>
      <c r="Q357" s="238"/>
      <c r="R357" s="238"/>
      <c r="S357" s="238"/>
      <c r="T357" s="239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0" t="s">
        <v>192</v>
      </c>
      <c r="AU357" s="240" t="s">
        <v>85</v>
      </c>
      <c r="AV357" s="13" t="s">
        <v>83</v>
      </c>
      <c r="AW357" s="13" t="s">
        <v>37</v>
      </c>
      <c r="AX357" s="13" t="s">
        <v>75</v>
      </c>
      <c r="AY357" s="240" t="s">
        <v>143</v>
      </c>
    </row>
    <row r="358" s="14" customFormat="1">
      <c r="A358" s="14"/>
      <c r="B358" s="241"/>
      <c r="C358" s="242"/>
      <c r="D358" s="219" t="s">
        <v>192</v>
      </c>
      <c r="E358" s="243" t="s">
        <v>19</v>
      </c>
      <c r="F358" s="244" t="s">
        <v>437</v>
      </c>
      <c r="G358" s="242"/>
      <c r="H358" s="245">
        <v>3.6000000000000001</v>
      </c>
      <c r="I358" s="246"/>
      <c r="J358" s="242"/>
      <c r="K358" s="242"/>
      <c r="L358" s="247"/>
      <c r="M358" s="248"/>
      <c r="N358" s="249"/>
      <c r="O358" s="249"/>
      <c r="P358" s="249"/>
      <c r="Q358" s="249"/>
      <c r="R358" s="249"/>
      <c r="S358" s="249"/>
      <c r="T358" s="250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51" t="s">
        <v>192</v>
      </c>
      <c r="AU358" s="251" t="s">
        <v>85</v>
      </c>
      <c r="AV358" s="14" t="s">
        <v>85</v>
      </c>
      <c r="AW358" s="14" t="s">
        <v>37</v>
      </c>
      <c r="AX358" s="14" t="s">
        <v>75</v>
      </c>
      <c r="AY358" s="251" t="s">
        <v>143</v>
      </c>
    </row>
    <row r="359" s="15" customFormat="1">
      <c r="A359" s="15"/>
      <c r="B359" s="252"/>
      <c r="C359" s="253"/>
      <c r="D359" s="219" t="s">
        <v>192</v>
      </c>
      <c r="E359" s="254" t="s">
        <v>19</v>
      </c>
      <c r="F359" s="255" t="s">
        <v>203</v>
      </c>
      <c r="G359" s="253"/>
      <c r="H359" s="256">
        <v>11.1</v>
      </c>
      <c r="I359" s="257"/>
      <c r="J359" s="253"/>
      <c r="K359" s="253"/>
      <c r="L359" s="258"/>
      <c r="M359" s="259"/>
      <c r="N359" s="260"/>
      <c r="O359" s="260"/>
      <c r="P359" s="260"/>
      <c r="Q359" s="260"/>
      <c r="R359" s="260"/>
      <c r="S359" s="260"/>
      <c r="T359" s="261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62" t="s">
        <v>192</v>
      </c>
      <c r="AU359" s="262" t="s">
        <v>85</v>
      </c>
      <c r="AV359" s="15" t="s">
        <v>175</v>
      </c>
      <c r="AW359" s="15" t="s">
        <v>37</v>
      </c>
      <c r="AX359" s="15" t="s">
        <v>75</v>
      </c>
      <c r="AY359" s="262" t="s">
        <v>143</v>
      </c>
    </row>
    <row r="360" s="14" customFormat="1">
      <c r="A360" s="14"/>
      <c r="B360" s="241"/>
      <c r="C360" s="242"/>
      <c r="D360" s="219" t="s">
        <v>192</v>
      </c>
      <c r="E360" s="243" t="s">
        <v>19</v>
      </c>
      <c r="F360" s="244" t="s">
        <v>1605</v>
      </c>
      <c r="G360" s="242"/>
      <c r="H360" s="245">
        <v>11.321999999999999</v>
      </c>
      <c r="I360" s="246"/>
      <c r="J360" s="242"/>
      <c r="K360" s="242"/>
      <c r="L360" s="247"/>
      <c r="M360" s="248"/>
      <c r="N360" s="249"/>
      <c r="O360" s="249"/>
      <c r="P360" s="249"/>
      <c r="Q360" s="249"/>
      <c r="R360" s="249"/>
      <c r="S360" s="249"/>
      <c r="T360" s="250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51" t="s">
        <v>192</v>
      </c>
      <c r="AU360" s="251" t="s">
        <v>85</v>
      </c>
      <c r="AV360" s="14" t="s">
        <v>85</v>
      </c>
      <c r="AW360" s="14" t="s">
        <v>37</v>
      </c>
      <c r="AX360" s="14" t="s">
        <v>75</v>
      </c>
      <c r="AY360" s="251" t="s">
        <v>143</v>
      </c>
    </row>
    <row r="361" s="15" customFormat="1">
      <c r="A361" s="15"/>
      <c r="B361" s="252"/>
      <c r="C361" s="253"/>
      <c r="D361" s="219" t="s">
        <v>192</v>
      </c>
      <c r="E361" s="254" t="s">
        <v>19</v>
      </c>
      <c r="F361" s="255" t="s">
        <v>203</v>
      </c>
      <c r="G361" s="253"/>
      <c r="H361" s="256">
        <v>11.321999999999999</v>
      </c>
      <c r="I361" s="257"/>
      <c r="J361" s="253"/>
      <c r="K361" s="253"/>
      <c r="L361" s="258"/>
      <c r="M361" s="259"/>
      <c r="N361" s="260"/>
      <c r="O361" s="260"/>
      <c r="P361" s="260"/>
      <c r="Q361" s="260"/>
      <c r="R361" s="260"/>
      <c r="S361" s="260"/>
      <c r="T361" s="261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62" t="s">
        <v>192</v>
      </c>
      <c r="AU361" s="262" t="s">
        <v>85</v>
      </c>
      <c r="AV361" s="15" t="s">
        <v>175</v>
      </c>
      <c r="AW361" s="15" t="s">
        <v>37</v>
      </c>
      <c r="AX361" s="15" t="s">
        <v>83</v>
      </c>
      <c r="AY361" s="262" t="s">
        <v>143</v>
      </c>
    </row>
    <row r="362" s="2" customFormat="1" ht="15.02609" customHeight="1">
      <c r="A362" s="40"/>
      <c r="B362" s="41"/>
      <c r="C362" s="263" t="s">
        <v>409</v>
      </c>
      <c r="D362" s="263" t="s">
        <v>140</v>
      </c>
      <c r="E362" s="264" t="s">
        <v>410</v>
      </c>
      <c r="F362" s="265" t="s">
        <v>411</v>
      </c>
      <c r="G362" s="266" t="s">
        <v>216</v>
      </c>
      <c r="H362" s="267">
        <v>20</v>
      </c>
      <c r="I362" s="268"/>
      <c r="J362" s="269">
        <f>ROUND(I362*H362,2)</f>
        <v>0</v>
      </c>
      <c r="K362" s="265" t="s">
        <v>19</v>
      </c>
      <c r="L362" s="270"/>
      <c r="M362" s="271" t="s">
        <v>19</v>
      </c>
      <c r="N362" s="272" t="s">
        <v>46</v>
      </c>
      <c r="O362" s="86"/>
      <c r="P362" s="215">
        <f>O362*H362</f>
        <v>0</v>
      </c>
      <c r="Q362" s="215">
        <v>0</v>
      </c>
      <c r="R362" s="215">
        <f>Q362*H362</f>
        <v>0</v>
      </c>
      <c r="S362" s="215">
        <v>0</v>
      </c>
      <c r="T362" s="216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17" t="s">
        <v>241</v>
      </c>
      <c r="AT362" s="217" t="s">
        <v>140</v>
      </c>
      <c r="AU362" s="217" t="s">
        <v>85</v>
      </c>
      <c r="AY362" s="19" t="s">
        <v>143</v>
      </c>
      <c r="BE362" s="218">
        <f>IF(N362="základní",J362,0)</f>
        <v>0</v>
      </c>
      <c r="BF362" s="218">
        <f>IF(N362="snížená",J362,0)</f>
        <v>0</v>
      </c>
      <c r="BG362" s="218">
        <f>IF(N362="zákl. přenesená",J362,0)</f>
        <v>0</v>
      </c>
      <c r="BH362" s="218">
        <f>IF(N362="sníž. přenesená",J362,0)</f>
        <v>0</v>
      </c>
      <c r="BI362" s="218">
        <f>IF(N362="nulová",J362,0)</f>
        <v>0</v>
      </c>
      <c r="BJ362" s="19" t="s">
        <v>83</v>
      </c>
      <c r="BK362" s="218">
        <f>ROUND(I362*H362,2)</f>
        <v>0</v>
      </c>
      <c r="BL362" s="19" t="s">
        <v>175</v>
      </c>
      <c r="BM362" s="217" t="s">
        <v>1606</v>
      </c>
    </row>
    <row r="363" s="2" customFormat="1">
      <c r="A363" s="40"/>
      <c r="B363" s="41"/>
      <c r="C363" s="42"/>
      <c r="D363" s="219" t="s">
        <v>152</v>
      </c>
      <c r="E363" s="42"/>
      <c r="F363" s="220" t="s">
        <v>411</v>
      </c>
      <c r="G363" s="42"/>
      <c r="H363" s="42"/>
      <c r="I363" s="221"/>
      <c r="J363" s="42"/>
      <c r="K363" s="42"/>
      <c r="L363" s="46"/>
      <c r="M363" s="222"/>
      <c r="N363" s="223"/>
      <c r="O363" s="86"/>
      <c r="P363" s="86"/>
      <c r="Q363" s="86"/>
      <c r="R363" s="86"/>
      <c r="S363" s="86"/>
      <c r="T363" s="87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152</v>
      </c>
      <c r="AU363" s="19" t="s">
        <v>85</v>
      </c>
    </row>
    <row r="364" s="2" customFormat="1">
      <c r="A364" s="40"/>
      <c r="B364" s="41"/>
      <c r="C364" s="42"/>
      <c r="D364" s="219" t="s">
        <v>157</v>
      </c>
      <c r="E364" s="42"/>
      <c r="F364" s="224" t="s">
        <v>191</v>
      </c>
      <c r="G364" s="42"/>
      <c r="H364" s="42"/>
      <c r="I364" s="221"/>
      <c r="J364" s="42"/>
      <c r="K364" s="42"/>
      <c r="L364" s="46"/>
      <c r="M364" s="222"/>
      <c r="N364" s="223"/>
      <c r="O364" s="86"/>
      <c r="P364" s="86"/>
      <c r="Q364" s="86"/>
      <c r="R364" s="86"/>
      <c r="S364" s="86"/>
      <c r="T364" s="87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9" t="s">
        <v>157</v>
      </c>
      <c r="AU364" s="19" t="s">
        <v>85</v>
      </c>
    </row>
    <row r="365" s="13" customFormat="1">
      <c r="A365" s="13"/>
      <c r="B365" s="231"/>
      <c r="C365" s="232"/>
      <c r="D365" s="219" t="s">
        <v>192</v>
      </c>
      <c r="E365" s="233" t="s">
        <v>19</v>
      </c>
      <c r="F365" s="234" t="s">
        <v>1527</v>
      </c>
      <c r="G365" s="232"/>
      <c r="H365" s="233" t="s">
        <v>19</v>
      </c>
      <c r="I365" s="235"/>
      <c r="J365" s="232"/>
      <c r="K365" s="232"/>
      <c r="L365" s="236"/>
      <c r="M365" s="237"/>
      <c r="N365" s="238"/>
      <c r="O365" s="238"/>
      <c r="P365" s="238"/>
      <c r="Q365" s="238"/>
      <c r="R365" s="238"/>
      <c r="S365" s="238"/>
      <c r="T365" s="239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0" t="s">
        <v>192</v>
      </c>
      <c r="AU365" s="240" t="s">
        <v>85</v>
      </c>
      <c r="AV365" s="13" t="s">
        <v>83</v>
      </c>
      <c r="AW365" s="13" t="s">
        <v>37</v>
      </c>
      <c r="AX365" s="13" t="s">
        <v>75</v>
      </c>
      <c r="AY365" s="240" t="s">
        <v>143</v>
      </c>
    </row>
    <row r="366" s="14" customFormat="1">
      <c r="A366" s="14"/>
      <c r="B366" s="241"/>
      <c r="C366" s="242"/>
      <c r="D366" s="219" t="s">
        <v>192</v>
      </c>
      <c r="E366" s="243" t="s">
        <v>19</v>
      </c>
      <c r="F366" s="244" t="s">
        <v>1536</v>
      </c>
      <c r="G366" s="242"/>
      <c r="H366" s="245">
        <v>5.5</v>
      </c>
      <c r="I366" s="246"/>
      <c r="J366" s="242"/>
      <c r="K366" s="242"/>
      <c r="L366" s="247"/>
      <c r="M366" s="248"/>
      <c r="N366" s="249"/>
      <c r="O366" s="249"/>
      <c r="P366" s="249"/>
      <c r="Q366" s="249"/>
      <c r="R366" s="249"/>
      <c r="S366" s="249"/>
      <c r="T366" s="250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51" t="s">
        <v>192</v>
      </c>
      <c r="AU366" s="251" t="s">
        <v>85</v>
      </c>
      <c r="AV366" s="14" t="s">
        <v>85</v>
      </c>
      <c r="AW366" s="14" t="s">
        <v>37</v>
      </c>
      <c r="AX366" s="14" t="s">
        <v>75</v>
      </c>
      <c r="AY366" s="251" t="s">
        <v>143</v>
      </c>
    </row>
    <row r="367" s="13" customFormat="1">
      <c r="A367" s="13"/>
      <c r="B367" s="231"/>
      <c r="C367" s="232"/>
      <c r="D367" s="219" t="s">
        <v>192</v>
      </c>
      <c r="E367" s="233" t="s">
        <v>19</v>
      </c>
      <c r="F367" s="234" t="s">
        <v>1529</v>
      </c>
      <c r="G367" s="232"/>
      <c r="H367" s="233" t="s">
        <v>19</v>
      </c>
      <c r="I367" s="235"/>
      <c r="J367" s="232"/>
      <c r="K367" s="232"/>
      <c r="L367" s="236"/>
      <c r="M367" s="237"/>
      <c r="N367" s="238"/>
      <c r="O367" s="238"/>
      <c r="P367" s="238"/>
      <c r="Q367" s="238"/>
      <c r="R367" s="238"/>
      <c r="S367" s="238"/>
      <c r="T367" s="239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0" t="s">
        <v>192</v>
      </c>
      <c r="AU367" s="240" t="s">
        <v>85</v>
      </c>
      <c r="AV367" s="13" t="s">
        <v>83</v>
      </c>
      <c r="AW367" s="13" t="s">
        <v>37</v>
      </c>
      <c r="AX367" s="13" t="s">
        <v>75</v>
      </c>
      <c r="AY367" s="240" t="s">
        <v>143</v>
      </c>
    </row>
    <row r="368" s="14" customFormat="1">
      <c r="A368" s="14"/>
      <c r="B368" s="241"/>
      <c r="C368" s="242"/>
      <c r="D368" s="219" t="s">
        <v>192</v>
      </c>
      <c r="E368" s="243" t="s">
        <v>19</v>
      </c>
      <c r="F368" s="244" t="s">
        <v>1607</v>
      </c>
      <c r="G368" s="242"/>
      <c r="H368" s="245">
        <v>10.5</v>
      </c>
      <c r="I368" s="246"/>
      <c r="J368" s="242"/>
      <c r="K368" s="242"/>
      <c r="L368" s="247"/>
      <c r="M368" s="248"/>
      <c r="N368" s="249"/>
      <c r="O368" s="249"/>
      <c r="P368" s="249"/>
      <c r="Q368" s="249"/>
      <c r="R368" s="249"/>
      <c r="S368" s="249"/>
      <c r="T368" s="250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1" t="s">
        <v>192</v>
      </c>
      <c r="AU368" s="251" t="s">
        <v>85</v>
      </c>
      <c r="AV368" s="14" t="s">
        <v>85</v>
      </c>
      <c r="AW368" s="14" t="s">
        <v>37</v>
      </c>
      <c r="AX368" s="14" t="s">
        <v>75</v>
      </c>
      <c r="AY368" s="251" t="s">
        <v>143</v>
      </c>
    </row>
    <row r="369" s="13" customFormat="1">
      <c r="A369" s="13"/>
      <c r="B369" s="231"/>
      <c r="C369" s="232"/>
      <c r="D369" s="219" t="s">
        <v>192</v>
      </c>
      <c r="E369" s="233" t="s">
        <v>19</v>
      </c>
      <c r="F369" s="234" t="s">
        <v>1531</v>
      </c>
      <c r="G369" s="232"/>
      <c r="H369" s="233" t="s">
        <v>19</v>
      </c>
      <c r="I369" s="235"/>
      <c r="J369" s="232"/>
      <c r="K369" s="232"/>
      <c r="L369" s="236"/>
      <c r="M369" s="237"/>
      <c r="N369" s="238"/>
      <c r="O369" s="238"/>
      <c r="P369" s="238"/>
      <c r="Q369" s="238"/>
      <c r="R369" s="238"/>
      <c r="S369" s="238"/>
      <c r="T369" s="239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0" t="s">
        <v>192</v>
      </c>
      <c r="AU369" s="240" t="s">
        <v>85</v>
      </c>
      <c r="AV369" s="13" t="s">
        <v>83</v>
      </c>
      <c r="AW369" s="13" t="s">
        <v>37</v>
      </c>
      <c r="AX369" s="13" t="s">
        <v>75</v>
      </c>
      <c r="AY369" s="240" t="s">
        <v>143</v>
      </c>
    </row>
    <row r="370" s="14" customFormat="1">
      <c r="A370" s="14"/>
      <c r="B370" s="241"/>
      <c r="C370" s="242"/>
      <c r="D370" s="219" t="s">
        <v>192</v>
      </c>
      <c r="E370" s="243" t="s">
        <v>19</v>
      </c>
      <c r="F370" s="244" t="s">
        <v>175</v>
      </c>
      <c r="G370" s="242"/>
      <c r="H370" s="245">
        <v>4</v>
      </c>
      <c r="I370" s="246"/>
      <c r="J370" s="242"/>
      <c r="K370" s="242"/>
      <c r="L370" s="247"/>
      <c r="M370" s="248"/>
      <c r="N370" s="249"/>
      <c r="O370" s="249"/>
      <c r="P370" s="249"/>
      <c r="Q370" s="249"/>
      <c r="R370" s="249"/>
      <c r="S370" s="249"/>
      <c r="T370" s="250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51" t="s">
        <v>192</v>
      </c>
      <c r="AU370" s="251" t="s">
        <v>85</v>
      </c>
      <c r="AV370" s="14" t="s">
        <v>85</v>
      </c>
      <c r="AW370" s="14" t="s">
        <v>37</v>
      </c>
      <c r="AX370" s="14" t="s">
        <v>75</v>
      </c>
      <c r="AY370" s="251" t="s">
        <v>143</v>
      </c>
    </row>
    <row r="371" s="15" customFormat="1">
      <c r="A371" s="15"/>
      <c r="B371" s="252"/>
      <c r="C371" s="253"/>
      <c r="D371" s="219" t="s">
        <v>192</v>
      </c>
      <c r="E371" s="254" t="s">
        <v>19</v>
      </c>
      <c r="F371" s="255" t="s">
        <v>203</v>
      </c>
      <c r="G371" s="253"/>
      <c r="H371" s="256">
        <v>20</v>
      </c>
      <c r="I371" s="257"/>
      <c r="J371" s="253"/>
      <c r="K371" s="253"/>
      <c r="L371" s="258"/>
      <c r="M371" s="259"/>
      <c r="N371" s="260"/>
      <c r="O371" s="260"/>
      <c r="P371" s="260"/>
      <c r="Q371" s="260"/>
      <c r="R371" s="260"/>
      <c r="S371" s="260"/>
      <c r="T371" s="261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62" t="s">
        <v>192</v>
      </c>
      <c r="AU371" s="262" t="s">
        <v>85</v>
      </c>
      <c r="AV371" s="15" t="s">
        <v>175</v>
      </c>
      <c r="AW371" s="15" t="s">
        <v>37</v>
      </c>
      <c r="AX371" s="15" t="s">
        <v>83</v>
      </c>
      <c r="AY371" s="262" t="s">
        <v>143</v>
      </c>
    </row>
    <row r="372" s="2" customFormat="1" ht="23.68696" customHeight="1">
      <c r="A372" s="40"/>
      <c r="B372" s="41"/>
      <c r="C372" s="206" t="s">
        <v>415</v>
      </c>
      <c r="D372" s="206" t="s">
        <v>146</v>
      </c>
      <c r="E372" s="207" t="s">
        <v>429</v>
      </c>
      <c r="F372" s="208" t="s">
        <v>430</v>
      </c>
      <c r="G372" s="209" t="s">
        <v>216</v>
      </c>
      <c r="H372" s="210">
        <v>13.199999999999999</v>
      </c>
      <c r="I372" s="211"/>
      <c r="J372" s="212">
        <f>ROUND(I372*H372,2)</f>
        <v>0</v>
      </c>
      <c r="K372" s="208" t="s">
        <v>19</v>
      </c>
      <c r="L372" s="46"/>
      <c r="M372" s="213" t="s">
        <v>19</v>
      </c>
      <c r="N372" s="214" t="s">
        <v>46</v>
      </c>
      <c r="O372" s="86"/>
      <c r="P372" s="215">
        <f>O372*H372</f>
        <v>0</v>
      </c>
      <c r="Q372" s="215">
        <v>0</v>
      </c>
      <c r="R372" s="215">
        <f>Q372*H372</f>
        <v>0</v>
      </c>
      <c r="S372" s="215">
        <v>0</v>
      </c>
      <c r="T372" s="216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17" t="s">
        <v>175</v>
      </c>
      <c r="AT372" s="217" t="s">
        <v>146</v>
      </c>
      <c r="AU372" s="217" t="s">
        <v>85</v>
      </c>
      <c r="AY372" s="19" t="s">
        <v>143</v>
      </c>
      <c r="BE372" s="218">
        <f>IF(N372="základní",J372,0)</f>
        <v>0</v>
      </c>
      <c r="BF372" s="218">
        <f>IF(N372="snížená",J372,0)</f>
        <v>0</v>
      </c>
      <c r="BG372" s="218">
        <f>IF(N372="zákl. přenesená",J372,0)</f>
        <v>0</v>
      </c>
      <c r="BH372" s="218">
        <f>IF(N372="sníž. přenesená",J372,0)</f>
        <v>0</v>
      </c>
      <c r="BI372" s="218">
        <f>IF(N372="nulová",J372,0)</f>
        <v>0</v>
      </c>
      <c r="BJ372" s="19" t="s">
        <v>83</v>
      </c>
      <c r="BK372" s="218">
        <f>ROUND(I372*H372,2)</f>
        <v>0</v>
      </c>
      <c r="BL372" s="19" t="s">
        <v>175</v>
      </c>
      <c r="BM372" s="217" t="s">
        <v>1608</v>
      </c>
    </row>
    <row r="373" s="2" customFormat="1">
      <c r="A373" s="40"/>
      <c r="B373" s="41"/>
      <c r="C373" s="42"/>
      <c r="D373" s="219" t="s">
        <v>152</v>
      </c>
      <c r="E373" s="42"/>
      <c r="F373" s="220" t="s">
        <v>430</v>
      </c>
      <c r="G373" s="42"/>
      <c r="H373" s="42"/>
      <c r="I373" s="221"/>
      <c r="J373" s="42"/>
      <c r="K373" s="42"/>
      <c r="L373" s="46"/>
      <c r="M373" s="222"/>
      <c r="N373" s="223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152</v>
      </c>
      <c r="AU373" s="19" t="s">
        <v>85</v>
      </c>
    </row>
    <row r="374" s="2" customFormat="1">
      <c r="A374" s="40"/>
      <c r="B374" s="41"/>
      <c r="C374" s="42"/>
      <c r="D374" s="219" t="s">
        <v>157</v>
      </c>
      <c r="E374" s="42"/>
      <c r="F374" s="224" t="s">
        <v>191</v>
      </c>
      <c r="G374" s="42"/>
      <c r="H374" s="42"/>
      <c r="I374" s="221"/>
      <c r="J374" s="42"/>
      <c r="K374" s="42"/>
      <c r="L374" s="46"/>
      <c r="M374" s="222"/>
      <c r="N374" s="223"/>
      <c r="O374" s="86"/>
      <c r="P374" s="86"/>
      <c r="Q374" s="86"/>
      <c r="R374" s="86"/>
      <c r="S374" s="86"/>
      <c r="T374" s="87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9" t="s">
        <v>157</v>
      </c>
      <c r="AU374" s="19" t="s">
        <v>85</v>
      </c>
    </row>
    <row r="375" s="13" customFormat="1">
      <c r="A375" s="13"/>
      <c r="B375" s="231"/>
      <c r="C375" s="232"/>
      <c r="D375" s="219" t="s">
        <v>192</v>
      </c>
      <c r="E375" s="233" t="s">
        <v>19</v>
      </c>
      <c r="F375" s="234" t="s">
        <v>1531</v>
      </c>
      <c r="G375" s="232"/>
      <c r="H375" s="233" t="s">
        <v>19</v>
      </c>
      <c r="I375" s="235"/>
      <c r="J375" s="232"/>
      <c r="K375" s="232"/>
      <c r="L375" s="236"/>
      <c r="M375" s="237"/>
      <c r="N375" s="238"/>
      <c r="O375" s="238"/>
      <c r="P375" s="238"/>
      <c r="Q375" s="238"/>
      <c r="R375" s="238"/>
      <c r="S375" s="238"/>
      <c r="T375" s="239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0" t="s">
        <v>192</v>
      </c>
      <c r="AU375" s="240" t="s">
        <v>85</v>
      </c>
      <c r="AV375" s="13" t="s">
        <v>83</v>
      </c>
      <c r="AW375" s="13" t="s">
        <v>37</v>
      </c>
      <c r="AX375" s="13" t="s">
        <v>75</v>
      </c>
      <c r="AY375" s="240" t="s">
        <v>143</v>
      </c>
    </row>
    <row r="376" s="14" customFormat="1">
      <c r="A376" s="14"/>
      <c r="B376" s="241"/>
      <c r="C376" s="242"/>
      <c r="D376" s="219" t="s">
        <v>192</v>
      </c>
      <c r="E376" s="243" t="s">
        <v>19</v>
      </c>
      <c r="F376" s="244" t="s">
        <v>1609</v>
      </c>
      <c r="G376" s="242"/>
      <c r="H376" s="245">
        <v>13.199999999999999</v>
      </c>
      <c r="I376" s="246"/>
      <c r="J376" s="242"/>
      <c r="K376" s="242"/>
      <c r="L376" s="247"/>
      <c r="M376" s="248"/>
      <c r="N376" s="249"/>
      <c r="O376" s="249"/>
      <c r="P376" s="249"/>
      <c r="Q376" s="249"/>
      <c r="R376" s="249"/>
      <c r="S376" s="249"/>
      <c r="T376" s="250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1" t="s">
        <v>192</v>
      </c>
      <c r="AU376" s="251" t="s">
        <v>85</v>
      </c>
      <c r="AV376" s="14" t="s">
        <v>85</v>
      </c>
      <c r="AW376" s="14" t="s">
        <v>37</v>
      </c>
      <c r="AX376" s="14" t="s">
        <v>75</v>
      </c>
      <c r="AY376" s="251" t="s">
        <v>143</v>
      </c>
    </row>
    <row r="377" s="15" customFormat="1">
      <c r="A377" s="15"/>
      <c r="B377" s="252"/>
      <c r="C377" s="253"/>
      <c r="D377" s="219" t="s">
        <v>192</v>
      </c>
      <c r="E377" s="254" t="s">
        <v>19</v>
      </c>
      <c r="F377" s="255" t="s">
        <v>203</v>
      </c>
      <c r="G377" s="253"/>
      <c r="H377" s="256">
        <v>13.199999999999999</v>
      </c>
      <c r="I377" s="257"/>
      <c r="J377" s="253"/>
      <c r="K377" s="253"/>
      <c r="L377" s="258"/>
      <c r="M377" s="259"/>
      <c r="N377" s="260"/>
      <c r="O377" s="260"/>
      <c r="P377" s="260"/>
      <c r="Q377" s="260"/>
      <c r="R377" s="260"/>
      <c r="S377" s="260"/>
      <c r="T377" s="261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62" t="s">
        <v>192</v>
      </c>
      <c r="AU377" s="262" t="s">
        <v>85</v>
      </c>
      <c r="AV377" s="15" t="s">
        <v>175</v>
      </c>
      <c r="AW377" s="15" t="s">
        <v>37</v>
      </c>
      <c r="AX377" s="15" t="s">
        <v>83</v>
      </c>
      <c r="AY377" s="262" t="s">
        <v>143</v>
      </c>
    </row>
    <row r="378" s="2" customFormat="1" ht="15.02609" customHeight="1">
      <c r="A378" s="40"/>
      <c r="B378" s="41"/>
      <c r="C378" s="263" t="s">
        <v>423</v>
      </c>
      <c r="D378" s="263" t="s">
        <v>140</v>
      </c>
      <c r="E378" s="264" t="s">
        <v>439</v>
      </c>
      <c r="F378" s="265" t="s">
        <v>440</v>
      </c>
      <c r="G378" s="266" t="s">
        <v>216</v>
      </c>
      <c r="H378" s="267">
        <v>13.199999999999999</v>
      </c>
      <c r="I378" s="268"/>
      <c r="J378" s="269">
        <f>ROUND(I378*H378,2)</f>
        <v>0</v>
      </c>
      <c r="K378" s="265" t="s">
        <v>19</v>
      </c>
      <c r="L378" s="270"/>
      <c r="M378" s="271" t="s">
        <v>19</v>
      </c>
      <c r="N378" s="272" t="s">
        <v>46</v>
      </c>
      <c r="O378" s="86"/>
      <c r="P378" s="215">
        <f>O378*H378</f>
        <v>0</v>
      </c>
      <c r="Q378" s="215">
        <v>0</v>
      </c>
      <c r="R378" s="215">
        <f>Q378*H378</f>
        <v>0</v>
      </c>
      <c r="S378" s="215">
        <v>0</v>
      </c>
      <c r="T378" s="216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17" t="s">
        <v>241</v>
      </c>
      <c r="AT378" s="217" t="s">
        <v>140</v>
      </c>
      <c r="AU378" s="217" t="s">
        <v>85</v>
      </c>
      <c r="AY378" s="19" t="s">
        <v>143</v>
      </c>
      <c r="BE378" s="218">
        <f>IF(N378="základní",J378,0)</f>
        <v>0</v>
      </c>
      <c r="BF378" s="218">
        <f>IF(N378="snížená",J378,0)</f>
        <v>0</v>
      </c>
      <c r="BG378" s="218">
        <f>IF(N378="zákl. přenesená",J378,0)</f>
        <v>0</v>
      </c>
      <c r="BH378" s="218">
        <f>IF(N378="sníž. přenesená",J378,0)</f>
        <v>0</v>
      </c>
      <c r="BI378" s="218">
        <f>IF(N378="nulová",J378,0)</f>
        <v>0</v>
      </c>
      <c r="BJ378" s="19" t="s">
        <v>83</v>
      </c>
      <c r="BK378" s="218">
        <f>ROUND(I378*H378,2)</f>
        <v>0</v>
      </c>
      <c r="BL378" s="19" t="s">
        <v>175</v>
      </c>
      <c r="BM378" s="217" t="s">
        <v>1610</v>
      </c>
    </row>
    <row r="379" s="2" customFormat="1">
      <c r="A379" s="40"/>
      <c r="B379" s="41"/>
      <c r="C379" s="42"/>
      <c r="D379" s="219" t="s">
        <v>152</v>
      </c>
      <c r="E379" s="42"/>
      <c r="F379" s="220" t="s">
        <v>440</v>
      </c>
      <c r="G379" s="42"/>
      <c r="H379" s="42"/>
      <c r="I379" s="221"/>
      <c r="J379" s="42"/>
      <c r="K379" s="42"/>
      <c r="L379" s="46"/>
      <c r="M379" s="222"/>
      <c r="N379" s="223"/>
      <c r="O379" s="86"/>
      <c r="P379" s="86"/>
      <c r="Q379" s="86"/>
      <c r="R379" s="86"/>
      <c r="S379" s="86"/>
      <c r="T379" s="87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9" t="s">
        <v>152</v>
      </c>
      <c r="AU379" s="19" t="s">
        <v>85</v>
      </c>
    </row>
    <row r="380" s="2" customFormat="1">
      <c r="A380" s="40"/>
      <c r="B380" s="41"/>
      <c r="C380" s="42"/>
      <c r="D380" s="219" t="s">
        <v>157</v>
      </c>
      <c r="E380" s="42"/>
      <c r="F380" s="224" t="s">
        <v>191</v>
      </c>
      <c r="G380" s="42"/>
      <c r="H380" s="42"/>
      <c r="I380" s="221"/>
      <c r="J380" s="42"/>
      <c r="K380" s="42"/>
      <c r="L380" s="46"/>
      <c r="M380" s="222"/>
      <c r="N380" s="223"/>
      <c r="O380" s="86"/>
      <c r="P380" s="86"/>
      <c r="Q380" s="86"/>
      <c r="R380" s="86"/>
      <c r="S380" s="86"/>
      <c r="T380" s="87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T380" s="19" t="s">
        <v>157</v>
      </c>
      <c r="AU380" s="19" t="s">
        <v>85</v>
      </c>
    </row>
    <row r="381" s="13" customFormat="1">
      <c r="A381" s="13"/>
      <c r="B381" s="231"/>
      <c r="C381" s="232"/>
      <c r="D381" s="219" t="s">
        <v>192</v>
      </c>
      <c r="E381" s="233" t="s">
        <v>19</v>
      </c>
      <c r="F381" s="234" t="s">
        <v>1531</v>
      </c>
      <c r="G381" s="232"/>
      <c r="H381" s="233" t="s">
        <v>19</v>
      </c>
      <c r="I381" s="235"/>
      <c r="J381" s="232"/>
      <c r="K381" s="232"/>
      <c r="L381" s="236"/>
      <c r="M381" s="237"/>
      <c r="N381" s="238"/>
      <c r="O381" s="238"/>
      <c r="P381" s="238"/>
      <c r="Q381" s="238"/>
      <c r="R381" s="238"/>
      <c r="S381" s="238"/>
      <c r="T381" s="239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40" t="s">
        <v>192</v>
      </c>
      <c r="AU381" s="240" t="s">
        <v>85</v>
      </c>
      <c r="AV381" s="13" t="s">
        <v>83</v>
      </c>
      <c r="AW381" s="13" t="s">
        <v>37</v>
      </c>
      <c r="AX381" s="13" t="s">
        <v>75</v>
      </c>
      <c r="AY381" s="240" t="s">
        <v>143</v>
      </c>
    </row>
    <row r="382" s="14" customFormat="1">
      <c r="A382" s="14"/>
      <c r="B382" s="241"/>
      <c r="C382" s="242"/>
      <c r="D382" s="219" t="s">
        <v>192</v>
      </c>
      <c r="E382" s="243" t="s">
        <v>19</v>
      </c>
      <c r="F382" s="244" t="s">
        <v>1609</v>
      </c>
      <c r="G382" s="242"/>
      <c r="H382" s="245">
        <v>13.199999999999999</v>
      </c>
      <c r="I382" s="246"/>
      <c r="J382" s="242"/>
      <c r="K382" s="242"/>
      <c r="L382" s="247"/>
      <c r="M382" s="248"/>
      <c r="N382" s="249"/>
      <c r="O382" s="249"/>
      <c r="P382" s="249"/>
      <c r="Q382" s="249"/>
      <c r="R382" s="249"/>
      <c r="S382" s="249"/>
      <c r="T382" s="250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51" t="s">
        <v>192</v>
      </c>
      <c r="AU382" s="251" t="s">
        <v>85</v>
      </c>
      <c r="AV382" s="14" t="s">
        <v>85</v>
      </c>
      <c r="AW382" s="14" t="s">
        <v>37</v>
      </c>
      <c r="AX382" s="14" t="s">
        <v>75</v>
      </c>
      <c r="AY382" s="251" t="s">
        <v>143</v>
      </c>
    </row>
    <row r="383" s="15" customFormat="1">
      <c r="A383" s="15"/>
      <c r="B383" s="252"/>
      <c r="C383" s="253"/>
      <c r="D383" s="219" t="s">
        <v>192</v>
      </c>
      <c r="E383" s="254" t="s">
        <v>19</v>
      </c>
      <c r="F383" s="255" t="s">
        <v>203</v>
      </c>
      <c r="G383" s="253"/>
      <c r="H383" s="256">
        <v>13.199999999999999</v>
      </c>
      <c r="I383" s="257"/>
      <c r="J383" s="253"/>
      <c r="K383" s="253"/>
      <c r="L383" s="258"/>
      <c r="M383" s="259"/>
      <c r="N383" s="260"/>
      <c r="O383" s="260"/>
      <c r="P383" s="260"/>
      <c r="Q383" s="260"/>
      <c r="R383" s="260"/>
      <c r="S383" s="260"/>
      <c r="T383" s="261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T383" s="262" t="s">
        <v>192</v>
      </c>
      <c r="AU383" s="262" t="s">
        <v>85</v>
      </c>
      <c r="AV383" s="15" t="s">
        <v>175</v>
      </c>
      <c r="AW383" s="15" t="s">
        <v>37</v>
      </c>
      <c r="AX383" s="15" t="s">
        <v>83</v>
      </c>
      <c r="AY383" s="262" t="s">
        <v>143</v>
      </c>
    </row>
    <row r="384" s="2" customFormat="1" ht="15.02609" customHeight="1">
      <c r="A384" s="40"/>
      <c r="B384" s="41"/>
      <c r="C384" s="206" t="s">
        <v>428</v>
      </c>
      <c r="D384" s="206" t="s">
        <v>146</v>
      </c>
      <c r="E384" s="207" t="s">
        <v>444</v>
      </c>
      <c r="F384" s="208" t="s">
        <v>445</v>
      </c>
      <c r="G384" s="209" t="s">
        <v>189</v>
      </c>
      <c r="H384" s="210">
        <v>31.100000000000001</v>
      </c>
      <c r="I384" s="211"/>
      <c r="J384" s="212">
        <f>ROUND(I384*H384,2)</f>
        <v>0</v>
      </c>
      <c r="K384" s="208" t="s">
        <v>19</v>
      </c>
      <c r="L384" s="46"/>
      <c r="M384" s="213" t="s">
        <v>19</v>
      </c>
      <c r="N384" s="214" t="s">
        <v>46</v>
      </c>
      <c r="O384" s="86"/>
      <c r="P384" s="215">
        <f>O384*H384</f>
        <v>0</v>
      </c>
      <c r="Q384" s="215">
        <v>0</v>
      </c>
      <c r="R384" s="215">
        <f>Q384*H384</f>
        <v>0</v>
      </c>
      <c r="S384" s="215">
        <v>0</v>
      </c>
      <c r="T384" s="216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17" t="s">
        <v>175</v>
      </c>
      <c r="AT384" s="217" t="s">
        <v>146</v>
      </c>
      <c r="AU384" s="217" t="s">
        <v>85</v>
      </c>
      <c r="AY384" s="19" t="s">
        <v>143</v>
      </c>
      <c r="BE384" s="218">
        <f>IF(N384="základní",J384,0)</f>
        <v>0</v>
      </c>
      <c r="BF384" s="218">
        <f>IF(N384="snížená",J384,0)</f>
        <v>0</v>
      </c>
      <c r="BG384" s="218">
        <f>IF(N384="zákl. přenesená",J384,0)</f>
        <v>0</v>
      </c>
      <c r="BH384" s="218">
        <f>IF(N384="sníž. přenesená",J384,0)</f>
        <v>0</v>
      </c>
      <c r="BI384" s="218">
        <f>IF(N384="nulová",J384,0)</f>
        <v>0</v>
      </c>
      <c r="BJ384" s="19" t="s">
        <v>83</v>
      </c>
      <c r="BK384" s="218">
        <f>ROUND(I384*H384,2)</f>
        <v>0</v>
      </c>
      <c r="BL384" s="19" t="s">
        <v>175</v>
      </c>
      <c r="BM384" s="217" t="s">
        <v>1611</v>
      </c>
    </row>
    <row r="385" s="2" customFormat="1">
      <c r="A385" s="40"/>
      <c r="B385" s="41"/>
      <c r="C385" s="42"/>
      <c r="D385" s="219" t="s">
        <v>152</v>
      </c>
      <c r="E385" s="42"/>
      <c r="F385" s="220" t="s">
        <v>445</v>
      </c>
      <c r="G385" s="42"/>
      <c r="H385" s="42"/>
      <c r="I385" s="221"/>
      <c r="J385" s="42"/>
      <c r="K385" s="42"/>
      <c r="L385" s="46"/>
      <c r="M385" s="222"/>
      <c r="N385" s="223"/>
      <c r="O385" s="86"/>
      <c r="P385" s="86"/>
      <c r="Q385" s="86"/>
      <c r="R385" s="86"/>
      <c r="S385" s="86"/>
      <c r="T385" s="87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T385" s="19" t="s">
        <v>152</v>
      </c>
      <c r="AU385" s="19" t="s">
        <v>85</v>
      </c>
    </row>
    <row r="386" s="13" customFormat="1">
      <c r="A386" s="13"/>
      <c r="B386" s="231"/>
      <c r="C386" s="232"/>
      <c r="D386" s="219" t="s">
        <v>192</v>
      </c>
      <c r="E386" s="233" t="s">
        <v>19</v>
      </c>
      <c r="F386" s="234" t="s">
        <v>1527</v>
      </c>
      <c r="G386" s="232"/>
      <c r="H386" s="233" t="s">
        <v>19</v>
      </c>
      <c r="I386" s="235"/>
      <c r="J386" s="232"/>
      <c r="K386" s="232"/>
      <c r="L386" s="236"/>
      <c r="M386" s="237"/>
      <c r="N386" s="238"/>
      <c r="O386" s="238"/>
      <c r="P386" s="238"/>
      <c r="Q386" s="238"/>
      <c r="R386" s="238"/>
      <c r="S386" s="238"/>
      <c r="T386" s="239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0" t="s">
        <v>192</v>
      </c>
      <c r="AU386" s="240" t="s">
        <v>85</v>
      </c>
      <c r="AV386" s="13" t="s">
        <v>83</v>
      </c>
      <c r="AW386" s="13" t="s">
        <v>37</v>
      </c>
      <c r="AX386" s="13" t="s">
        <v>75</v>
      </c>
      <c r="AY386" s="240" t="s">
        <v>143</v>
      </c>
    </row>
    <row r="387" s="14" customFormat="1">
      <c r="A387" s="14"/>
      <c r="B387" s="241"/>
      <c r="C387" s="242"/>
      <c r="D387" s="219" t="s">
        <v>192</v>
      </c>
      <c r="E387" s="243" t="s">
        <v>19</v>
      </c>
      <c r="F387" s="244" t="s">
        <v>1536</v>
      </c>
      <c r="G387" s="242"/>
      <c r="H387" s="245">
        <v>5.5</v>
      </c>
      <c r="I387" s="246"/>
      <c r="J387" s="242"/>
      <c r="K387" s="242"/>
      <c r="L387" s="247"/>
      <c r="M387" s="248"/>
      <c r="N387" s="249"/>
      <c r="O387" s="249"/>
      <c r="P387" s="249"/>
      <c r="Q387" s="249"/>
      <c r="R387" s="249"/>
      <c r="S387" s="249"/>
      <c r="T387" s="250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51" t="s">
        <v>192</v>
      </c>
      <c r="AU387" s="251" t="s">
        <v>85</v>
      </c>
      <c r="AV387" s="14" t="s">
        <v>85</v>
      </c>
      <c r="AW387" s="14" t="s">
        <v>37</v>
      </c>
      <c r="AX387" s="14" t="s">
        <v>75</v>
      </c>
      <c r="AY387" s="251" t="s">
        <v>143</v>
      </c>
    </row>
    <row r="388" s="13" customFormat="1">
      <c r="A388" s="13"/>
      <c r="B388" s="231"/>
      <c r="C388" s="232"/>
      <c r="D388" s="219" t="s">
        <v>192</v>
      </c>
      <c r="E388" s="233" t="s">
        <v>19</v>
      </c>
      <c r="F388" s="234" t="s">
        <v>1529</v>
      </c>
      <c r="G388" s="232"/>
      <c r="H388" s="233" t="s">
        <v>19</v>
      </c>
      <c r="I388" s="235"/>
      <c r="J388" s="232"/>
      <c r="K388" s="232"/>
      <c r="L388" s="236"/>
      <c r="M388" s="237"/>
      <c r="N388" s="238"/>
      <c r="O388" s="238"/>
      <c r="P388" s="238"/>
      <c r="Q388" s="238"/>
      <c r="R388" s="238"/>
      <c r="S388" s="238"/>
      <c r="T388" s="239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0" t="s">
        <v>192</v>
      </c>
      <c r="AU388" s="240" t="s">
        <v>85</v>
      </c>
      <c r="AV388" s="13" t="s">
        <v>83</v>
      </c>
      <c r="AW388" s="13" t="s">
        <v>37</v>
      </c>
      <c r="AX388" s="13" t="s">
        <v>75</v>
      </c>
      <c r="AY388" s="240" t="s">
        <v>143</v>
      </c>
    </row>
    <row r="389" s="14" customFormat="1">
      <c r="A389" s="14"/>
      <c r="B389" s="241"/>
      <c r="C389" s="242"/>
      <c r="D389" s="219" t="s">
        <v>192</v>
      </c>
      <c r="E389" s="243" t="s">
        <v>19</v>
      </c>
      <c r="F389" s="244" t="s">
        <v>302</v>
      </c>
      <c r="G389" s="242"/>
      <c r="H389" s="245">
        <v>18</v>
      </c>
      <c r="I389" s="246"/>
      <c r="J389" s="242"/>
      <c r="K389" s="242"/>
      <c r="L389" s="247"/>
      <c r="M389" s="248"/>
      <c r="N389" s="249"/>
      <c r="O389" s="249"/>
      <c r="P389" s="249"/>
      <c r="Q389" s="249"/>
      <c r="R389" s="249"/>
      <c r="S389" s="249"/>
      <c r="T389" s="250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51" t="s">
        <v>192</v>
      </c>
      <c r="AU389" s="251" t="s">
        <v>85</v>
      </c>
      <c r="AV389" s="14" t="s">
        <v>85</v>
      </c>
      <c r="AW389" s="14" t="s">
        <v>37</v>
      </c>
      <c r="AX389" s="14" t="s">
        <v>75</v>
      </c>
      <c r="AY389" s="251" t="s">
        <v>143</v>
      </c>
    </row>
    <row r="390" s="13" customFormat="1">
      <c r="A390" s="13"/>
      <c r="B390" s="231"/>
      <c r="C390" s="232"/>
      <c r="D390" s="219" t="s">
        <v>192</v>
      </c>
      <c r="E390" s="233" t="s">
        <v>19</v>
      </c>
      <c r="F390" s="234" t="s">
        <v>1531</v>
      </c>
      <c r="G390" s="232"/>
      <c r="H390" s="233" t="s">
        <v>19</v>
      </c>
      <c r="I390" s="235"/>
      <c r="J390" s="232"/>
      <c r="K390" s="232"/>
      <c r="L390" s="236"/>
      <c r="M390" s="237"/>
      <c r="N390" s="238"/>
      <c r="O390" s="238"/>
      <c r="P390" s="238"/>
      <c r="Q390" s="238"/>
      <c r="R390" s="238"/>
      <c r="S390" s="238"/>
      <c r="T390" s="239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0" t="s">
        <v>192</v>
      </c>
      <c r="AU390" s="240" t="s">
        <v>85</v>
      </c>
      <c r="AV390" s="13" t="s">
        <v>83</v>
      </c>
      <c r="AW390" s="13" t="s">
        <v>37</v>
      </c>
      <c r="AX390" s="13" t="s">
        <v>75</v>
      </c>
      <c r="AY390" s="240" t="s">
        <v>143</v>
      </c>
    </row>
    <row r="391" s="14" customFormat="1">
      <c r="A391" s="14"/>
      <c r="B391" s="241"/>
      <c r="C391" s="242"/>
      <c r="D391" s="219" t="s">
        <v>192</v>
      </c>
      <c r="E391" s="243" t="s">
        <v>19</v>
      </c>
      <c r="F391" s="244" t="s">
        <v>1537</v>
      </c>
      <c r="G391" s="242"/>
      <c r="H391" s="245">
        <v>7.5999999999999996</v>
      </c>
      <c r="I391" s="246"/>
      <c r="J391" s="242"/>
      <c r="K391" s="242"/>
      <c r="L391" s="247"/>
      <c r="M391" s="248"/>
      <c r="N391" s="249"/>
      <c r="O391" s="249"/>
      <c r="P391" s="249"/>
      <c r="Q391" s="249"/>
      <c r="R391" s="249"/>
      <c r="S391" s="249"/>
      <c r="T391" s="250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1" t="s">
        <v>192</v>
      </c>
      <c r="AU391" s="251" t="s">
        <v>85</v>
      </c>
      <c r="AV391" s="14" t="s">
        <v>85</v>
      </c>
      <c r="AW391" s="14" t="s">
        <v>37</v>
      </c>
      <c r="AX391" s="14" t="s">
        <v>75</v>
      </c>
      <c r="AY391" s="251" t="s">
        <v>143</v>
      </c>
    </row>
    <row r="392" s="15" customFormat="1">
      <c r="A392" s="15"/>
      <c r="B392" s="252"/>
      <c r="C392" s="253"/>
      <c r="D392" s="219" t="s">
        <v>192</v>
      </c>
      <c r="E392" s="254" t="s">
        <v>19</v>
      </c>
      <c r="F392" s="255" t="s">
        <v>203</v>
      </c>
      <c r="G392" s="253"/>
      <c r="H392" s="256">
        <v>31.100000000000001</v>
      </c>
      <c r="I392" s="257"/>
      <c r="J392" s="253"/>
      <c r="K392" s="253"/>
      <c r="L392" s="258"/>
      <c r="M392" s="259"/>
      <c r="N392" s="260"/>
      <c r="O392" s="260"/>
      <c r="P392" s="260"/>
      <c r="Q392" s="260"/>
      <c r="R392" s="260"/>
      <c r="S392" s="260"/>
      <c r="T392" s="261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T392" s="262" t="s">
        <v>192</v>
      </c>
      <c r="AU392" s="262" t="s">
        <v>85</v>
      </c>
      <c r="AV392" s="15" t="s">
        <v>175</v>
      </c>
      <c r="AW392" s="15" t="s">
        <v>37</v>
      </c>
      <c r="AX392" s="15" t="s">
        <v>83</v>
      </c>
      <c r="AY392" s="262" t="s">
        <v>143</v>
      </c>
    </row>
    <row r="393" s="2" customFormat="1" ht="21.28696" customHeight="1">
      <c r="A393" s="40"/>
      <c r="B393" s="41"/>
      <c r="C393" s="206" t="s">
        <v>438</v>
      </c>
      <c r="D393" s="206" t="s">
        <v>146</v>
      </c>
      <c r="E393" s="207" t="s">
        <v>450</v>
      </c>
      <c r="F393" s="208" t="s">
        <v>451</v>
      </c>
      <c r="G393" s="209" t="s">
        <v>216</v>
      </c>
      <c r="H393" s="210">
        <v>31.100000000000001</v>
      </c>
      <c r="I393" s="211"/>
      <c r="J393" s="212">
        <f>ROUND(I393*H393,2)</f>
        <v>0</v>
      </c>
      <c r="K393" s="208" t="s">
        <v>19</v>
      </c>
      <c r="L393" s="46"/>
      <c r="M393" s="213" t="s">
        <v>19</v>
      </c>
      <c r="N393" s="214" t="s">
        <v>46</v>
      </c>
      <c r="O393" s="86"/>
      <c r="P393" s="215">
        <f>O393*H393</f>
        <v>0</v>
      </c>
      <c r="Q393" s="215">
        <v>0</v>
      </c>
      <c r="R393" s="215">
        <f>Q393*H393</f>
        <v>0</v>
      </c>
      <c r="S393" s="215">
        <v>0</v>
      </c>
      <c r="T393" s="216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17" t="s">
        <v>175</v>
      </c>
      <c r="AT393" s="217" t="s">
        <v>146</v>
      </c>
      <c r="AU393" s="217" t="s">
        <v>85</v>
      </c>
      <c r="AY393" s="19" t="s">
        <v>143</v>
      </c>
      <c r="BE393" s="218">
        <f>IF(N393="základní",J393,0)</f>
        <v>0</v>
      </c>
      <c r="BF393" s="218">
        <f>IF(N393="snížená",J393,0)</f>
        <v>0</v>
      </c>
      <c r="BG393" s="218">
        <f>IF(N393="zákl. přenesená",J393,0)</f>
        <v>0</v>
      </c>
      <c r="BH393" s="218">
        <f>IF(N393="sníž. přenesená",J393,0)</f>
        <v>0</v>
      </c>
      <c r="BI393" s="218">
        <f>IF(N393="nulová",J393,0)</f>
        <v>0</v>
      </c>
      <c r="BJ393" s="19" t="s">
        <v>83</v>
      </c>
      <c r="BK393" s="218">
        <f>ROUND(I393*H393,2)</f>
        <v>0</v>
      </c>
      <c r="BL393" s="19" t="s">
        <v>175</v>
      </c>
      <c r="BM393" s="217" t="s">
        <v>1612</v>
      </c>
    </row>
    <row r="394" s="2" customFormat="1">
      <c r="A394" s="40"/>
      <c r="B394" s="41"/>
      <c r="C394" s="42"/>
      <c r="D394" s="219" t="s">
        <v>152</v>
      </c>
      <c r="E394" s="42"/>
      <c r="F394" s="220" t="s">
        <v>453</v>
      </c>
      <c r="G394" s="42"/>
      <c r="H394" s="42"/>
      <c r="I394" s="221"/>
      <c r="J394" s="42"/>
      <c r="K394" s="42"/>
      <c r="L394" s="46"/>
      <c r="M394" s="222"/>
      <c r="N394" s="223"/>
      <c r="O394" s="86"/>
      <c r="P394" s="86"/>
      <c r="Q394" s="86"/>
      <c r="R394" s="86"/>
      <c r="S394" s="86"/>
      <c r="T394" s="87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T394" s="19" t="s">
        <v>152</v>
      </c>
      <c r="AU394" s="19" t="s">
        <v>85</v>
      </c>
    </row>
    <row r="395" s="2" customFormat="1">
      <c r="A395" s="40"/>
      <c r="B395" s="41"/>
      <c r="C395" s="42"/>
      <c r="D395" s="219" t="s">
        <v>157</v>
      </c>
      <c r="E395" s="42"/>
      <c r="F395" s="224" t="s">
        <v>298</v>
      </c>
      <c r="G395" s="42"/>
      <c r="H395" s="42"/>
      <c r="I395" s="221"/>
      <c r="J395" s="42"/>
      <c r="K395" s="42"/>
      <c r="L395" s="46"/>
      <c r="M395" s="222"/>
      <c r="N395" s="223"/>
      <c r="O395" s="86"/>
      <c r="P395" s="86"/>
      <c r="Q395" s="86"/>
      <c r="R395" s="86"/>
      <c r="S395" s="86"/>
      <c r="T395" s="87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T395" s="19" t="s">
        <v>157</v>
      </c>
      <c r="AU395" s="19" t="s">
        <v>85</v>
      </c>
    </row>
    <row r="396" s="13" customFormat="1">
      <c r="A396" s="13"/>
      <c r="B396" s="231"/>
      <c r="C396" s="232"/>
      <c r="D396" s="219" t="s">
        <v>192</v>
      </c>
      <c r="E396" s="233" t="s">
        <v>19</v>
      </c>
      <c r="F396" s="234" t="s">
        <v>1527</v>
      </c>
      <c r="G396" s="232"/>
      <c r="H396" s="233" t="s">
        <v>19</v>
      </c>
      <c r="I396" s="235"/>
      <c r="J396" s="232"/>
      <c r="K396" s="232"/>
      <c r="L396" s="236"/>
      <c r="M396" s="237"/>
      <c r="N396" s="238"/>
      <c r="O396" s="238"/>
      <c r="P396" s="238"/>
      <c r="Q396" s="238"/>
      <c r="R396" s="238"/>
      <c r="S396" s="238"/>
      <c r="T396" s="239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0" t="s">
        <v>192</v>
      </c>
      <c r="AU396" s="240" t="s">
        <v>85</v>
      </c>
      <c r="AV396" s="13" t="s">
        <v>83</v>
      </c>
      <c r="AW396" s="13" t="s">
        <v>37</v>
      </c>
      <c r="AX396" s="13" t="s">
        <v>75</v>
      </c>
      <c r="AY396" s="240" t="s">
        <v>143</v>
      </c>
    </row>
    <row r="397" s="14" customFormat="1">
      <c r="A397" s="14"/>
      <c r="B397" s="241"/>
      <c r="C397" s="242"/>
      <c r="D397" s="219" t="s">
        <v>192</v>
      </c>
      <c r="E397" s="243" t="s">
        <v>19</v>
      </c>
      <c r="F397" s="244" t="s">
        <v>1536</v>
      </c>
      <c r="G397" s="242"/>
      <c r="H397" s="245">
        <v>5.5</v>
      </c>
      <c r="I397" s="246"/>
      <c r="J397" s="242"/>
      <c r="K397" s="242"/>
      <c r="L397" s="247"/>
      <c r="M397" s="248"/>
      <c r="N397" s="249"/>
      <c r="O397" s="249"/>
      <c r="P397" s="249"/>
      <c r="Q397" s="249"/>
      <c r="R397" s="249"/>
      <c r="S397" s="249"/>
      <c r="T397" s="250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51" t="s">
        <v>192</v>
      </c>
      <c r="AU397" s="251" t="s">
        <v>85</v>
      </c>
      <c r="AV397" s="14" t="s">
        <v>85</v>
      </c>
      <c r="AW397" s="14" t="s">
        <v>37</v>
      </c>
      <c r="AX397" s="14" t="s">
        <v>75</v>
      </c>
      <c r="AY397" s="251" t="s">
        <v>143</v>
      </c>
    </row>
    <row r="398" s="13" customFormat="1">
      <c r="A398" s="13"/>
      <c r="B398" s="231"/>
      <c r="C398" s="232"/>
      <c r="D398" s="219" t="s">
        <v>192</v>
      </c>
      <c r="E398" s="233" t="s">
        <v>19</v>
      </c>
      <c r="F398" s="234" t="s">
        <v>1529</v>
      </c>
      <c r="G398" s="232"/>
      <c r="H398" s="233" t="s">
        <v>19</v>
      </c>
      <c r="I398" s="235"/>
      <c r="J398" s="232"/>
      <c r="K398" s="232"/>
      <c r="L398" s="236"/>
      <c r="M398" s="237"/>
      <c r="N398" s="238"/>
      <c r="O398" s="238"/>
      <c r="P398" s="238"/>
      <c r="Q398" s="238"/>
      <c r="R398" s="238"/>
      <c r="S398" s="238"/>
      <c r="T398" s="239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0" t="s">
        <v>192</v>
      </c>
      <c r="AU398" s="240" t="s">
        <v>85</v>
      </c>
      <c r="AV398" s="13" t="s">
        <v>83</v>
      </c>
      <c r="AW398" s="13" t="s">
        <v>37</v>
      </c>
      <c r="AX398" s="13" t="s">
        <v>75</v>
      </c>
      <c r="AY398" s="240" t="s">
        <v>143</v>
      </c>
    </row>
    <row r="399" s="14" customFormat="1">
      <c r="A399" s="14"/>
      <c r="B399" s="241"/>
      <c r="C399" s="242"/>
      <c r="D399" s="219" t="s">
        <v>192</v>
      </c>
      <c r="E399" s="243" t="s">
        <v>19</v>
      </c>
      <c r="F399" s="244" t="s">
        <v>302</v>
      </c>
      <c r="G399" s="242"/>
      <c r="H399" s="245">
        <v>18</v>
      </c>
      <c r="I399" s="246"/>
      <c r="J399" s="242"/>
      <c r="K399" s="242"/>
      <c r="L399" s="247"/>
      <c r="M399" s="248"/>
      <c r="N399" s="249"/>
      <c r="O399" s="249"/>
      <c r="P399" s="249"/>
      <c r="Q399" s="249"/>
      <c r="R399" s="249"/>
      <c r="S399" s="249"/>
      <c r="T399" s="250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51" t="s">
        <v>192</v>
      </c>
      <c r="AU399" s="251" t="s">
        <v>85</v>
      </c>
      <c r="AV399" s="14" t="s">
        <v>85</v>
      </c>
      <c r="AW399" s="14" t="s">
        <v>37</v>
      </c>
      <c r="AX399" s="14" t="s">
        <v>75</v>
      </c>
      <c r="AY399" s="251" t="s">
        <v>143</v>
      </c>
    </row>
    <row r="400" s="13" customFormat="1">
      <c r="A400" s="13"/>
      <c r="B400" s="231"/>
      <c r="C400" s="232"/>
      <c r="D400" s="219" t="s">
        <v>192</v>
      </c>
      <c r="E400" s="233" t="s">
        <v>19</v>
      </c>
      <c r="F400" s="234" t="s">
        <v>1531</v>
      </c>
      <c r="G400" s="232"/>
      <c r="H400" s="233" t="s">
        <v>19</v>
      </c>
      <c r="I400" s="235"/>
      <c r="J400" s="232"/>
      <c r="K400" s="232"/>
      <c r="L400" s="236"/>
      <c r="M400" s="237"/>
      <c r="N400" s="238"/>
      <c r="O400" s="238"/>
      <c r="P400" s="238"/>
      <c r="Q400" s="238"/>
      <c r="R400" s="238"/>
      <c r="S400" s="238"/>
      <c r="T400" s="239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0" t="s">
        <v>192</v>
      </c>
      <c r="AU400" s="240" t="s">
        <v>85</v>
      </c>
      <c r="AV400" s="13" t="s">
        <v>83</v>
      </c>
      <c r="AW400" s="13" t="s">
        <v>37</v>
      </c>
      <c r="AX400" s="13" t="s">
        <v>75</v>
      </c>
      <c r="AY400" s="240" t="s">
        <v>143</v>
      </c>
    </row>
    <row r="401" s="14" customFormat="1">
      <c r="A401" s="14"/>
      <c r="B401" s="241"/>
      <c r="C401" s="242"/>
      <c r="D401" s="219" t="s">
        <v>192</v>
      </c>
      <c r="E401" s="243" t="s">
        <v>19</v>
      </c>
      <c r="F401" s="244" t="s">
        <v>1537</v>
      </c>
      <c r="G401" s="242"/>
      <c r="H401" s="245">
        <v>7.5999999999999996</v>
      </c>
      <c r="I401" s="246"/>
      <c r="J401" s="242"/>
      <c r="K401" s="242"/>
      <c r="L401" s="247"/>
      <c r="M401" s="248"/>
      <c r="N401" s="249"/>
      <c r="O401" s="249"/>
      <c r="P401" s="249"/>
      <c r="Q401" s="249"/>
      <c r="R401" s="249"/>
      <c r="S401" s="249"/>
      <c r="T401" s="250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1" t="s">
        <v>192</v>
      </c>
      <c r="AU401" s="251" t="s">
        <v>85</v>
      </c>
      <c r="AV401" s="14" t="s">
        <v>85</v>
      </c>
      <c r="AW401" s="14" t="s">
        <v>37</v>
      </c>
      <c r="AX401" s="14" t="s">
        <v>75</v>
      </c>
      <c r="AY401" s="251" t="s">
        <v>143</v>
      </c>
    </row>
    <row r="402" s="15" customFormat="1">
      <c r="A402" s="15"/>
      <c r="B402" s="252"/>
      <c r="C402" s="253"/>
      <c r="D402" s="219" t="s">
        <v>192</v>
      </c>
      <c r="E402" s="254" t="s">
        <v>19</v>
      </c>
      <c r="F402" s="255" t="s">
        <v>203</v>
      </c>
      <c r="G402" s="253"/>
      <c r="H402" s="256">
        <v>31.100000000000001</v>
      </c>
      <c r="I402" s="257"/>
      <c r="J402" s="253"/>
      <c r="K402" s="253"/>
      <c r="L402" s="258"/>
      <c r="M402" s="259"/>
      <c r="N402" s="260"/>
      <c r="O402" s="260"/>
      <c r="P402" s="260"/>
      <c r="Q402" s="260"/>
      <c r="R402" s="260"/>
      <c r="S402" s="260"/>
      <c r="T402" s="261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62" t="s">
        <v>192</v>
      </c>
      <c r="AU402" s="262" t="s">
        <v>85</v>
      </c>
      <c r="AV402" s="15" t="s">
        <v>175</v>
      </c>
      <c r="AW402" s="15" t="s">
        <v>37</v>
      </c>
      <c r="AX402" s="15" t="s">
        <v>83</v>
      </c>
      <c r="AY402" s="262" t="s">
        <v>143</v>
      </c>
    </row>
    <row r="403" s="2" customFormat="1" ht="15.02609" customHeight="1">
      <c r="A403" s="40"/>
      <c r="B403" s="41"/>
      <c r="C403" s="206" t="s">
        <v>443</v>
      </c>
      <c r="D403" s="206" t="s">
        <v>146</v>
      </c>
      <c r="E403" s="207" t="s">
        <v>455</v>
      </c>
      <c r="F403" s="208" t="s">
        <v>456</v>
      </c>
      <c r="G403" s="209" t="s">
        <v>216</v>
      </c>
      <c r="H403" s="210">
        <v>31.100000000000001</v>
      </c>
      <c r="I403" s="211"/>
      <c r="J403" s="212">
        <f>ROUND(I403*H403,2)</f>
        <v>0</v>
      </c>
      <c r="K403" s="208" t="s">
        <v>19</v>
      </c>
      <c r="L403" s="46"/>
      <c r="M403" s="213" t="s">
        <v>19</v>
      </c>
      <c r="N403" s="214" t="s">
        <v>46</v>
      </c>
      <c r="O403" s="86"/>
      <c r="P403" s="215">
        <f>O403*H403</f>
        <v>0</v>
      </c>
      <c r="Q403" s="215">
        <v>0</v>
      </c>
      <c r="R403" s="215">
        <f>Q403*H403</f>
        <v>0</v>
      </c>
      <c r="S403" s="215">
        <v>0</v>
      </c>
      <c r="T403" s="216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217" t="s">
        <v>175</v>
      </c>
      <c r="AT403" s="217" t="s">
        <v>146</v>
      </c>
      <c r="AU403" s="217" t="s">
        <v>85</v>
      </c>
      <c r="AY403" s="19" t="s">
        <v>143</v>
      </c>
      <c r="BE403" s="218">
        <f>IF(N403="základní",J403,0)</f>
        <v>0</v>
      </c>
      <c r="BF403" s="218">
        <f>IF(N403="snížená",J403,0)</f>
        <v>0</v>
      </c>
      <c r="BG403" s="218">
        <f>IF(N403="zákl. přenesená",J403,0)</f>
        <v>0</v>
      </c>
      <c r="BH403" s="218">
        <f>IF(N403="sníž. přenesená",J403,0)</f>
        <v>0</v>
      </c>
      <c r="BI403" s="218">
        <f>IF(N403="nulová",J403,0)</f>
        <v>0</v>
      </c>
      <c r="BJ403" s="19" t="s">
        <v>83</v>
      </c>
      <c r="BK403" s="218">
        <f>ROUND(I403*H403,2)</f>
        <v>0</v>
      </c>
      <c r="BL403" s="19" t="s">
        <v>175</v>
      </c>
      <c r="BM403" s="217" t="s">
        <v>1613</v>
      </c>
    </row>
    <row r="404" s="2" customFormat="1">
      <c r="A404" s="40"/>
      <c r="B404" s="41"/>
      <c r="C404" s="42"/>
      <c r="D404" s="219" t="s">
        <v>152</v>
      </c>
      <c r="E404" s="42"/>
      <c r="F404" s="220" t="s">
        <v>456</v>
      </c>
      <c r="G404" s="42"/>
      <c r="H404" s="42"/>
      <c r="I404" s="221"/>
      <c r="J404" s="42"/>
      <c r="K404" s="42"/>
      <c r="L404" s="46"/>
      <c r="M404" s="222"/>
      <c r="N404" s="223"/>
      <c r="O404" s="86"/>
      <c r="P404" s="86"/>
      <c r="Q404" s="86"/>
      <c r="R404" s="86"/>
      <c r="S404" s="86"/>
      <c r="T404" s="87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T404" s="19" t="s">
        <v>152</v>
      </c>
      <c r="AU404" s="19" t="s">
        <v>85</v>
      </c>
    </row>
    <row r="405" s="2" customFormat="1">
      <c r="A405" s="40"/>
      <c r="B405" s="41"/>
      <c r="C405" s="42"/>
      <c r="D405" s="219" t="s">
        <v>157</v>
      </c>
      <c r="E405" s="42"/>
      <c r="F405" s="224" t="s">
        <v>227</v>
      </c>
      <c r="G405" s="42"/>
      <c r="H405" s="42"/>
      <c r="I405" s="221"/>
      <c r="J405" s="42"/>
      <c r="K405" s="42"/>
      <c r="L405" s="46"/>
      <c r="M405" s="222"/>
      <c r="N405" s="223"/>
      <c r="O405" s="86"/>
      <c r="P405" s="86"/>
      <c r="Q405" s="86"/>
      <c r="R405" s="86"/>
      <c r="S405" s="86"/>
      <c r="T405" s="87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T405" s="19" t="s">
        <v>157</v>
      </c>
      <c r="AU405" s="19" t="s">
        <v>85</v>
      </c>
    </row>
    <row r="406" s="13" customFormat="1">
      <c r="A406" s="13"/>
      <c r="B406" s="231"/>
      <c r="C406" s="232"/>
      <c r="D406" s="219" t="s">
        <v>192</v>
      </c>
      <c r="E406" s="233" t="s">
        <v>19</v>
      </c>
      <c r="F406" s="234" t="s">
        <v>1527</v>
      </c>
      <c r="G406" s="232"/>
      <c r="H406" s="233" t="s">
        <v>19</v>
      </c>
      <c r="I406" s="235"/>
      <c r="J406" s="232"/>
      <c r="K406" s="232"/>
      <c r="L406" s="236"/>
      <c r="M406" s="237"/>
      <c r="N406" s="238"/>
      <c r="O406" s="238"/>
      <c r="P406" s="238"/>
      <c r="Q406" s="238"/>
      <c r="R406" s="238"/>
      <c r="S406" s="238"/>
      <c r="T406" s="239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0" t="s">
        <v>192</v>
      </c>
      <c r="AU406" s="240" t="s">
        <v>85</v>
      </c>
      <c r="AV406" s="13" t="s">
        <v>83</v>
      </c>
      <c r="AW406" s="13" t="s">
        <v>37</v>
      </c>
      <c r="AX406" s="13" t="s">
        <v>75</v>
      </c>
      <c r="AY406" s="240" t="s">
        <v>143</v>
      </c>
    </row>
    <row r="407" s="14" customFormat="1">
      <c r="A407" s="14"/>
      <c r="B407" s="241"/>
      <c r="C407" s="242"/>
      <c r="D407" s="219" t="s">
        <v>192</v>
      </c>
      <c r="E407" s="243" t="s">
        <v>19</v>
      </c>
      <c r="F407" s="244" t="s">
        <v>1536</v>
      </c>
      <c r="G407" s="242"/>
      <c r="H407" s="245">
        <v>5.5</v>
      </c>
      <c r="I407" s="246"/>
      <c r="J407" s="242"/>
      <c r="K407" s="242"/>
      <c r="L407" s="247"/>
      <c r="M407" s="248"/>
      <c r="N407" s="249"/>
      <c r="O407" s="249"/>
      <c r="P407" s="249"/>
      <c r="Q407" s="249"/>
      <c r="R407" s="249"/>
      <c r="S407" s="249"/>
      <c r="T407" s="250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51" t="s">
        <v>192</v>
      </c>
      <c r="AU407" s="251" t="s">
        <v>85</v>
      </c>
      <c r="AV407" s="14" t="s">
        <v>85</v>
      </c>
      <c r="AW407" s="14" t="s">
        <v>37</v>
      </c>
      <c r="AX407" s="14" t="s">
        <v>75</v>
      </c>
      <c r="AY407" s="251" t="s">
        <v>143</v>
      </c>
    </row>
    <row r="408" s="13" customFormat="1">
      <c r="A408" s="13"/>
      <c r="B408" s="231"/>
      <c r="C408" s="232"/>
      <c r="D408" s="219" t="s">
        <v>192</v>
      </c>
      <c r="E408" s="233" t="s">
        <v>19</v>
      </c>
      <c r="F408" s="234" t="s">
        <v>1529</v>
      </c>
      <c r="G408" s="232"/>
      <c r="H408" s="233" t="s">
        <v>19</v>
      </c>
      <c r="I408" s="235"/>
      <c r="J408" s="232"/>
      <c r="K408" s="232"/>
      <c r="L408" s="236"/>
      <c r="M408" s="237"/>
      <c r="N408" s="238"/>
      <c r="O408" s="238"/>
      <c r="P408" s="238"/>
      <c r="Q408" s="238"/>
      <c r="R408" s="238"/>
      <c r="S408" s="238"/>
      <c r="T408" s="239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0" t="s">
        <v>192</v>
      </c>
      <c r="AU408" s="240" t="s">
        <v>85</v>
      </c>
      <c r="AV408" s="13" t="s">
        <v>83</v>
      </c>
      <c r="AW408" s="13" t="s">
        <v>37</v>
      </c>
      <c r="AX408" s="13" t="s">
        <v>75</v>
      </c>
      <c r="AY408" s="240" t="s">
        <v>143</v>
      </c>
    </row>
    <row r="409" s="14" customFormat="1">
      <c r="A409" s="14"/>
      <c r="B409" s="241"/>
      <c r="C409" s="242"/>
      <c r="D409" s="219" t="s">
        <v>192</v>
      </c>
      <c r="E409" s="243" t="s">
        <v>19</v>
      </c>
      <c r="F409" s="244" t="s">
        <v>302</v>
      </c>
      <c r="G409" s="242"/>
      <c r="H409" s="245">
        <v>18</v>
      </c>
      <c r="I409" s="246"/>
      <c r="J409" s="242"/>
      <c r="K409" s="242"/>
      <c r="L409" s="247"/>
      <c r="M409" s="248"/>
      <c r="N409" s="249"/>
      <c r="O409" s="249"/>
      <c r="P409" s="249"/>
      <c r="Q409" s="249"/>
      <c r="R409" s="249"/>
      <c r="S409" s="249"/>
      <c r="T409" s="250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51" t="s">
        <v>192</v>
      </c>
      <c r="AU409" s="251" t="s">
        <v>85</v>
      </c>
      <c r="AV409" s="14" t="s">
        <v>85</v>
      </c>
      <c r="AW409" s="14" t="s">
        <v>37</v>
      </c>
      <c r="AX409" s="14" t="s">
        <v>75</v>
      </c>
      <c r="AY409" s="251" t="s">
        <v>143</v>
      </c>
    </row>
    <row r="410" s="13" customFormat="1">
      <c r="A410" s="13"/>
      <c r="B410" s="231"/>
      <c r="C410" s="232"/>
      <c r="D410" s="219" t="s">
        <v>192</v>
      </c>
      <c r="E410" s="233" t="s">
        <v>19</v>
      </c>
      <c r="F410" s="234" t="s">
        <v>1531</v>
      </c>
      <c r="G410" s="232"/>
      <c r="H410" s="233" t="s">
        <v>19</v>
      </c>
      <c r="I410" s="235"/>
      <c r="J410" s="232"/>
      <c r="K410" s="232"/>
      <c r="L410" s="236"/>
      <c r="M410" s="237"/>
      <c r="N410" s="238"/>
      <c r="O410" s="238"/>
      <c r="P410" s="238"/>
      <c r="Q410" s="238"/>
      <c r="R410" s="238"/>
      <c r="S410" s="238"/>
      <c r="T410" s="239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0" t="s">
        <v>192</v>
      </c>
      <c r="AU410" s="240" t="s">
        <v>85</v>
      </c>
      <c r="AV410" s="13" t="s">
        <v>83</v>
      </c>
      <c r="AW410" s="13" t="s">
        <v>37</v>
      </c>
      <c r="AX410" s="13" t="s">
        <v>75</v>
      </c>
      <c r="AY410" s="240" t="s">
        <v>143</v>
      </c>
    </row>
    <row r="411" s="14" customFormat="1">
      <c r="A411" s="14"/>
      <c r="B411" s="241"/>
      <c r="C411" s="242"/>
      <c r="D411" s="219" t="s">
        <v>192</v>
      </c>
      <c r="E411" s="243" t="s">
        <v>19</v>
      </c>
      <c r="F411" s="244" t="s">
        <v>1537</v>
      </c>
      <c r="G411" s="242"/>
      <c r="H411" s="245">
        <v>7.5999999999999996</v>
      </c>
      <c r="I411" s="246"/>
      <c r="J411" s="242"/>
      <c r="K411" s="242"/>
      <c r="L411" s="247"/>
      <c r="M411" s="248"/>
      <c r="N411" s="249"/>
      <c r="O411" s="249"/>
      <c r="P411" s="249"/>
      <c r="Q411" s="249"/>
      <c r="R411" s="249"/>
      <c r="S411" s="249"/>
      <c r="T411" s="250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51" t="s">
        <v>192</v>
      </c>
      <c r="AU411" s="251" t="s">
        <v>85</v>
      </c>
      <c r="AV411" s="14" t="s">
        <v>85</v>
      </c>
      <c r="AW411" s="14" t="s">
        <v>37</v>
      </c>
      <c r="AX411" s="14" t="s">
        <v>75</v>
      </c>
      <c r="AY411" s="251" t="s">
        <v>143</v>
      </c>
    </row>
    <row r="412" s="15" customFormat="1">
      <c r="A412" s="15"/>
      <c r="B412" s="252"/>
      <c r="C412" s="253"/>
      <c r="D412" s="219" t="s">
        <v>192</v>
      </c>
      <c r="E412" s="254" t="s">
        <v>19</v>
      </c>
      <c r="F412" s="255" t="s">
        <v>203</v>
      </c>
      <c r="G412" s="253"/>
      <c r="H412" s="256">
        <v>31.100000000000001</v>
      </c>
      <c r="I412" s="257"/>
      <c r="J412" s="253"/>
      <c r="K412" s="253"/>
      <c r="L412" s="258"/>
      <c r="M412" s="259"/>
      <c r="N412" s="260"/>
      <c r="O412" s="260"/>
      <c r="P412" s="260"/>
      <c r="Q412" s="260"/>
      <c r="R412" s="260"/>
      <c r="S412" s="260"/>
      <c r="T412" s="261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62" t="s">
        <v>192</v>
      </c>
      <c r="AU412" s="262" t="s">
        <v>85</v>
      </c>
      <c r="AV412" s="15" t="s">
        <v>175</v>
      </c>
      <c r="AW412" s="15" t="s">
        <v>37</v>
      </c>
      <c r="AX412" s="15" t="s">
        <v>83</v>
      </c>
      <c r="AY412" s="262" t="s">
        <v>143</v>
      </c>
    </row>
    <row r="413" s="2" customFormat="1" ht="15.02609" customHeight="1">
      <c r="A413" s="40"/>
      <c r="B413" s="41"/>
      <c r="C413" s="206" t="s">
        <v>449</v>
      </c>
      <c r="D413" s="206" t="s">
        <v>146</v>
      </c>
      <c r="E413" s="207" t="s">
        <v>459</v>
      </c>
      <c r="F413" s="208" t="s">
        <v>460</v>
      </c>
      <c r="G413" s="209" t="s">
        <v>216</v>
      </c>
      <c r="H413" s="210">
        <v>31.100000000000001</v>
      </c>
      <c r="I413" s="211"/>
      <c r="J413" s="212">
        <f>ROUND(I413*H413,2)</f>
        <v>0</v>
      </c>
      <c r="K413" s="208" t="s">
        <v>19</v>
      </c>
      <c r="L413" s="46"/>
      <c r="M413" s="213" t="s">
        <v>19</v>
      </c>
      <c r="N413" s="214" t="s">
        <v>46</v>
      </c>
      <c r="O413" s="86"/>
      <c r="P413" s="215">
        <f>O413*H413</f>
        <v>0</v>
      </c>
      <c r="Q413" s="215">
        <v>0</v>
      </c>
      <c r="R413" s="215">
        <f>Q413*H413</f>
        <v>0</v>
      </c>
      <c r="S413" s="215">
        <v>0</v>
      </c>
      <c r="T413" s="216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17" t="s">
        <v>175</v>
      </c>
      <c r="AT413" s="217" t="s">
        <v>146</v>
      </c>
      <c r="AU413" s="217" t="s">
        <v>85</v>
      </c>
      <c r="AY413" s="19" t="s">
        <v>143</v>
      </c>
      <c r="BE413" s="218">
        <f>IF(N413="základní",J413,0)</f>
        <v>0</v>
      </c>
      <c r="BF413" s="218">
        <f>IF(N413="snížená",J413,0)</f>
        <v>0</v>
      </c>
      <c r="BG413" s="218">
        <f>IF(N413="zákl. přenesená",J413,0)</f>
        <v>0</v>
      </c>
      <c r="BH413" s="218">
        <f>IF(N413="sníž. přenesená",J413,0)</f>
        <v>0</v>
      </c>
      <c r="BI413" s="218">
        <f>IF(N413="nulová",J413,0)</f>
        <v>0</v>
      </c>
      <c r="BJ413" s="19" t="s">
        <v>83</v>
      </c>
      <c r="BK413" s="218">
        <f>ROUND(I413*H413,2)</f>
        <v>0</v>
      </c>
      <c r="BL413" s="19" t="s">
        <v>175</v>
      </c>
      <c r="BM413" s="217" t="s">
        <v>1614</v>
      </c>
    </row>
    <row r="414" s="2" customFormat="1">
      <c r="A414" s="40"/>
      <c r="B414" s="41"/>
      <c r="C414" s="42"/>
      <c r="D414" s="219" t="s">
        <v>152</v>
      </c>
      <c r="E414" s="42"/>
      <c r="F414" s="220" t="s">
        <v>462</v>
      </c>
      <c r="G414" s="42"/>
      <c r="H414" s="42"/>
      <c r="I414" s="221"/>
      <c r="J414" s="42"/>
      <c r="K414" s="42"/>
      <c r="L414" s="46"/>
      <c r="M414" s="222"/>
      <c r="N414" s="223"/>
      <c r="O414" s="86"/>
      <c r="P414" s="86"/>
      <c r="Q414" s="86"/>
      <c r="R414" s="86"/>
      <c r="S414" s="86"/>
      <c r="T414" s="87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T414" s="19" t="s">
        <v>152</v>
      </c>
      <c r="AU414" s="19" t="s">
        <v>85</v>
      </c>
    </row>
    <row r="415" s="2" customFormat="1">
      <c r="A415" s="40"/>
      <c r="B415" s="41"/>
      <c r="C415" s="42"/>
      <c r="D415" s="219" t="s">
        <v>157</v>
      </c>
      <c r="E415" s="42"/>
      <c r="F415" s="224" t="s">
        <v>227</v>
      </c>
      <c r="G415" s="42"/>
      <c r="H415" s="42"/>
      <c r="I415" s="221"/>
      <c r="J415" s="42"/>
      <c r="K415" s="42"/>
      <c r="L415" s="46"/>
      <c r="M415" s="222"/>
      <c r="N415" s="223"/>
      <c r="O415" s="86"/>
      <c r="P415" s="86"/>
      <c r="Q415" s="86"/>
      <c r="R415" s="86"/>
      <c r="S415" s="86"/>
      <c r="T415" s="87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T415" s="19" t="s">
        <v>157</v>
      </c>
      <c r="AU415" s="19" t="s">
        <v>85</v>
      </c>
    </row>
    <row r="416" s="13" customFormat="1">
      <c r="A416" s="13"/>
      <c r="B416" s="231"/>
      <c r="C416" s="232"/>
      <c r="D416" s="219" t="s">
        <v>192</v>
      </c>
      <c r="E416" s="233" t="s">
        <v>19</v>
      </c>
      <c r="F416" s="234" t="s">
        <v>1527</v>
      </c>
      <c r="G416" s="232"/>
      <c r="H416" s="233" t="s">
        <v>19</v>
      </c>
      <c r="I416" s="235"/>
      <c r="J416" s="232"/>
      <c r="K416" s="232"/>
      <c r="L416" s="236"/>
      <c r="M416" s="237"/>
      <c r="N416" s="238"/>
      <c r="O416" s="238"/>
      <c r="P416" s="238"/>
      <c r="Q416" s="238"/>
      <c r="R416" s="238"/>
      <c r="S416" s="238"/>
      <c r="T416" s="239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0" t="s">
        <v>192</v>
      </c>
      <c r="AU416" s="240" t="s">
        <v>85</v>
      </c>
      <c r="AV416" s="13" t="s">
        <v>83</v>
      </c>
      <c r="AW416" s="13" t="s">
        <v>37</v>
      </c>
      <c r="AX416" s="13" t="s">
        <v>75</v>
      </c>
      <c r="AY416" s="240" t="s">
        <v>143</v>
      </c>
    </row>
    <row r="417" s="14" customFormat="1">
      <c r="A417" s="14"/>
      <c r="B417" s="241"/>
      <c r="C417" s="242"/>
      <c r="D417" s="219" t="s">
        <v>192</v>
      </c>
      <c r="E417" s="243" t="s">
        <v>19</v>
      </c>
      <c r="F417" s="244" t="s">
        <v>1536</v>
      </c>
      <c r="G417" s="242"/>
      <c r="H417" s="245">
        <v>5.5</v>
      </c>
      <c r="I417" s="246"/>
      <c r="J417" s="242"/>
      <c r="K417" s="242"/>
      <c r="L417" s="247"/>
      <c r="M417" s="248"/>
      <c r="N417" s="249"/>
      <c r="O417" s="249"/>
      <c r="P417" s="249"/>
      <c r="Q417" s="249"/>
      <c r="R417" s="249"/>
      <c r="S417" s="249"/>
      <c r="T417" s="250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51" t="s">
        <v>192</v>
      </c>
      <c r="AU417" s="251" t="s">
        <v>85</v>
      </c>
      <c r="AV417" s="14" t="s">
        <v>85</v>
      </c>
      <c r="AW417" s="14" t="s">
        <v>37</v>
      </c>
      <c r="AX417" s="14" t="s">
        <v>75</v>
      </c>
      <c r="AY417" s="251" t="s">
        <v>143</v>
      </c>
    </row>
    <row r="418" s="13" customFormat="1">
      <c r="A418" s="13"/>
      <c r="B418" s="231"/>
      <c r="C418" s="232"/>
      <c r="D418" s="219" t="s">
        <v>192</v>
      </c>
      <c r="E418" s="233" t="s">
        <v>19</v>
      </c>
      <c r="F418" s="234" t="s">
        <v>1529</v>
      </c>
      <c r="G418" s="232"/>
      <c r="H418" s="233" t="s">
        <v>19</v>
      </c>
      <c r="I418" s="235"/>
      <c r="J418" s="232"/>
      <c r="K418" s="232"/>
      <c r="L418" s="236"/>
      <c r="M418" s="237"/>
      <c r="N418" s="238"/>
      <c r="O418" s="238"/>
      <c r="P418" s="238"/>
      <c r="Q418" s="238"/>
      <c r="R418" s="238"/>
      <c r="S418" s="238"/>
      <c r="T418" s="239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0" t="s">
        <v>192</v>
      </c>
      <c r="AU418" s="240" t="s">
        <v>85</v>
      </c>
      <c r="AV418" s="13" t="s">
        <v>83</v>
      </c>
      <c r="AW418" s="13" t="s">
        <v>37</v>
      </c>
      <c r="AX418" s="13" t="s">
        <v>75</v>
      </c>
      <c r="AY418" s="240" t="s">
        <v>143</v>
      </c>
    </row>
    <row r="419" s="14" customFormat="1">
      <c r="A419" s="14"/>
      <c r="B419" s="241"/>
      <c r="C419" s="242"/>
      <c r="D419" s="219" t="s">
        <v>192</v>
      </c>
      <c r="E419" s="243" t="s">
        <v>19</v>
      </c>
      <c r="F419" s="244" t="s">
        <v>302</v>
      </c>
      <c r="G419" s="242"/>
      <c r="H419" s="245">
        <v>18</v>
      </c>
      <c r="I419" s="246"/>
      <c r="J419" s="242"/>
      <c r="K419" s="242"/>
      <c r="L419" s="247"/>
      <c r="M419" s="248"/>
      <c r="N419" s="249"/>
      <c r="O419" s="249"/>
      <c r="P419" s="249"/>
      <c r="Q419" s="249"/>
      <c r="R419" s="249"/>
      <c r="S419" s="249"/>
      <c r="T419" s="250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1" t="s">
        <v>192</v>
      </c>
      <c r="AU419" s="251" t="s">
        <v>85</v>
      </c>
      <c r="AV419" s="14" t="s">
        <v>85</v>
      </c>
      <c r="AW419" s="14" t="s">
        <v>37</v>
      </c>
      <c r="AX419" s="14" t="s">
        <v>75</v>
      </c>
      <c r="AY419" s="251" t="s">
        <v>143</v>
      </c>
    </row>
    <row r="420" s="13" customFormat="1">
      <c r="A420" s="13"/>
      <c r="B420" s="231"/>
      <c r="C420" s="232"/>
      <c r="D420" s="219" t="s">
        <v>192</v>
      </c>
      <c r="E420" s="233" t="s">
        <v>19</v>
      </c>
      <c r="F420" s="234" t="s">
        <v>1531</v>
      </c>
      <c r="G420" s="232"/>
      <c r="H420" s="233" t="s">
        <v>19</v>
      </c>
      <c r="I420" s="235"/>
      <c r="J420" s="232"/>
      <c r="K420" s="232"/>
      <c r="L420" s="236"/>
      <c r="M420" s="237"/>
      <c r="N420" s="238"/>
      <c r="O420" s="238"/>
      <c r="P420" s="238"/>
      <c r="Q420" s="238"/>
      <c r="R420" s="238"/>
      <c r="S420" s="238"/>
      <c r="T420" s="239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0" t="s">
        <v>192</v>
      </c>
      <c r="AU420" s="240" t="s">
        <v>85</v>
      </c>
      <c r="AV420" s="13" t="s">
        <v>83</v>
      </c>
      <c r="AW420" s="13" t="s">
        <v>37</v>
      </c>
      <c r="AX420" s="13" t="s">
        <v>75</v>
      </c>
      <c r="AY420" s="240" t="s">
        <v>143</v>
      </c>
    </row>
    <row r="421" s="14" customFormat="1">
      <c r="A421" s="14"/>
      <c r="B421" s="241"/>
      <c r="C421" s="242"/>
      <c r="D421" s="219" t="s">
        <v>192</v>
      </c>
      <c r="E421" s="243" t="s">
        <v>19</v>
      </c>
      <c r="F421" s="244" t="s">
        <v>1537</v>
      </c>
      <c r="G421" s="242"/>
      <c r="H421" s="245">
        <v>7.5999999999999996</v>
      </c>
      <c r="I421" s="246"/>
      <c r="J421" s="242"/>
      <c r="K421" s="242"/>
      <c r="L421" s="247"/>
      <c r="M421" s="248"/>
      <c r="N421" s="249"/>
      <c r="O421" s="249"/>
      <c r="P421" s="249"/>
      <c r="Q421" s="249"/>
      <c r="R421" s="249"/>
      <c r="S421" s="249"/>
      <c r="T421" s="250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51" t="s">
        <v>192</v>
      </c>
      <c r="AU421" s="251" t="s">
        <v>85</v>
      </c>
      <c r="AV421" s="14" t="s">
        <v>85</v>
      </c>
      <c r="AW421" s="14" t="s">
        <v>37</v>
      </c>
      <c r="AX421" s="14" t="s">
        <v>75</v>
      </c>
      <c r="AY421" s="251" t="s">
        <v>143</v>
      </c>
    </row>
    <row r="422" s="15" customFormat="1">
      <c r="A422" s="15"/>
      <c r="B422" s="252"/>
      <c r="C422" s="253"/>
      <c r="D422" s="219" t="s">
        <v>192</v>
      </c>
      <c r="E422" s="254" t="s">
        <v>19</v>
      </c>
      <c r="F422" s="255" t="s">
        <v>203</v>
      </c>
      <c r="G422" s="253"/>
      <c r="H422" s="256">
        <v>31.100000000000001</v>
      </c>
      <c r="I422" s="257"/>
      <c r="J422" s="253"/>
      <c r="K422" s="253"/>
      <c r="L422" s="258"/>
      <c r="M422" s="259"/>
      <c r="N422" s="260"/>
      <c r="O422" s="260"/>
      <c r="P422" s="260"/>
      <c r="Q422" s="260"/>
      <c r="R422" s="260"/>
      <c r="S422" s="260"/>
      <c r="T422" s="261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T422" s="262" t="s">
        <v>192</v>
      </c>
      <c r="AU422" s="262" t="s">
        <v>85</v>
      </c>
      <c r="AV422" s="15" t="s">
        <v>175</v>
      </c>
      <c r="AW422" s="15" t="s">
        <v>37</v>
      </c>
      <c r="AX422" s="15" t="s">
        <v>83</v>
      </c>
      <c r="AY422" s="262" t="s">
        <v>143</v>
      </c>
    </row>
    <row r="423" s="2" customFormat="1" ht="15.02609" customHeight="1">
      <c r="A423" s="40"/>
      <c r="B423" s="41"/>
      <c r="C423" s="206" t="s">
        <v>454</v>
      </c>
      <c r="D423" s="206" t="s">
        <v>146</v>
      </c>
      <c r="E423" s="207" t="s">
        <v>1615</v>
      </c>
      <c r="F423" s="208" t="s">
        <v>1616</v>
      </c>
      <c r="G423" s="209" t="s">
        <v>370</v>
      </c>
      <c r="H423" s="210">
        <v>1</v>
      </c>
      <c r="I423" s="211"/>
      <c r="J423" s="212">
        <f>ROUND(I423*H423,2)</f>
        <v>0</v>
      </c>
      <c r="K423" s="208" t="s">
        <v>19</v>
      </c>
      <c r="L423" s="46"/>
      <c r="M423" s="213" t="s">
        <v>19</v>
      </c>
      <c r="N423" s="214" t="s">
        <v>46</v>
      </c>
      <c r="O423" s="86"/>
      <c r="P423" s="215">
        <f>O423*H423</f>
        <v>0</v>
      </c>
      <c r="Q423" s="215">
        <v>0</v>
      </c>
      <c r="R423" s="215">
        <f>Q423*H423</f>
        <v>0</v>
      </c>
      <c r="S423" s="215">
        <v>0</v>
      </c>
      <c r="T423" s="216">
        <f>S423*H423</f>
        <v>0</v>
      </c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R423" s="217" t="s">
        <v>175</v>
      </c>
      <c r="AT423" s="217" t="s">
        <v>146</v>
      </c>
      <c r="AU423" s="217" t="s">
        <v>85</v>
      </c>
      <c r="AY423" s="19" t="s">
        <v>143</v>
      </c>
      <c r="BE423" s="218">
        <f>IF(N423="základní",J423,0)</f>
        <v>0</v>
      </c>
      <c r="BF423" s="218">
        <f>IF(N423="snížená",J423,0)</f>
        <v>0</v>
      </c>
      <c r="BG423" s="218">
        <f>IF(N423="zákl. přenesená",J423,0)</f>
        <v>0</v>
      </c>
      <c r="BH423" s="218">
        <f>IF(N423="sníž. přenesená",J423,0)</f>
        <v>0</v>
      </c>
      <c r="BI423" s="218">
        <f>IF(N423="nulová",J423,0)</f>
        <v>0</v>
      </c>
      <c r="BJ423" s="19" t="s">
        <v>83</v>
      </c>
      <c r="BK423" s="218">
        <f>ROUND(I423*H423,2)</f>
        <v>0</v>
      </c>
      <c r="BL423" s="19" t="s">
        <v>175</v>
      </c>
      <c r="BM423" s="217" t="s">
        <v>1617</v>
      </c>
    </row>
    <row r="424" s="2" customFormat="1">
      <c r="A424" s="40"/>
      <c r="B424" s="41"/>
      <c r="C424" s="42"/>
      <c r="D424" s="219" t="s">
        <v>152</v>
      </c>
      <c r="E424" s="42"/>
      <c r="F424" s="220" t="s">
        <v>1618</v>
      </c>
      <c r="G424" s="42"/>
      <c r="H424" s="42"/>
      <c r="I424" s="221"/>
      <c r="J424" s="42"/>
      <c r="K424" s="42"/>
      <c r="L424" s="46"/>
      <c r="M424" s="222"/>
      <c r="N424" s="223"/>
      <c r="O424" s="86"/>
      <c r="P424" s="86"/>
      <c r="Q424" s="86"/>
      <c r="R424" s="86"/>
      <c r="S424" s="86"/>
      <c r="T424" s="87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T424" s="19" t="s">
        <v>152</v>
      </c>
      <c r="AU424" s="19" t="s">
        <v>85</v>
      </c>
    </row>
    <row r="425" s="12" customFormat="1" ht="22.8" customHeight="1">
      <c r="A425" s="12"/>
      <c r="B425" s="190"/>
      <c r="C425" s="191"/>
      <c r="D425" s="192" t="s">
        <v>74</v>
      </c>
      <c r="E425" s="204" t="s">
        <v>463</v>
      </c>
      <c r="F425" s="204" t="s">
        <v>464</v>
      </c>
      <c r="G425" s="191"/>
      <c r="H425" s="191"/>
      <c r="I425" s="194"/>
      <c r="J425" s="205">
        <f>BK425</f>
        <v>0</v>
      </c>
      <c r="K425" s="191"/>
      <c r="L425" s="196"/>
      <c r="M425" s="197"/>
      <c r="N425" s="198"/>
      <c r="O425" s="198"/>
      <c r="P425" s="199">
        <f>SUM(P426:P449)</f>
        <v>0</v>
      </c>
      <c r="Q425" s="198"/>
      <c r="R425" s="199">
        <f>SUM(R426:R449)</f>
        <v>0</v>
      </c>
      <c r="S425" s="198"/>
      <c r="T425" s="200">
        <f>SUM(T426:T449)</f>
        <v>0</v>
      </c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R425" s="201" t="s">
        <v>83</v>
      </c>
      <c r="AT425" s="202" t="s">
        <v>74</v>
      </c>
      <c r="AU425" s="202" t="s">
        <v>83</v>
      </c>
      <c r="AY425" s="201" t="s">
        <v>143</v>
      </c>
      <c r="BK425" s="203">
        <f>SUM(BK426:BK449)</f>
        <v>0</v>
      </c>
    </row>
    <row r="426" s="2" customFormat="1" ht="23.68696" customHeight="1">
      <c r="A426" s="40"/>
      <c r="B426" s="41"/>
      <c r="C426" s="206" t="s">
        <v>458</v>
      </c>
      <c r="D426" s="206" t="s">
        <v>146</v>
      </c>
      <c r="E426" s="207" t="s">
        <v>466</v>
      </c>
      <c r="F426" s="208" t="s">
        <v>467</v>
      </c>
      <c r="G426" s="209" t="s">
        <v>255</v>
      </c>
      <c r="H426" s="210">
        <v>194.095</v>
      </c>
      <c r="I426" s="211"/>
      <c r="J426" s="212">
        <f>ROUND(I426*H426,2)</f>
        <v>0</v>
      </c>
      <c r="K426" s="208" t="s">
        <v>19</v>
      </c>
      <c r="L426" s="46"/>
      <c r="M426" s="213" t="s">
        <v>19</v>
      </c>
      <c r="N426" s="214" t="s">
        <v>46</v>
      </c>
      <c r="O426" s="86"/>
      <c r="P426" s="215">
        <f>O426*H426</f>
        <v>0</v>
      </c>
      <c r="Q426" s="215">
        <v>0</v>
      </c>
      <c r="R426" s="215">
        <f>Q426*H426</f>
        <v>0</v>
      </c>
      <c r="S426" s="215">
        <v>0</v>
      </c>
      <c r="T426" s="216">
        <f>S426*H426</f>
        <v>0</v>
      </c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R426" s="217" t="s">
        <v>175</v>
      </c>
      <c r="AT426" s="217" t="s">
        <v>146</v>
      </c>
      <c r="AU426" s="217" t="s">
        <v>85</v>
      </c>
      <c r="AY426" s="19" t="s">
        <v>143</v>
      </c>
      <c r="BE426" s="218">
        <f>IF(N426="základní",J426,0)</f>
        <v>0</v>
      </c>
      <c r="BF426" s="218">
        <f>IF(N426="snížená",J426,0)</f>
        <v>0</v>
      </c>
      <c r="BG426" s="218">
        <f>IF(N426="zákl. přenesená",J426,0)</f>
        <v>0</v>
      </c>
      <c r="BH426" s="218">
        <f>IF(N426="sníž. přenesená",J426,0)</f>
        <v>0</v>
      </c>
      <c r="BI426" s="218">
        <f>IF(N426="nulová",J426,0)</f>
        <v>0</v>
      </c>
      <c r="BJ426" s="19" t="s">
        <v>83</v>
      </c>
      <c r="BK426" s="218">
        <f>ROUND(I426*H426,2)</f>
        <v>0</v>
      </c>
      <c r="BL426" s="19" t="s">
        <v>175</v>
      </c>
      <c r="BM426" s="217" t="s">
        <v>1619</v>
      </c>
    </row>
    <row r="427" s="2" customFormat="1">
      <c r="A427" s="40"/>
      <c r="B427" s="41"/>
      <c r="C427" s="42"/>
      <c r="D427" s="219" t="s">
        <v>152</v>
      </c>
      <c r="E427" s="42"/>
      <c r="F427" s="220" t="s">
        <v>467</v>
      </c>
      <c r="G427" s="42"/>
      <c r="H427" s="42"/>
      <c r="I427" s="221"/>
      <c r="J427" s="42"/>
      <c r="K427" s="42"/>
      <c r="L427" s="46"/>
      <c r="M427" s="222"/>
      <c r="N427" s="223"/>
      <c r="O427" s="86"/>
      <c r="P427" s="86"/>
      <c r="Q427" s="86"/>
      <c r="R427" s="86"/>
      <c r="S427" s="86"/>
      <c r="T427" s="87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T427" s="19" t="s">
        <v>152</v>
      </c>
      <c r="AU427" s="19" t="s">
        <v>85</v>
      </c>
    </row>
    <row r="428" s="13" customFormat="1">
      <c r="A428" s="13"/>
      <c r="B428" s="231"/>
      <c r="C428" s="232"/>
      <c r="D428" s="219" t="s">
        <v>192</v>
      </c>
      <c r="E428" s="233" t="s">
        <v>19</v>
      </c>
      <c r="F428" s="234" t="s">
        <v>469</v>
      </c>
      <c r="G428" s="232"/>
      <c r="H428" s="233" t="s">
        <v>19</v>
      </c>
      <c r="I428" s="235"/>
      <c r="J428" s="232"/>
      <c r="K428" s="232"/>
      <c r="L428" s="236"/>
      <c r="M428" s="237"/>
      <c r="N428" s="238"/>
      <c r="O428" s="238"/>
      <c r="P428" s="238"/>
      <c r="Q428" s="238"/>
      <c r="R428" s="238"/>
      <c r="S428" s="238"/>
      <c r="T428" s="239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0" t="s">
        <v>192</v>
      </c>
      <c r="AU428" s="240" t="s">
        <v>85</v>
      </c>
      <c r="AV428" s="13" t="s">
        <v>83</v>
      </c>
      <c r="AW428" s="13" t="s">
        <v>37</v>
      </c>
      <c r="AX428" s="13" t="s">
        <v>75</v>
      </c>
      <c r="AY428" s="240" t="s">
        <v>143</v>
      </c>
    </row>
    <row r="429" s="14" customFormat="1">
      <c r="A429" s="14"/>
      <c r="B429" s="241"/>
      <c r="C429" s="242"/>
      <c r="D429" s="219" t="s">
        <v>192</v>
      </c>
      <c r="E429" s="243" t="s">
        <v>19</v>
      </c>
      <c r="F429" s="244" t="s">
        <v>1620</v>
      </c>
      <c r="G429" s="242"/>
      <c r="H429" s="245">
        <v>188.80799999999999</v>
      </c>
      <c r="I429" s="246"/>
      <c r="J429" s="242"/>
      <c r="K429" s="242"/>
      <c r="L429" s="247"/>
      <c r="M429" s="248"/>
      <c r="N429" s="249"/>
      <c r="O429" s="249"/>
      <c r="P429" s="249"/>
      <c r="Q429" s="249"/>
      <c r="R429" s="249"/>
      <c r="S429" s="249"/>
      <c r="T429" s="250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51" t="s">
        <v>192</v>
      </c>
      <c r="AU429" s="251" t="s">
        <v>85</v>
      </c>
      <c r="AV429" s="14" t="s">
        <v>85</v>
      </c>
      <c r="AW429" s="14" t="s">
        <v>37</v>
      </c>
      <c r="AX429" s="14" t="s">
        <v>75</v>
      </c>
      <c r="AY429" s="251" t="s">
        <v>143</v>
      </c>
    </row>
    <row r="430" s="13" customFormat="1">
      <c r="A430" s="13"/>
      <c r="B430" s="231"/>
      <c r="C430" s="232"/>
      <c r="D430" s="219" t="s">
        <v>192</v>
      </c>
      <c r="E430" s="233" t="s">
        <v>19</v>
      </c>
      <c r="F430" s="234" t="s">
        <v>471</v>
      </c>
      <c r="G430" s="232"/>
      <c r="H430" s="233" t="s">
        <v>19</v>
      </c>
      <c r="I430" s="235"/>
      <c r="J430" s="232"/>
      <c r="K430" s="232"/>
      <c r="L430" s="236"/>
      <c r="M430" s="237"/>
      <c r="N430" s="238"/>
      <c r="O430" s="238"/>
      <c r="P430" s="238"/>
      <c r="Q430" s="238"/>
      <c r="R430" s="238"/>
      <c r="S430" s="238"/>
      <c r="T430" s="239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0" t="s">
        <v>192</v>
      </c>
      <c r="AU430" s="240" t="s">
        <v>85</v>
      </c>
      <c r="AV430" s="13" t="s">
        <v>83</v>
      </c>
      <c r="AW430" s="13" t="s">
        <v>37</v>
      </c>
      <c r="AX430" s="13" t="s">
        <v>75</v>
      </c>
      <c r="AY430" s="240" t="s">
        <v>143</v>
      </c>
    </row>
    <row r="431" s="14" customFormat="1">
      <c r="A431" s="14"/>
      <c r="B431" s="241"/>
      <c r="C431" s="242"/>
      <c r="D431" s="219" t="s">
        <v>192</v>
      </c>
      <c r="E431" s="243" t="s">
        <v>19</v>
      </c>
      <c r="F431" s="244" t="s">
        <v>1621</v>
      </c>
      <c r="G431" s="242"/>
      <c r="H431" s="245">
        <v>5.2869999999999999</v>
      </c>
      <c r="I431" s="246"/>
      <c r="J431" s="242"/>
      <c r="K431" s="242"/>
      <c r="L431" s="247"/>
      <c r="M431" s="248"/>
      <c r="N431" s="249"/>
      <c r="O431" s="249"/>
      <c r="P431" s="249"/>
      <c r="Q431" s="249"/>
      <c r="R431" s="249"/>
      <c r="S431" s="249"/>
      <c r="T431" s="250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1" t="s">
        <v>192</v>
      </c>
      <c r="AU431" s="251" t="s">
        <v>85</v>
      </c>
      <c r="AV431" s="14" t="s">
        <v>85</v>
      </c>
      <c r="AW431" s="14" t="s">
        <v>37</v>
      </c>
      <c r="AX431" s="14" t="s">
        <v>75</v>
      </c>
      <c r="AY431" s="251" t="s">
        <v>143</v>
      </c>
    </row>
    <row r="432" s="15" customFormat="1">
      <c r="A432" s="15"/>
      <c r="B432" s="252"/>
      <c r="C432" s="253"/>
      <c r="D432" s="219" t="s">
        <v>192</v>
      </c>
      <c r="E432" s="254" t="s">
        <v>19</v>
      </c>
      <c r="F432" s="255" t="s">
        <v>203</v>
      </c>
      <c r="G432" s="253"/>
      <c r="H432" s="256">
        <v>194.095</v>
      </c>
      <c r="I432" s="257"/>
      <c r="J432" s="253"/>
      <c r="K432" s="253"/>
      <c r="L432" s="258"/>
      <c r="M432" s="259"/>
      <c r="N432" s="260"/>
      <c r="O432" s="260"/>
      <c r="P432" s="260"/>
      <c r="Q432" s="260"/>
      <c r="R432" s="260"/>
      <c r="S432" s="260"/>
      <c r="T432" s="261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62" t="s">
        <v>192</v>
      </c>
      <c r="AU432" s="262" t="s">
        <v>85</v>
      </c>
      <c r="AV432" s="15" t="s">
        <v>175</v>
      </c>
      <c r="AW432" s="15" t="s">
        <v>37</v>
      </c>
      <c r="AX432" s="15" t="s">
        <v>83</v>
      </c>
      <c r="AY432" s="262" t="s">
        <v>143</v>
      </c>
    </row>
    <row r="433" s="2" customFormat="1" ht="23.68696" customHeight="1">
      <c r="A433" s="40"/>
      <c r="B433" s="41"/>
      <c r="C433" s="206" t="s">
        <v>465</v>
      </c>
      <c r="D433" s="206" t="s">
        <v>146</v>
      </c>
      <c r="E433" s="207" t="s">
        <v>474</v>
      </c>
      <c r="F433" s="208" t="s">
        <v>475</v>
      </c>
      <c r="G433" s="209" t="s">
        <v>255</v>
      </c>
      <c r="H433" s="210">
        <v>5628.7550000000001</v>
      </c>
      <c r="I433" s="211"/>
      <c r="J433" s="212">
        <f>ROUND(I433*H433,2)</f>
        <v>0</v>
      </c>
      <c r="K433" s="208" t="s">
        <v>19</v>
      </c>
      <c r="L433" s="46"/>
      <c r="M433" s="213" t="s">
        <v>19</v>
      </c>
      <c r="N433" s="214" t="s">
        <v>46</v>
      </c>
      <c r="O433" s="86"/>
      <c r="P433" s="215">
        <f>O433*H433</f>
        <v>0</v>
      </c>
      <c r="Q433" s="215">
        <v>0</v>
      </c>
      <c r="R433" s="215">
        <f>Q433*H433</f>
        <v>0</v>
      </c>
      <c r="S433" s="215">
        <v>0</v>
      </c>
      <c r="T433" s="216">
        <f>S433*H433</f>
        <v>0</v>
      </c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R433" s="217" t="s">
        <v>175</v>
      </c>
      <c r="AT433" s="217" t="s">
        <v>146</v>
      </c>
      <c r="AU433" s="217" t="s">
        <v>85</v>
      </c>
      <c r="AY433" s="19" t="s">
        <v>143</v>
      </c>
      <c r="BE433" s="218">
        <f>IF(N433="základní",J433,0)</f>
        <v>0</v>
      </c>
      <c r="BF433" s="218">
        <f>IF(N433="snížená",J433,0)</f>
        <v>0</v>
      </c>
      <c r="BG433" s="218">
        <f>IF(N433="zákl. přenesená",J433,0)</f>
        <v>0</v>
      </c>
      <c r="BH433" s="218">
        <f>IF(N433="sníž. přenesená",J433,0)</f>
        <v>0</v>
      </c>
      <c r="BI433" s="218">
        <f>IF(N433="nulová",J433,0)</f>
        <v>0</v>
      </c>
      <c r="BJ433" s="19" t="s">
        <v>83</v>
      </c>
      <c r="BK433" s="218">
        <f>ROUND(I433*H433,2)</f>
        <v>0</v>
      </c>
      <c r="BL433" s="19" t="s">
        <v>175</v>
      </c>
      <c r="BM433" s="217" t="s">
        <v>1622</v>
      </c>
    </row>
    <row r="434" s="2" customFormat="1">
      <c r="A434" s="40"/>
      <c r="B434" s="41"/>
      <c r="C434" s="42"/>
      <c r="D434" s="219" t="s">
        <v>152</v>
      </c>
      <c r="E434" s="42"/>
      <c r="F434" s="220" t="s">
        <v>475</v>
      </c>
      <c r="G434" s="42"/>
      <c r="H434" s="42"/>
      <c r="I434" s="221"/>
      <c r="J434" s="42"/>
      <c r="K434" s="42"/>
      <c r="L434" s="46"/>
      <c r="M434" s="222"/>
      <c r="N434" s="223"/>
      <c r="O434" s="86"/>
      <c r="P434" s="86"/>
      <c r="Q434" s="86"/>
      <c r="R434" s="86"/>
      <c r="S434" s="86"/>
      <c r="T434" s="87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T434" s="19" t="s">
        <v>152</v>
      </c>
      <c r="AU434" s="19" t="s">
        <v>85</v>
      </c>
    </row>
    <row r="435" s="2" customFormat="1">
      <c r="A435" s="40"/>
      <c r="B435" s="41"/>
      <c r="C435" s="42"/>
      <c r="D435" s="219" t="s">
        <v>157</v>
      </c>
      <c r="E435" s="42"/>
      <c r="F435" s="224" t="s">
        <v>477</v>
      </c>
      <c r="G435" s="42"/>
      <c r="H435" s="42"/>
      <c r="I435" s="221"/>
      <c r="J435" s="42"/>
      <c r="K435" s="42"/>
      <c r="L435" s="46"/>
      <c r="M435" s="222"/>
      <c r="N435" s="223"/>
      <c r="O435" s="86"/>
      <c r="P435" s="86"/>
      <c r="Q435" s="86"/>
      <c r="R435" s="86"/>
      <c r="S435" s="86"/>
      <c r="T435" s="87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T435" s="19" t="s">
        <v>157</v>
      </c>
      <c r="AU435" s="19" t="s">
        <v>85</v>
      </c>
    </row>
    <row r="436" s="14" customFormat="1">
      <c r="A436" s="14"/>
      <c r="B436" s="241"/>
      <c r="C436" s="242"/>
      <c r="D436" s="219" t="s">
        <v>192</v>
      </c>
      <c r="E436" s="243" t="s">
        <v>19</v>
      </c>
      <c r="F436" s="244" t="s">
        <v>1623</v>
      </c>
      <c r="G436" s="242"/>
      <c r="H436" s="245">
        <v>5628.7550000000001</v>
      </c>
      <c r="I436" s="246"/>
      <c r="J436" s="242"/>
      <c r="K436" s="242"/>
      <c r="L436" s="247"/>
      <c r="M436" s="248"/>
      <c r="N436" s="249"/>
      <c r="O436" s="249"/>
      <c r="P436" s="249"/>
      <c r="Q436" s="249"/>
      <c r="R436" s="249"/>
      <c r="S436" s="249"/>
      <c r="T436" s="250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1" t="s">
        <v>192</v>
      </c>
      <c r="AU436" s="251" t="s">
        <v>85</v>
      </c>
      <c r="AV436" s="14" t="s">
        <v>85</v>
      </c>
      <c r="AW436" s="14" t="s">
        <v>37</v>
      </c>
      <c r="AX436" s="14" t="s">
        <v>75</v>
      </c>
      <c r="AY436" s="251" t="s">
        <v>143</v>
      </c>
    </row>
    <row r="437" s="15" customFormat="1">
      <c r="A437" s="15"/>
      <c r="B437" s="252"/>
      <c r="C437" s="253"/>
      <c r="D437" s="219" t="s">
        <v>192</v>
      </c>
      <c r="E437" s="254" t="s">
        <v>19</v>
      </c>
      <c r="F437" s="255" t="s">
        <v>203</v>
      </c>
      <c r="G437" s="253"/>
      <c r="H437" s="256">
        <v>5628.7550000000001</v>
      </c>
      <c r="I437" s="257"/>
      <c r="J437" s="253"/>
      <c r="K437" s="253"/>
      <c r="L437" s="258"/>
      <c r="M437" s="259"/>
      <c r="N437" s="260"/>
      <c r="O437" s="260"/>
      <c r="P437" s="260"/>
      <c r="Q437" s="260"/>
      <c r="R437" s="260"/>
      <c r="S437" s="260"/>
      <c r="T437" s="261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T437" s="262" t="s">
        <v>192</v>
      </c>
      <c r="AU437" s="262" t="s">
        <v>85</v>
      </c>
      <c r="AV437" s="15" t="s">
        <v>175</v>
      </c>
      <c r="AW437" s="15" t="s">
        <v>37</v>
      </c>
      <c r="AX437" s="15" t="s">
        <v>83</v>
      </c>
      <c r="AY437" s="262" t="s">
        <v>143</v>
      </c>
    </row>
    <row r="438" s="2" customFormat="1" ht="23.68696" customHeight="1">
      <c r="A438" s="40"/>
      <c r="B438" s="41"/>
      <c r="C438" s="206" t="s">
        <v>473</v>
      </c>
      <c r="D438" s="206" t="s">
        <v>146</v>
      </c>
      <c r="E438" s="207" t="s">
        <v>480</v>
      </c>
      <c r="F438" s="208" t="s">
        <v>481</v>
      </c>
      <c r="G438" s="209" t="s">
        <v>255</v>
      </c>
      <c r="H438" s="210">
        <v>188.80799999999999</v>
      </c>
      <c r="I438" s="211"/>
      <c r="J438" s="212">
        <f>ROUND(I438*H438,2)</f>
        <v>0</v>
      </c>
      <c r="K438" s="208" t="s">
        <v>19</v>
      </c>
      <c r="L438" s="46"/>
      <c r="M438" s="213" t="s">
        <v>19</v>
      </c>
      <c r="N438" s="214" t="s">
        <v>46</v>
      </c>
      <c r="O438" s="86"/>
      <c r="P438" s="215">
        <f>O438*H438</f>
        <v>0</v>
      </c>
      <c r="Q438" s="215">
        <v>0</v>
      </c>
      <c r="R438" s="215">
        <f>Q438*H438</f>
        <v>0</v>
      </c>
      <c r="S438" s="215">
        <v>0</v>
      </c>
      <c r="T438" s="216">
        <f>S438*H438</f>
        <v>0</v>
      </c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R438" s="217" t="s">
        <v>175</v>
      </c>
      <c r="AT438" s="217" t="s">
        <v>146</v>
      </c>
      <c r="AU438" s="217" t="s">
        <v>85</v>
      </c>
      <c r="AY438" s="19" t="s">
        <v>143</v>
      </c>
      <c r="BE438" s="218">
        <f>IF(N438="základní",J438,0)</f>
        <v>0</v>
      </c>
      <c r="BF438" s="218">
        <f>IF(N438="snížená",J438,0)</f>
        <v>0</v>
      </c>
      <c r="BG438" s="218">
        <f>IF(N438="zákl. přenesená",J438,0)</f>
        <v>0</v>
      </c>
      <c r="BH438" s="218">
        <f>IF(N438="sníž. přenesená",J438,0)</f>
        <v>0</v>
      </c>
      <c r="BI438" s="218">
        <f>IF(N438="nulová",J438,0)</f>
        <v>0</v>
      </c>
      <c r="BJ438" s="19" t="s">
        <v>83</v>
      </c>
      <c r="BK438" s="218">
        <f>ROUND(I438*H438,2)</f>
        <v>0</v>
      </c>
      <c r="BL438" s="19" t="s">
        <v>175</v>
      </c>
      <c r="BM438" s="217" t="s">
        <v>1624</v>
      </c>
    </row>
    <row r="439" s="2" customFormat="1">
      <c r="A439" s="40"/>
      <c r="B439" s="41"/>
      <c r="C439" s="42"/>
      <c r="D439" s="219" t="s">
        <v>152</v>
      </c>
      <c r="E439" s="42"/>
      <c r="F439" s="220" t="s">
        <v>481</v>
      </c>
      <c r="G439" s="42"/>
      <c r="H439" s="42"/>
      <c r="I439" s="221"/>
      <c r="J439" s="42"/>
      <c r="K439" s="42"/>
      <c r="L439" s="46"/>
      <c r="M439" s="222"/>
      <c r="N439" s="223"/>
      <c r="O439" s="86"/>
      <c r="P439" s="86"/>
      <c r="Q439" s="86"/>
      <c r="R439" s="86"/>
      <c r="S439" s="86"/>
      <c r="T439" s="87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T439" s="19" t="s">
        <v>152</v>
      </c>
      <c r="AU439" s="19" t="s">
        <v>85</v>
      </c>
    </row>
    <row r="440" s="13" customFormat="1">
      <c r="A440" s="13"/>
      <c r="B440" s="231"/>
      <c r="C440" s="232"/>
      <c r="D440" s="219" t="s">
        <v>192</v>
      </c>
      <c r="E440" s="233" t="s">
        <v>19</v>
      </c>
      <c r="F440" s="234" t="s">
        <v>483</v>
      </c>
      <c r="G440" s="232"/>
      <c r="H440" s="233" t="s">
        <v>19</v>
      </c>
      <c r="I440" s="235"/>
      <c r="J440" s="232"/>
      <c r="K440" s="232"/>
      <c r="L440" s="236"/>
      <c r="M440" s="237"/>
      <c r="N440" s="238"/>
      <c r="O440" s="238"/>
      <c r="P440" s="238"/>
      <c r="Q440" s="238"/>
      <c r="R440" s="238"/>
      <c r="S440" s="238"/>
      <c r="T440" s="239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0" t="s">
        <v>192</v>
      </c>
      <c r="AU440" s="240" t="s">
        <v>85</v>
      </c>
      <c r="AV440" s="13" t="s">
        <v>83</v>
      </c>
      <c r="AW440" s="13" t="s">
        <v>37</v>
      </c>
      <c r="AX440" s="13" t="s">
        <v>75</v>
      </c>
      <c r="AY440" s="240" t="s">
        <v>143</v>
      </c>
    </row>
    <row r="441" s="14" customFormat="1">
      <c r="A441" s="14"/>
      <c r="B441" s="241"/>
      <c r="C441" s="242"/>
      <c r="D441" s="219" t="s">
        <v>192</v>
      </c>
      <c r="E441" s="243" t="s">
        <v>19</v>
      </c>
      <c r="F441" s="244" t="s">
        <v>1625</v>
      </c>
      <c r="G441" s="242"/>
      <c r="H441" s="245">
        <v>1.3680000000000001</v>
      </c>
      <c r="I441" s="246"/>
      <c r="J441" s="242"/>
      <c r="K441" s="242"/>
      <c r="L441" s="247"/>
      <c r="M441" s="248"/>
      <c r="N441" s="249"/>
      <c r="O441" s="249"/>
      <c r="P441" s="249"/>
      <c r="Q441" s="249"/>
      <c r="R441" s="249"/>
      <c r="S441" s="249"/>
      <c r="T441" s="250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1" t="s">
        <v>192</v>
      </c>
      <c r="AU441" s="251" t="s">
        <v>85</v>
      </c>
      <c r="AV441" s="14" t="s">
        <v>85</v>
      </c>
      <c r="AW441" s="14" t="s">
        <v>37</v>
      </c>
      <c r="AX441" s="14" t="s">
        <v>75</v>
      </c>
      <c r="AY441" s="251" t="s">
        <v>143</v>
      </c>
    </row>
    <row r="442" s="13" customFormat="1">
      <c r="A442" s="13"/>
      <c r="B442" s="231"/>
      <c r="C442" s="232"/>
      <c r="D442" s="219" t="s">
        <v>192</v>
      </c>
      <c r="E442" s="233" t="s">
        <v>19</v>
      </c>
      <c r="F442" s="234" t="s">
        <v>485</v>
      </c>
      <c r="G442" s="232"/>
      <c r="H442" s="233" t="s">
        <v>19</v>
      </c>
      <c r="I442" s="235"/>
      <c r="J442" s="232"/>
      <c r="K442" s="232"/>
      <c r="L442" s="236"/>
      <c r="M442" s="237"/>
      <c r="N442" s="238"/>
      <c r="O442" s="238"/>
      <c r="P442" s="238"/>
      <c r="Q442" s="238"/>
      <c r="R442" s="238"/>
      <c r="S442" s="238"/>
      <c r="T442" s="239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0" t="s">
        <v>192</v>
      </c>
      <c r="AU442" s="240" t="s">
        <v>85</v>
      </c>
      <c r="AV442" s="13" t="s">
        <v>83</v>
      </c>
      <c r="AW442" s="13" t="s">
        <v>37</v>
      </c>
      <c r="AX442" s="13" t="s">
        <v>75</v>
      </c>
      <c r="AY442" s="240" t="s">
        <v>143</v>
      </c>
    </row>
    <row r="443" s="14" customFormat="1">
      <c r="A443" s="14"/>
      <c r="B443" s="241"/>
      <c r="C443" s="242"/>
      <c r="D443" s="219" t="s">
        <v>192</v>
      </c>
      <c r="E443" s="243" t="s">
        <v>19</v>
      </c>
      <c r="F443" s="244" t="s">
        <v>1626</v>
      </c>
      <c r="G443" s="242"/>
      <c r="H443" s="245">
        <v>187.44</v>
      </c>
      <c r="I443" s="246"/>
      <c r="J443" s="242"/>
      <c r="K443" s="242"/>
      <c r="L443" s="247"/>
      <c r="M443" s="248"/>
      <c r="N443" s="249"/>
      <c r="O443" s="249"/>
      <c r="P443" s="249"/>
      <c r="Q443" s="249"/>
      <c r="R443" s="249"/>
      <c r="S443" s="249"/>
      <c r="T443" s="250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1" t="s">
        <v>192</v>
      </c>
      <c r="AU443" s="251" t="s">
        <v>85</v>
      </c>
      <c r="AV443" s="14" t="s">
        <v>85</v>
      </c>
      <c r="AW443" s="14" t="s">
        <v>37</v>
      </c>
      <c r="AX443" s="14" t="s">
        <v>75</v>
      </c>
      <c r="AY443" s="251" t="s">
        <v>143</v>
      </c>
    </row>
    <row r="444" s="15" customFormat="1">
      <c r="A444" s="15"/>
      <c r="B444" s="252"/>
      <c r="C444" s="253"/>
      <c r="D444" s="219" t="s">
        <v>192</v>
      </c>
      <c r="E444" s="254" t="s">
        <v>19</v>
      </c>
      <c r="F444" s="255" t="s">
        <v>203</v>
      </c>
      <c r="G444" s="253"/>
      <c r="H444" s="256">
        <v>188.80799999999999</v>
      </c>
      <c r="I444" s="257"/>
      <c r="J444" s="253"/>
      <c r="K444" s="253"/>
      <c r="L444" s="258"/>
      <c r="M444" s="259"/>
      <c r="N444" s="260"/>
      <c r="O444" s="260"/>
      <c r="P444" s="260"/>
      <c r="Q444" s="260"/>
      <c r="R444" s="260"/>
      <c r="S444" s="260"/>
      <c r="T444" s="261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T444" s="262" t="s">
        <v>192</v>
      </c>
      <c r="AU444" s="262" t="s">
        <v>85</v>
      </c>
      <c r="AV444" s="15" t="s">
        <v>175</v>
      </c>
      <c r="AW444" s="15" t="s">
        <v>37</v>
      </c>
      <c r="AX444" s="15" t="s">
        <v>83</v>
      </c>
      <c r="AY444" s="262" t="s">
        <v>143</v>
      </c>
    </row>
    <row r="445" s="2" customFormat="1" ht="23.68696" customHeight="1">
      <c r="A445" s="40"/>
      <c r="B445" s="41"/>
      <c r="C445" s="206" t="s">
        <v>479</v>
      </c>
      <c r="D445" s="206" t="s">
        <v>146</v>
      </c>
      <c r="E445" s="207" t="s">
        <v>488</v>
      </c>
      <c r="F445" s="208" t="s">
        <v>489</v>
      </c>
      <c r="G445" s="209" t="s">
        <v>255</v>
      </c>
      <c r="H445" s="210">
        <v>5.2869999999999999</v>
      </c>
      <c r="I445" s="211"/>
      <c r="J445" s="212">
        <f>ROUND(I445*H445,2)</f>
        <v>0</v>
      </c>
      <c r="K445" s="208" t="s">
        <v>19</v>
      </c>
      <c r="L445" s="46"/>
      <c r="M445" s="213" t="s">
        <v>19</v>
      </c>
      <c r="N445" s="214" t="s">
        <v>46</v>
      </c>
      <c r="O445" s="86"/>
      <c r="P445" s="215">
        <f>O445*H445</f>
        <v>0</v>
      </c>
      <c r="Q445" s="215">
        <v>0</v>
      </c>
      <c r="R445" s="215">
        <f>Q445*H445</f>
        <v>0</v>
      </c>
      <c r="S445" s="215">
        <v>0</v>
      </c>
      <c r="T445" s="216">
        <f>S445*H445</f>
        <v>0</v>
      </c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R445" s="217" t="s">
        <v>175</v>
      </c>
      <c r="AT445" s="217" t="s">
        <v>146</v>
      </c>
      <c r="AU445" s="217" t="s">
        <v>85</v>
      </c>
      <c r="AY445" s="19" t="s">
        <v>143</v>
      </c>
      <c r="BE445" s="218">
        <f>IF(N445="základní",J445,0)</f>
        <v>0</v>
      </c>
      <c r="BF445" s="218">
        <f>IF(N445="snížená",J445,0)</f>
        <v>0</v>
      </c>
      <c r="BG445" s="218">
        <f>IF(N445="zákl. přenesená",J445,0)</f>
        <v>0</v>
      </c>
      <c r="BH445" s="218">
        <f>IF(N445="sníž. přenesená",J445,0)</f>
        <v>0</v>
      </c>
      <c r="BI445" s="218">
        <f>IF(N445="nulová",J445,0)</f>
        <v>0</v>
      </c>
      <c r="BJ445" s="19" t="s">
        <v>83</v>
      </c>
      <c r="BK445" s="218">
        <f>ROUND(I445*H445,2)</f>
        <v>0</v>
      </c>
      <c r="BL445" s="19" t="s">
        <v>175</v>
      </c>
      <c r="BM445" s="217" t="s">
        <v>1627</v>
      </c>
    </row>
    <row r="446" s="2" customFormat="1">
      <c r="A446" s="40"/>
      <c r="B446" s="41"/>
      <c r="C446" s="42"/>
      <c r="D446" s="219" t="s">
        <v>152</v>
      </c>
      <c r="E446" s="42"/>
      <c r="F446" s="220" t="s">
        <v>489</v>
      </c>
      <c r="G446" s="42"/>
      <c r="H446" s="42"/>
      <c r="I446" s="221"/>
      <c r="J446" s="42"/>
      <c r="K446" s="42"/>
      <c r="L446" s="46"/>
      <c r="M446" s="222"/>
      <c r="N446" s="223"/>
      <c r="O446" s="86"/>
      <c r="P446" s="86"/>
      <c r="Q446" s="86"/>
      <c r="R446" s="86"/>
      <c r="S446" s="86"/>
      <c r="T446" s="87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T446" s="19" t="s">
        <v>152</v>
      </c>
      <c r="AU446" s="19" t="s">
        <v>85</v>
      </c>
    </row>
    <row r="447" s="13" customFormat="1">
      <c r="A447" s="13"/>
      <c r="B447" s="231"/>
      <c r="C447" s="232"/>
      <c r="D447" s="219" t="s">
        <v>192</v>
      </c>
      <c r="E447" s="233" t="s">
        <v>19</v>
      </c>
      <c r="F447" s="234" t="s">
        <v>471</v>
      </c>
      <c r="G447" s="232"/>
      <c r="H447" s="233" t="s">
        <v>19</v>
      </c>
      <c r="I447" s="235"/>
      <c r="J447" s="232"/>
      <c r="K447" s="232"/>
      <c r="L447" s="236"/>
      <c r="M447" s="237"/>
      <c r="N447" s="238"/>
      <c r="O447" s="238"/>
      <c r="P447" s="238"/>
      <c r="Q447" s="238"/>
      <c r="R447" s="238"/>
      <c r="S447" s="238"/>
      <c r="T447" s="239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0" t="s">
        <v>192</v>
      </c>
      <c r="AU447" s="240" t="s">
        <v>85</v>
      </c>
      <c r="AV447" s="13" t="s">
        <v>83</v>
      </c>
      <c r="AW447" s="13" t="s">
        <v>37</v>
      </c>
      <c r="AX447" s="13" t="s">
        <v>75</v>
      </c>
      <c r="AY447" s="240" t="s">
        <v>143</v>
      </c>
    </row>
    <row r="448" s="14" customFormat="1">
      <c r="A448" s="14"/>
      <c r="B448" s="241"/>
      <c r="C448" s="242"/>
      <c r="D448" s="219" t="s">
        <v>192</v>
      </c>
      <c r="E448" s="243" t="s">
        <v>19</v>
      </c>
      <c r="F448" s="244" t="s">
        <v>1628</v>
      </c>
      <c r="G448" s="242"/>
      <c r="H448" s="245">
        <v>5.2869999999999999</v>
      </c>
      <c r="I448" s="246"/>
      <c r="J448" s="242"/>
      <c r="K448" s="242"/>
      <c r="L448" s="247"/>
      <c r="M448" s="248"/>
      <c r="N448" s="249"/>
      <c r="O448" s="249"/>
      <c r="P448" s="249"/>
      <c r="Q448" s="249"/>
      <c r="R448" s="249"/>
      <c r="S448" s="249"/>
      <c r="T448" s="250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51" t="s">
        <v>192</v>
      </c>
      <c r="AU448" s="251" t="s">
        <v>85</v>
      </c>
      <c r="AV448" s="14" t="s">
        <v>85</v>
      </c>
      <c r="AW448" s="14" t="s">
        <v>37</v>
      </c>
      <c r="AX448" s="14" t="s">
        <v>75</v>
      </c>
      <c r="AY448" s="251" t="s">
        <v>143</v>
      </c>
    </row>
    <row r="449" s="15" customFormat="1">
      <c r="A449" s="15"/>
      <c r="B449" s="252"/>
      <c r="C449" s="253"/>
      <c r="D449" s="219" t="s">
        <v>192</v>
      </c>
      <c r="E449" s="254" t="s">
        <v>19</v>
      </c>
      <c r="F449" s="255" t="s">
        <v>203</v>
      </c>
      <c r="G449" s="253"/>
      <c r="H449" s="256">
        <v>5.2869999999999999</v>
      </c>
      <c r="I449" s="257"/>
      <c r="J449" s="253"/>
      <c r="K449" s="253"/>
      <c r="L449" s="258"/>
      <c r="M449" s="259"/>
      <c r="N449" s="260"/>
      <c r="O449" s="260"/>
      <c r="P449" s="260"/>
      <c r="Q449" s="260"/>
      <c r="R449" s="260"/>
      <c r="S449" s="260"/>
      <c r="T449" s="261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T449" s="262" t="s">
        <v>192</v>
      </c>
      <c r="AU449" s="262" t="s">
        <v>85</v>
      </c>
      <c r="AV449" s="15" t="s">
        <v>175</v>
      </c>
      <c r="AW449" s="15" t="s">
        <v>37</v>
      </c>
      <c r="AX449" s="15" t="s">
        <v>83</v>
      </c>
      <c r="AY449" s="262" t="s">
        <v>143</v>
      </c>
    </row>
    <row r="450" s="12" customFormat="1" ht="22.8" customHeight="1">
      <c r="A450" s="12"/>
      <c r="B450" s="190"/>
      <c r="C450" s="191"/>
      <c r="D450" s="192" t="s">
        <v>74</v>
      </c>
      <c r="E450" s="204" t="s">
        <v>492</v>
      </c>
      <c r="F450" s="204" t="s">
        <v>493</v>
      </c>
      <c r="G450" s="191"/>
      <c r="H450" s="191"/>
      <c r="I450" s="194"/>
      <c r="J450" s="205">
        <f>BK450</f>
        <v>0</v>
      </c>
      <c r="K450" s="191"/>
      <c r="L450" s="196"/>
      <c r="M450" s="197"/>
      <c r="N450" s="198"/>
      <c r="O450" s="198"/>
      <c r="P450" s="199">
        <f>SUM(P451:P452)</f>
        <v>0</v>
      </c>
      <c r="Q450" s="198"/>
      <c r="R450" s="199">
        <f>SUM(R451:R452)</f>
        <v>0</v>
      </c>
      <c r="S450" s="198"/>
      <c r="T450" s="200">
        <f>SUM(T451:T452)</f>
        <v>0</v>
      </c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R450" s="201" t="s">
        <v>83</v>
      </c>
      <c r="AT450" s="202" t="s">
        <v>74</v>
      </c>
      <c r="AU450" s="202" t="s">
        <v>83</v>
      </c>
      <c r="AY450" s="201" t="s">
        <v>143</v>
      </c>
      <c r="BK450" s="203">
        <f>SUM(BK451:BK452)</f>
        <v>0</v>
      </c>
    </row>
    <row r="451" s="2" customFormat="1" ht="23.68696" customHeight="1">
      <c r="A451" s="40"/>
      <c r="B451" s="41"/>
      <c r="C451" s="206" t="s">
        <v>487</v>
      </c>
      <c r="D451" s="206" t="s">
        <v>146</v>
      </c>
      <c r="E451" s="207" t="s">
        <v>495</v>
      </c>
      <c r="F451" s="208" t="s">
        <v>496</v>
      </c>
      <c r="G451" s="209" t="s">
        <v>255</v>
      </c>
      <c r="H451" s="210">
        <v>107.03400000000001</v>
      </c>
      <c r="I451" s="211"/>
      <c r="J451" s="212">
        <f>ROUND(I451*H451,2)</f>
        <v>0</v>
      </c>
      <c r="K451" s="208" t="s">
        <v>19</v>
      </c>
      <c r="L451" s="46"/>
      <c r="M451" s="213" t="s">
        <v>19</v>
      </c>
      <c r="N451" s="214" t="s">
        <v>46</v>
      </c>
      <c r="O451" s="86"/>
      <c r="P451" s="215">
        <f>O451*H451</f>
        <v>0</v>
      </c>
      <c r="Q451" s="215">
        <v>0</v>
      </c>
      <c r="R451" s="215">
        <f>Q451*H451</f>
        <v>0</v>
      </c>
      <c r="S451" s="215">
        <v>0</v>
      </c>
      <c r="T451" s="216">
        <f>S451*H451</f>
        <v>0</v>
      </c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R451" s="217" t="s">
        <v>175</v>
      </c>
      <c r="AT451" s="217" t="s">
        <v>146</v>
      </c>
      <c r="AU451" s="217" t="s">
        <v>85</v>
      </c>
      <c r="AY451" s="19" t="s">
        <v>143</v>
      </c>
      <c r="BE451" s="218">
        <f>IF(N451="základní",J451,0)</f>
        <v>0</v>
      </c>
      <c r="BF451" s="218">
        <f>IF(N451="snížená",J451,0)</f>
        <v>0</v>
      </c>
      <c r="BG451" s="218">
        <f>IF(N451="zákl. přenesená",J451,0)</f>
        <v>0</v>
      </c>
      <c r="BH451" s="218">
        <f>IF(N451="sníž. přenesená",J451,0)</f>
        <v>0</v>
      </c>
      <c r="BI451" s="218">
        <f>IF(N451="nulová",J451,0)</f>
        <v>0</v>
      </c>
      <c r="BJ451" s="19" t="s">
        <v>83</v>
      </c>
      <c r="BK451" s="218">
        <f>ROUND(I451*H451,2)</f>
        <v>0</v>
      </c>
      <c r="BL451" s="19" t="s">
        <v>175</v>
      </c>
      <c r="BM451" s="217" t="s">
        <v>1629</v>
      </c>
    </row>
    <row r="452" s="2" customFormat="1">
      <c r="A452" s="40"/>
      <c r="B452" s="41"/>
      <c r="C452" s="42"/>
      <c r="D452" s="219" t="s">
        <v>152</v>
      </c>
      <c r="E452" s="42"/>
      <c r="F452" s="220" t="s">
        <v>496</v>
      </c>
      <c r="G452" s="42"/>
      <c r="H452" s="42"/>
      <c r="I452" s="221"/>
      <c r="J452" s="42"/>
      <c r="K452" s="42"/>
      <c r="L452" s="46"/>
      <c r="M452" s="227"/>
      <c r="N452" s="228"/>
      <c r="O452" s="229"/>
      <c r="P452" s="229"/>
      <c r="Q452" s="229"/>
      <c r="R452" s="229"/>
      <c r="S452" s="229"/>
      <c r="T452" s="23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T452" s="19" t="s">
        <v>152</v>
      </c>
      <c r="AU452" s="19" t="s">
        <v>85</v>
      </c>
    </row>
    <row r="453" s="2" customFormat="1" ht="6.96" customHeight="1">
      <c r="A453" s="40"/>
      <c r="B453" s="61"/>
      <c r="C453" s="62"/>
      <c r="D453" s="62"/>
      <c r="E453" s="62"/>
      <c r="F453" s="62"/>
      <c r="G453" s="62"/>
      <c r="H453" s="62"/>
      <c r="I453" s="62"/>
      <c r="J453" s="62"/>
      <c r="K453" s="62"/>
      <c r="L453" s="46"/>
      <c r="M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</row>
  </sheetData>
  <sheetProtection sheet="1" autoFilter="0" formatColumns="0" formatRows="0" objects="1" scenarios="1" spinCount="100000" saltValue="CPcfDS+ZTnaAv1v6itvMw1/hagG2fpyi+1cQl6EVuKBN3UejiJgOajAtBwNSxZnyJW/EZwmHXJ8FyHBYa0U53A==" hashValue="kVNAtPXiuF8z1lJbgNYJ9pQHTqXxM6khn+rI+pakh3pFBS0y1MW73rNjP2N/LC1Qd3GidOghihomsqhwGRyuXQ==" algorithmName="SHA-512" password="CC35"/>
  <autoFilter ref="C84:K452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113" r:id="rId1" display="https://podminky.urs.cz/item/CS_URS_2025_01/113202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574219" style="1" customWidth="1"/>
    <col min="2" max="2" width="1.148438" style="1" customWidth="1"/>
    <col min="3" max="3" width="4.292969" style="1" customWidth="1"/>
    <col min="4" max="4" width="4.433594" style="1" customWidth="1"/>
    <col min="5" max="5" width="17.57422" style="1" customWidth="1"/>
    <col min="6" max="6" width="103.4336" style="1" customWidth="1"/>
    <col min="7" max="7" width="7.722656" style="1" customWidth="1"/>
    <col min="8" max="8" width="14.29297" style="1" customWidth="1"/>
    <col min="9" max="9" width="16.15234" style="1" customWidth="1"/>
    <col min="10" max="10" width="22.86328" style="1" customWidth="1"/>
    <col min="11" max="11" width="22.86328" style="1" customWidth="1"/>
    <col min="12" max="12" width="9.574219" style="1" customWidth="1"/>
    <col min="13" max="13" width="11.15234" style="1" hidden="1" customWidth="1"/>
    <col min="14" max="14" width="9.140625" style="1" hidden="1"/>
    <col min="15" max="15" width="14.57422" style="1" hidden="1" customWidth="1"/>
    <col min="16" max="16" width="14.57422" style="1" hidden="1" customWidth="1"/>
    <col min="17" max="17" width="14.57422" style="1" hidden="1" customWidth="1"/>
    <col min="18" max="18" width="14.57422" style="1" hidden="1" customWidth="1"/>
    <col min="19" max="19" width="14.57422" style="1" hidden="1" customWidth="1"/>
    <col min="20" max="20" width="14.57422" style="1" hidden="1" customWidth="1"/>
    <col min="21" max="21" width="16.72266" style="1" hidden="1" customWidth="1"/>
    <col min="22" max="22" width="12.72266" style="1" customWidth="1"/>
    <col min="23" max="23" width="16.72266" style="1" customWidth="1"/>
    <col min="24" max="24" width="12.72266" style="1" customWidth="1"/>
    <col min="25" max="25" width="15.43359" style="1" customWidth="1"/>
    <col min="26" max="26" width="11.29297" style="1" customWidth="1"/>
    <col min="27" max="27" width="15.43359" style="1" customWidth="1"/>
    <col min="28" max="28" width="16.72266" style="1" customWidth="1"/>
    <col min="29" max="29" width="11.29297" style="1" customWidth="1"/>
    <col min="30" max="30" width="15.43359" style="1" customWidth="1"/>
    <col min="31" max="31" width="16.72266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115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5.02609" customHeight="1">
      <c r="B7" s="22"/>
      <c r="E7" s="135" t="str">
        <f>'Rekapitulace stavby'!K6</f>
        <v>Rekonstrukce 3x SSZ Hodonín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116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02609" customHeight="1">
      <c r="A9" s="40"/>
      <c r="B9" s="46"/>
      <c r="C9" s="40"/>
      <c r="D9" s="40"/>
      <c r="E9" s="137" t="s">
        <v>1630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6. 3. 2025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29</v>
      </c>
      <c r="J24" s="138" t="s">
        <v>36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5.02609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ROUND(J88,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ROUND((SUM(BE88:BE1367)),  2)</f>
        <v>0</v>
      </c>
      <c r="G33" s="40"/>
      <c r="H33" s="40"/>
      <c r="I33" s="150">
        <v>0.20999999999999999</v>
      </c>
      <c r="J33" s="149">
        <f>ROUND(((SUM(BE88:BE1367))*I33),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ROUND((SUM(BF88:BF1367)),  2)</f>
        <v>0</v>
      </c>
      <c r="G34" s="40"/>
      <c r="H34" s="40"/>
      <c r="I34" s="150">
        <v>0.12</v>
      </c>
      <c r="J34" s="149">
        <f>ROUND(((SUM(BF88:BF1367))*I34),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ROUND((SUM(BG88:BG1367)),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ROUND((SUM(BH88:BH1367)),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ROUND((SUM(BI88:BI1367)),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5.02609" customHeight="1">
      <c r="A48" s="40"/>
      <c r="B48" s="41"/>
      <c r="C48" s="42"/>
      <c r="D48" s="42"/>
      <c r="E48" s="162" t="str">
        <f>E7</f>
        <v>Rekonstrukce 3x SSZ Hodonín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02609" customHeight="1">
      <c r="A50" s="40"/>
      <c r="B50" s="41"/>
      <c r="C50" s="42"/>
      <c r="D50" s="42"/>
      <c r="E50" s="71" t="str">
        <f>E9</f>
        <v>2_SO 401 - SSZ Brněnská - Žižkova - Družstevní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Hodonín</v>
      </c>
      <c r="G52" s="42"/>
      <c r="H52" s="42"/>
      <c r="I52" s="34" t="s">
        <v>23</v>
      </c>
      <c r="J52" s="74" t="str">
        <f>IF(J12="","",J12)</f>
        <v>6. 3. 2025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4.92174" customHeight="1">
      <c r="A54" s="40"/>
      <c r="B54" s="41"/>
      <c r="C54" s="34" t="s">
        <v>25</v>
      </c>
      <c r="D54" s="42"/>
      <c r="E54" s="42"/>
      <c r="F54" s="29" t="str">
        <f>E15</f>
        <v>Město Hodonín, Masarykovo náměstí 531/1, 695 35</v>
      </c>
      <c r="G54" s="42"/>
      <c r="H54" s="42"/>
      <c r="I54" s="34" t="s">
        <v>33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4.92174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AŽD Praha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119</v>
      </c>
      <c r="D57" s="164"/>
      <c r="E57" s="164"/>
      <c r="F57" s="164"/>
      <c r="G57" s="164"/>
      <c r="H57" s="164"/>
      <c r="I57" s="164"/>
      <c r="J57" s="165" t="s">
        <v>120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J88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121</v>
      </c>
    </row>
    <row r="60" s="9" customFormat="1" ht="24.96" customHeight="1">
      <c r="A60" s="9"/>
      <c r="B60" s="167"/>
      <c r="C60" s="168"/>
      <c r="D60" s="169" t="s">
        <v>500</v>
      </c>
      <c r="E60" s="170"/>
      <c r="F60" s="170"/>
      <c r="G60" s="170"/>
      <c r="H60" s="170"/>
      <c r="I60" s="170"/>
      <c r="J60" s="171">
        <f>J89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501</v>
      </c>
      <c r="E61" s="176"/>
      <c r="F61" s="176"/>
      <c r="G61" s="176"/>
      <c r="H61" s="176"/>
      <c r="I61" s="176"/>
      <c r="J61" s="177">
        <f>J90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7"/>
      <c r="C62" s="168"/>
      <c r="D62" s="169" t="s">
        <v>502</v>
      </c>
      <c r="E62" s="170"/>
      <c r="F62" s="170"/>
      <c r="G62" s="170"/>
      <c r="H62" s="170"/>
      <c r="I62" s="170"/>
      <c r="J62" s="171">
        <f>J161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3"/>
      <c r="C63" s="174"/>
      <c r="D63" s="175" t="s">
        <v>503</v>
      </c>
      <c r="E63" s="176"/>
      <c r="F63" s="176"/>
      <c r="G63" s="176"/>
      <c r="H63" s="176"/>
      <c r="I63" s="176"/>
      <c r="J63" s="177">
        <f>J162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67"/>
      <c r="C64" s="168"/>
      <c r="D64" s="169" t="s">
        <v>122</v>
      </c>
      <c r="E64" s="170"/>
      <c r="F64" s="170"/>
      <c r="G64" s="170"/>
      <c r="H64" s="170"/>
      <c r="I64" s="170"/>
      <c r="J64" s="171">
        <f>J175</f>
        <v>0</v>
      </c>
      <c r="K64" s="168"/>
      <c r="L64" s="17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3"/>
      <c r="C65" s="174"/>
      <c r="D65" s="175" t="s">
        <v>504</v>
      </c>
      <c r="E65" s="176"/>
      <c r="F65" s="176"/>
      <c r="G65" s="176"/>
      <c r="H65" s="176"/>
      <c r="I65" s="176"/>
      <c r="J65" s="177">
        <f>J176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123</v>
      </c>
      <c r="E66" s="176"/>
      <c r="F66" s="176"/>
      <c r="G66" s="176"/>
      <c r="H66" s="176"/>
      <c r="I66" s="176"/>
      <c r="J66" s="177">
        <f>J460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1631</v>
      </c>
      <c r="E67" s="176"/>
      <c r="F67" s="176"/>
      <c r="G67" s="176"/>
      <c r="H67" s="176"/>
      <c r="I67" s="176"/>
      <c r="J67" s="177">
        <f>J1125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67"/>
      <c r="C68" s="168"/>
      <c r="D68" s="169" t="s">
        <v>505</v>
      </c>
      <c r="E68" s="170"/>
      <c r="F68" s="170"/>
      <c r="G68" s="170"/>
      <c r="H68" s="170"/>
      <c r="I68" s="170"/>
      <c r="J68" s="171">
        <f>J1361</f>
        <v>0</v>
      </c>
      <c r="K68" s="168"/>
      <c r="L68" s="17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127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02609" customHeight="1">
      <c r="A78" s="40"/>
      <c r="B78" s="41"/>
      <c r="C78" s="42"/>
      <c r="D78" s="42"/>
      <c r="E78" s="162" t="str">
        <f>E7</f>
        <v>Rekonstrukce 3x SSZ Hodonín</v>
      </c>
      <c r="F78" s="34"/>
      <c r="G78" s="34"/>
      <c r="H78" s="34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116</v>
      </c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02609" customHeight="1">
      <c r="A80" s="40"/>
      <c r="B80" s="41"/>
      <c r="C80" s="42"/>
      <c r="D80" s="42"/>
      <c r="E80" s="71" t="str">
        <f>E9</f>
        <v>2_SO 401 - SSZ Brněnská - Žižkova - Družstevní</v>
      </c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21</v>
      </c>
      <c r="D82" s="42"/>
      <c r="E82" s="42"/>
      <c r="F82" s="29" t="str">
        <f>F12</f>
        <v>Hodonín</v>
      </c>
      <c r="G82" s="42"/>
      <c r="H82" s="42"/>
      <c r="I82" s="34" t="s">
        <v>23</v>
      </c>
      <c r="J82" s="74" t="str">
        <f>IF(J12="","",J12)</f>
        <v>6. 3. 2025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4.92174" customHeight="1">
      <c r="A84" s="40"/>
      <c r="B84" s="41"/>
      <c r="C84" s="34" t="s">
        <v>25</v>
      </c>
      <c r="D84" s="42"/>
      <c r="E84" s="42"/>
      <c r="F84" s="29" t="str">
        <f>E15</f>
        <v>Město Hodonín, Masarykovo náměstí 531/1, 695 35</v>
      </c>
      <c r="G84" s="42"/>
      <c r="H84" s="42"/>
      <c r="I84" s="34" t="s">
        <v>33</v>
      </c>
      <c r="J84" s="38" t="str">
        <f>E21</f>
        <v>AŽD Praha s.r.o.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4.92174" customHeight="1">
      <c r="A85" s="40"/>
      <c r="B85" s="41"/>
      <c r="C85" s="34" t="s">
        <v>31</v>
      </c>
      <c r="D85" s="42"/>
      <c r="E85" s="42"/>
      <c r="F85" s="29" t="str">
        <f>IF(E18="","",E18)</f>
        <v>Vyplň údaj</v>
      </c>
      <c r="G85" s="42"/>
      <c r="H85" s="42"/>
      <c r="I85" s="34" t="s">
        <v>38</v>
      </c>
      <c r="J85" s="38" t="str">
        <f>E24</f>
        <v>AŽD Praha s.r.o.</v>
      </c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11" customFormat="1" ht="29.28" customHeight="1">
      <c r="A87" s="179"/>
      <c r="B87" s="180"/>
      <c r="C87" s="181" t="s">
        <v>128</v>
      </c>
      <c r="D87" s="182" t="s">
        <v>60</v>
      </c>
      <c r="E87" s="182" t="s">
        <v>56</v>
      </c>
      <c r="F87" s="182" t="s">
        <v>57</v>
      </c>
      <c r="G87" s="182" t="s">
        <v>129</v>
      </c>
      <c r="H87" s="182" t="s">
        <v>130</v>
      </c>
      <c r="I87" s="182" t="s">
        <v>131</v>
      </c>
      <c r="J87" s="182" t="s">
        <v>120</v>
      </c>
      <c r="K87" s="183" t="s">
        <v>132</v>
      </c>
      <c r="L87" s="184"/>
      <c r="M87" s="94" t="s">
        <v>19</v>
      </c>
      <c r="N87" s="95" t="s">
        <v>45</v>
      </c>
      <c r="O87" s="95" t="s">
        <v>133</v>
      </c>
      <c r="P87" s="95" t="s">
        <v>134</v>
      </c>
      <c r="Q87" s="95" t="s">
        <v>135</v>
      </c>
      <c r="R87" s="95" t="s">
        <v>136</v>
      </c>
      <c r="S87" s="95" t="s">
        <v>137</v>
      </c>
      <c r="T87" s="96" t="s">
        <v>138</v>
      </c>
      <c r="U87" s="179"/>
      <c r="V87" s="179"/>
      <c r="W87" s="179"/>
      <c r="X87" s="179"/>
      <c r="Y87" s="179"/>
      <c r="Z87" s="179"/>
      <c r="AA87" s="179"/>
      <c r="AB87" s="179"/>
      <c r="AC87" s="179"/>
      <c r="AD87" s="179"/>
      <c r="AE87" s="179"/>
    </row>
    <row r="88" s="2" customFormat="1" ht="22.8" customHeight="1">
      <c r="A88" s="40"/>
      <c r="B88" s="41"/>
      <c r="C88" s="101" t="s">
        <v>139</v>
      </c>
      <c r="D88" s="42"/>
      <c r="E88" s="42"/>
      <c r="F88" s="42"/>
      <c r="G88" s="42"/>
      <c r="H88" s="42"/>
      <c r="I88" s="42"/>
      <c r="J88" s="185">
        <f>BK88</f>
        <v>0</v>
      </c>
      <c r="K88" s="42"/>
      <c r="L88" s="46"/>
      <c r="M88" s="97"/>
      <c r="N88" s="186"/>
      <c r="O88" s="98"/>
      <c r="P88" s="187">
        <f>P89+P161+P175+P1361</f>
        <v>0</v>
      </c>
      <c r="Q88" s="98"/>
      <c r="R88" s="187">
        <f>R89+R161+R175+R1361</f>
        <v>0</v>
      </c>
      <c r="S88" s="98"/>
      <c r="T88" s="188">
        <f>T89+T161+T175+T1361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74</v>
      </c>
      <c r="AU88" s="19" t="s">
        <v>121</v>
      </c>
      <c r="BK88" s="189">
        <f>BK89+BK161+BK175+BK1361</f>
        <v>0</v>
      </c>
    </row>
    <row r="89" s="12" customFormat="1" ht="25.92" customHeight="1">
      <c r="A89" s="12"/>
      <c r="B89" s="190"/>
      <c r="C89" s="191"/>
      <c r="D89" s="192" t="s">
        <v>74</v>
      </c>
      <c r="E89" s="193" t="s">
        <v>506</v>
      </c>
      <c r="F89" s="193" t="s">
        <v>507</v>
      </c>
      <c r="G89" s="191"/>
      <c r="H89" s="191"/>
      <c r="I89" s="194"/>
      <c r="J89" s="195">
        <f>BK89</f>
        <v>0</v>
      </c>
      <c r="K89" s="191"/>
      <c r="L89" s="196"/>
      <c r="M89" s="197"/>
      <c r="N89" s="198"/>
      <c r="O89" s="198"/>
      <c r="P89" s="199">
        <f>P90</f>
        <v>0</v>
      </c>
      <c r="Q89" s="198"/>
      <c r="R89" s="199">
        <f>R90</f>
        <v>0</v>
      </c>
      <c r="S89" s="198"/>
      <c r="T89" s="200">
        <f>T90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1" t="s">
        <v>83</v>
      </c>
      <c r="AT89" s="202" t="s">
        <v>74</v>
      </c>
      <c r="AU89" s="202" t="s">
        <v>75</v>
      </c>
      <c r="AY89" s="201" t="s">
        <v>143</v>
      </c>
      <c r="BK89" s="203">
        <f>BK90</f>
        <v>0</v>
      </c>
    </row>
    <row r="90" s="12" customFormat="1" ht="22.8" customHeight="1">
      <c r="A90" s="12"/>
      <c r="B90" s="190"/>
      <c r="C90" s="191"/>
      <c r="D90" s="192" t="s">
        <v>74</v>
      </c>
      <c r="E90" s="204" t="s">
        <v>245</v>
      </c>
      <c r="F90" s="204" t="s">
        <v>366</v>
      </c>
      <c r="G90" s="191"/>
      <c r="H90" s="191"/>
      <c r="I90" s="194"/>
      <c r="J90" s="205">
        <f>BK90</f>
        <v>0</v>
      </c>
      <c r="K90" s="191"/>
      <c r="L90" s="196"/>
      <c r="M90" s="197"/>
      <c r="N90" s="198"/>
      <c r="O90" s="198"/>
      <c r="P90" s="199">
        <f>SUM(P91:P160)</f>
        <v>0</v>
      </c>
      <c r="Q90" s="198"/>
      <c r="R90" s="199">
        <f>SUM(R91:R160)</f>
        <v>0</v>
      </c>
      <c r="S90" s="198"/>
      <c r="T90" s="200">
        <f>SUM(T91:T160)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1" t="s">
        <v>83</v>
      </c>
      <c r="AT90" s="202" t="s">
        <v>74</v>
      </c>
      <c r="AU90" s="202" t="s">
        <v>83</v>
      </c>
      <c r="AY90" s="201" t="s">
        <v>143</v>
      </c>
      <c r="BK90" s="203">
        <f>SUM(BK91:BK160)</f>
        <v>0</v>
      </c>
    </row>
    <row r="91" s="2" customFormat="1" ht="15.02609" customHeight="1">
      <c r="A91" s="40"/>
      <c r="B91" s="41"/>
      <c r="C91" s="206" t="s">
        <v>83</v>
      </c>
      <c r="D91" s="206" t="s">
        <v>146</v>
      </c>
      <c r="E91" s="207" t="s">
        <v>514</v>
      </c>
      <c r="F91" s="208" t="s">
        <v>515</v>
      </c>
      <c r="G91" s="209" t="s">
        <v>370</v>
      </c>
      <c r="H91" s="210">
        <v>4</v>
      </c>
      <c r="I91" s="211"/>
      <c r="J91" s="212">
        <f>ROUND(I91*H91,2)</f>
        <v>0</v>
      </c>
      <c r="K91" s="208" t="s">
        <v>19</v>
      </c>
      <c r="L91" s="46"/>
      <c r="M91" s="213" t="s">
        <v>19</v>
      </c>
      <c r="N91" s="214" t="s">
        <v>46</v>
      </c>
      <c r="O91" s="86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7" t="s">
        <v>175</v>
      </c>
      <c r="AT91" s="217" t="s">
        <v>146</v>
      </c>
      <c r="AU91" s="217" t="s">
        <v>85</v>
      </c>
      <c r="AY91" s="19" t="s">
        <v>143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9" t="s">
        <v>83</v>
      </c>
      <c r="BK91" s="218">
        <f>ROUND(I91*H91,2)</f>
        <v>0</v>
      </c>
      <c r="BL91" s="19" t="s">
        <v>175</v>
      </c>
      <c r="BM91" s="217" t="s">
        <v>1632</v>
      </c>
    </row>
    <row r="92" s="2" customFormat="1">
      <c r="A92" s="40"/>
      <c r="B92" s="41"/>
      <c r="C92" s="42"/>
      <c r="D92" s="219" t="s">
        <v>152</v>
      </c>
      <c r="E92" s="42"/>
      <c r="F92" s="220" t="s">
        <v>515</v>
      </c>
      <c r="G92" s="42"/>
      <c r="H92" s="42"/>
      <c r="I92" s="221"/>
      <c r="J92" s="42"/>
      <c r="K92" s="42"/>
      <c r="L92" s="46"/>
      <c r="M92" s="222"/>
      <c r="N92" s="223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152</v>
      </c>
      <c r="AU92" s="19" t="s">
        <v>85</v>
      </c>
    </row>
    <row r="93" s="13" customFormat="1">
      <c r="A93" s="13"/>
      <c r="B93" s="231"/>
      <c r="C93" s="232"/>
      <c r="D93" s="219" t="s">
        <v>192</v>
      </c>
      <c r="E93" s="233" t="s">
        <v>19</v>
      </c>
      <c r="F93" s="234" t="s">
        <v>511</v>
      </c>
      <c r="G93" s="232"/>
      <c r="H93" s="233" t="s">
        <v>19</v>
      </c>
      <c r="I93" s="235"/>
      <c r="J93" s="232"/>
      <c r="K93" s="232"/>
      <c r="L93" s="236"/>
      <c r="M93" s="237"/>
      <c r="N93" s="238"/>
      <c r="O93" s="238"/>
      <c r="P93" s="238"/>
      <c r="Q93" s="238"/>
      <c r="R93" s="238"/>
      <c r="S93" s="238"/>
      <c r="T93" s="239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0" t="s">
        <v>192</v>
      </c>
      <c r="AU93" s="240" t="s">
        <v>85</v>
      </c>
      <c r="AV93" s="13" t="s">
        <v>83</v>
      </c>
      <c r="AW93" s="13" t="s">
        <v>37</v>
      </c>
      <c r="AX93" s="13" t="s">
        <v>75</v>
      </c>
      <c r="AY93" s="240" t="s">
        <v>143</v>
      </c>
    </row>
    <row r="94" s="13" customFormat="1">
      <c r="A94" s="13"/>
      <c r="B94" s="231"/>
      <c r="C94" s="232"/>
      <c r="D94" s="219" t="s">
        <v>192</v>
      </c>
      <c r="E94" s="233" t="s">
        <v>19</v>
      </c>
      <c r="F94" s="234" t="s">
        <v>1633</v>
      </c>
      <c r="G94" s="232"/>
      <c r="H94" s="233" t="s">
        <v>19</v>
      </c>
      <c r="I94" s="235"/>
      <c r="J94" s="232"/>
      <c r="K94" s="232"/>
      <c r="L94" s="236"/>
      <c r="M94" s="237"/>
      <c r="N94" s="238"/>
      <c r="O94" s="238"/>
      <c r="P94" s="238"/>
      <c r="Q94" s="238"/>
      <c r="R94" s="238"/>
      <c r="S94" s="238"/>
      <c r="T94" s="239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0" t="s">
        <v>192</v>
      </c>
      <c r="AU94" s="240" t="s">
        <v>85</v>
      </c>
      <c r="AV94" s="13" t="s">
        <v>83</v>
      </c>
      <c r="AW94" s="13" t="s">
        <v>37</v>
      </c>
      <c r="AX94" s="13" t="s">
        <v>75</v>
      </c>
      <c r="AY94" s="240" t="s">
        <v>143</v>
      </c>
    </row>
    <row r="95" s="14" customFormat="1">
      <c r="A95" s="14"/>
      <c r="B95" s="241"/>
      <c r="C95" s="242"/>
      <c r="D95" s="219" t="s">
        <v>192</v>
      </c>
      <c r="E95" s="243" t="s">
        <v>19</v>
      </c>
      <c r="F95" s="244" t="s">
        <v>85</v>
      </c>
      <c r="G95" s="242"/>
      <c r="H95" s="245">
        <v>2</v>
      </c>
      <c r="I95" s="246"/>
      <c r="J95" s="242"/>
      <c r="K95" s="242"/>
      <c r="L95" s="247"/>
      <c r="M95" s="248"/>
      <c r="N95" s="249"/>
      <c r="O95" s="249"/>
      <c r="P95" s="249"/>
      <c r="Q95" s="249"/>
      <c r="R95" s="249"/>
      <c r="S95" s="249"/>
      <c r="T95" s="250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1" t="s">
        <v>192</v>
      </c>
      <c r="AU95" s="251" t="s">
        <v>85</v>
      </c>
      <c r="AV95" s="14" t="s">
        <v>85</v>
      </c>
      <c r="AW95" s="14" t="s">
        <v>37</v>
      </c>
      <c r="AX95" s="14" t="s">
        <v>75</v>
      </c>
      <c r="AY95" s="251" t="s">
        <v>143</v>
      </c>
    </row>
    <row r="96" s="13" customFormat="1">
      <c r="A96" s="13"/>
      <c r="B96" s="231"/>
      <c r="C96" s="232"/>
      <c r="D96" s="219" t="s">
        <v>192</v>
      </c>
      <c r="E96" s="233" t="s">
        <v>19</v>
      </c>
      <c r="F96" s="234" t="s">
        <v>1634</v>
      </c>
      <c r="G96" s="232"/>
      <c r="H96" s="233" t="s">
        <v>19</v>
      </c>
      <c r="I96" s="235"/>
      <c r="J96" s="232"/>
      <c r="K96" s="232"/>
      <c r="L96" s="236"/>
      <c r="M96" s="237"/>
      <c r="N96" s="238"/>
      <c r="O96" s="238"/>
      <c r="P96" s="238"/>
      <c r="Q96" s="238"/>
      <c r="R96" s="238"/>
      <c r="S96" s="238"/>
      <c r="T96" s="239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0" t="s">
        <v>192</v>
      </c>
      <c r="AU96" s="240" t="s">
        <v>85</v>
      </c>
      <c r="AV96" s="13" t="s">
        <v>83</v>
      </c>
      <c r="AW96" s="13" t="s">
        <v>37</v>
      </c>
      <c r="AX96" s="13" t="s">
        <v>75</v>
      </c>
      <c r="AY96" s="240" t="s">
        <v>143</v>
      </c>
    </row>
    <row r="97" s="14" customFormat="1">
      <c r="A97" s="14"/>
      <c r="B97" s="241"/>
      <c r="C97" s="242"/>
      <c r="D97" s="219" t="s">
        <v>192</v>
      </c>
      <c r="E97" s="243" t="s">
        <v>19</v>
      </c>
      <c r="F97" s="244" t="s">
        <v>83</v>
      </c>
      <c r="G97" s="242"/>
      <c r="H97" s="245">
        <v>1</v>
      </c>
      <c r="I97" s="246"/>
      <c r="J97" s="242"/>
      <c r="K97" s="242"/>
      <c r="L97" s="247"/>
      <c r="M97" s="248"/>
      <c r="N97" s="249"/>
      <c r="O97" s="249"/>
      <c r="P97" s="249"/>
      <c r="Q97" s="249"/>
      <c r="R97" s="249"/>
      <c r="S97" s="249"/>
      <c r="T97" s="250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1" t="s">
        <v>192</v>
      </c>
      <c r="AU97" s="251" t="s">
        <v>85</v>
      </c>
      <c r="AV97" s="14" t="s">
        <v>85</v>
      </c>
      <c r="AW97" s="14" t="s">
        <v>37</v>
      </c>
      <c r="AX97" s="14" t="s">
        <v>75</v>
      </c>
      <c r="AY97" s="251" t="s">
        <v>143</v>
      </c>
    </row>
    <row r="98" s="13" customFormat="1">
      <c r="A98" s="13"/>
      <c r="B98" s="231"/>
      <c r="C98" s="232"/>
      <c r="D98" s="219" t="s">
        <v>192</v>
      </c>
      <c r="E98" s="233" t="s">
        <v>19</v>
      </c>
      <c r="F98" s="234" t="s">
        <v>1635</v>
      </c>
      <c r="G98" s="232"/>
      <c r="H98" s="233" t="s">
        <v>19</v>
      </c>
      <c r="I98" s="235"/>
      <c r="J98" s="232"/>
      <c r="K98" s="232"/>
      <c r="L98" s="236"/>
      <c r="M98" s="237"/>
      <c r="N98" s="238"/>
      <c r="O98" s="238"/>
      <c r="P98" s="238"/>
      <c r="Q98" s="238"/>
      <c r="R98" s="238"/>
      <c r="S98" s="238"/>
      <c r="T98" s="239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0" t="s">
        <v>192</v>
      </c>
      <c r="AU98" s="240" t="s">
        <v>85</v>
      </c>
      <c r="AV98" s="13" t="s">
        <v>83</v>
      </c>
      <c r="AW98" s="13" t="s">
        <v>37</v>
      </c>
      <c r="AX98" s="13" t="s">
        <v>75</v>
      </c>
      <c r="AY98" s="240" t="s">
        <v>143</v>
      </c>
    </row>
    <row r="99" s="14" customFormat="1">
      <c r="A99" s="14"/>
      <c r="B99" s="241"/>
      <c r="C99" s="242"/>
      <c r="D99" s="219" t="s">
        <v>192</v>
      </c>
      <c r="E99" s="243" t="s">
        <v>19</v>
      </c>
      <c r="F99" s="244" t="s">
        <v>83</v>
      </c>
      <c r="G99" s="242"/>
      <c r="H99" s="245">
        <v>1</v>
      </c>
      <c r="I99" s="246"/>
      <c r="J99" s="242"/>
      <c r="K99" s="242"/>
      <c r="L99" s="247"/>
      <c r="M99" s="248"/>
      <c r="N99" s="249"/>
      <c r="O99" s="249"/>
      <c r="P99" s="249"/>
      <c r="Q99" s="249"/>
      <c r="R99" s="249"/>
      <c r="S99" s="249"/>
      <c r="T99" s="250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1" t="s">
        <v>192</v>
      </c>
      <c r="AU99" s="251" t="s">
        <v>85</v>
      </c>
      <c r="AV99" s="14" t="s">
        <v>85</v>
      </c>
      <c r="AW99" s="14" t="s">
        <v>37</v>
      </c>
      <c r="AX99" s="14" t="s">
        <v>75</v>
      </c>
      <c r="AY99" s="251" t="s">
        <v>143</v>
      </c>
    </row>
    <row r="100" s="15" customFormat="1">
      <c r="A100" s="15"/>
      <c r="B100" s="252"/>
      <c r="C100" s="253"/>
      <c r="D100" s="219" t="s">
        <v>192</v>
      </c>
      <c r="E100" s="254" t="s">
        <v>19</v>
      </c>
      <c r="F100" s="255" t="s">
        <v>203</v>
      </c>
      <c r="G100" s="253"/>
      <c r="H100" s="256">
        <v>4</v>
      </c>
      <c r="I100" s="257"/>
      <c r="J100" s="253"/>
      <c r="K100" s="253"/>
      <c r="L100" s="258"/>
      <c r="M100" s="259"/>
      <c r="N100" s="260"/>
      <c r="O100" s="260"/>
      <c r="P100" s="260"/>
      <c r="Q100" s="260"/>
      <c r="R100" s="260"/>
      <c r="S100" s="260"/>
      <c r="T100" s="261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T100" s="262" t="s">
        <v>192</v>
      </c>
      <c r="AU100" s="262" t="s">
        <v>85</v>
      </c>
      <c r="AV100" s="15" t="s">
        <v>175</v>
      </c>
      <c r="AW100" s="15" t="s">
        <v>37</v>
      </c>
      <c r="AX100" s="15" t="s">
        <v>83</v>
      </c>
      <c r="AY100" s="262" t="s">
        <v>143</v>
      </c>
    </row>
    <row r="101" s="2" customFormat="1" ht="15.02609" customHeight="1">
      <c r="A101" s="40"/>
      <c r="B101" s="41"/>
      <c r="C101" s="263" t="s">
        <v>85</v>
      </c>
      <c r="D101" s="263" t="s">
        <v>140</v>
      </c>
      <c r="E101" s="264" t="s">
        <v>526</v>
      </c>
      <c r="F101" s="265" t="s">
        <v>527</v>
      </c>
      <c r="G101" s="266" t="s">
        <v>370</v>
      </c>
      <c r="H101" s="267">
        <v>2</v>
      </c>
      <c r="I101" s="268"/>
      <c r="J101" s="269">
        <f>ROUND(I101*H101,2)</f>
        <v>0</v>
      </c>
      <c r="K101" s="265" t="s">
        <v>19</v>
      </c>
      <c r="L101" s="270"/>
      <c r="M101" s="271" t="s">
        <v>19</v>
      </c>
      <c r="N101" s="272" t="s">
        <v>46</v>
      </c>
      <c r="O101" s="86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7" t="s">
        <v>241</v>
      </c>
      <c r="AT101" s="217" t="s">
        <v>140</v>
      </c>
      <c r="AU101" s="217" t="s">
        <v>85</v>
      </c>
      <c r="AY101" s="19" t="s">
        <v>143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9" t="s">
        <v>83</v>
      </c>
      <c r="BK101" s="218">
        <f>ROUND(I101*H101,2)</f>
        <v>0</v>
      </c>
      <c r="BL101" s="19" t="s">
        <v>175</v>
      </c>
      <c r="BM101" s="217" t="s">
        <v>1636</v>
      </c>
    </row>
    <row r="102" s="2" customFormat="1">
      <c r="A102" s="40"/>
      <c r="B102" s="41"/>
      <c r="C102" s="42"/>
      <c r="D102" s="219" t="s">
        <v>152</v>
      </c>
      <c r="E102" s="42"/>
      <c r="F102" s="220" t="s">
        <v>527</v>
      </c>
      <c r="G102" s="42"/>
      <c r="H102" s="42"/>
      <c r="I102" s="221"/>
      <c r="J102" s="42"/>
      <c r="K102" s="42"/>
      <c r="L102" s="46"/>
      <c r="M102" s="222"/>
      <c r="N102" s="22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152</v>
      </c>
      <c r="AU102" s="19" t="s">
        <v>85</v>
      </c>
    </row>
    <row r="103" s="13" customFormat="1">
      <c r="A103" s="13"/>
      <c r="B103" s="231"/>
      <c r="C103" s="232"/>
      <c r="D103" s="219" t="s">
        <v>192</v>
      </c>
      <c r="E103" s="233" t="s">
        <v>19</v>
      </c>
      <c r="F103" s="234" t="s">
        <v>511</v>
      </c>
      <c r="G103" s="232"/>
      <c r="H103" s="233" t="s">
        <v>19</v>
      </c>
      <c r="I103" s="235"/>
      <c r="J103" s="232"/>
      <c r="K103" s="232"/>
      <c r="L103" s="236"/>
      <c r="M103" s="237"/>
      <c r="N103" s="238"/>
      <c r="O103" s="238"/>
      <c r="P103" s="238"/>
      <c r="Q103" s="238"/>
      <c r="R103" s="238"/>
      <c r="S103" s="238"/>
      <c r="T103" s="23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0" t="s">
        <v>192</v>
      </c>
      <c r="AU103" s="240" t="s">
        <v>85</v>
      </c>
      <c r="AV103" s="13" t="s">
        <v>83</v>
      </c>
      <c r="AW103" s="13" t="s">
        <v>37</v>
      </c>
      <c r="AX103" s="13" t="s">
        <v>75</v>
      </c>
      <c r="AY103" s="240" t="s">
        <v>143</v>
      </c>
    </row>
    <row r="104" s="13" customFormat="1">
      <c r="A104" s="13"/>
      <c r="B104" s="231"/>
      <c r="C104" s="232"/>
      <c r="D104" s="219" t="s">
        <v>192</v>
      </c>
      <c r="E104" s="233" t="s">
        <v>19</v>
      </c>
      <c r="F104" s="234" t="s">
        <v>1633</v>
      </c>
      <c r="G104" s="232"/>
      <c r="H104" s="233" t="s">
        <v>19</v>
      </c>
      <c r="I104" s="235"/>
      <c r="J104" s="232"/>
      <c r="K104" s="232"/>
      <c r="L104" s="236"/>
      <c r="M104" s="237"/>
      <c r="N104" s="238"/>
      <c r="O104" s="238"/>
      <c r="P104" s="238"/>
      <c r="Q104" s="238"/>
      <c r="R104" s="238"/>
      <c r="S104" s="238"/>
      <c r="T104" s="239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0" t="s">
        <v>192</v>
      </c>
      <c r="AU104" s="240" t="s">
        <v>85</v>
      </c>
      <c r="AV104" s="13" t="s">
        <v>83</v>
      </c>
      <c r="AW104" s="13" t="s">
        <v>37</v>
      </c>
      <c r="AX104" s="13" t="s">
        <v>75</v>
      </c>
      <c r="AY104" s="240" t="s">
        <v>143</v>
      </c>
    </row>
    <row r="105" s="14" customFormat="1">
      <c r="A105" s="14"/>
      <c r="B105" s="241"/>
      <c r="C105" s="242"/>
      <c r="D105" s="219" t="s">
        <v>192</v>
      </c>
      <c r="E105" s="243" t="s">
        <v>19</v>
      </c>
      <c r="F105" s="244" t="s">
        <v>85</v>
      </c>
      <c r="G105" s="242"/>
      <c r="H105" s="245">
        <v>2</v>
      </c>
      <c r="I105" s="246"/>
      <c r="J105" s="242"/>
      <c r="K105" s="242"/>
      <c r="L105" s="247"/>
      <c r="M105" s="248"/>
      <c r="N105" s="249"/>
      <c r="O105" s="249"/>
      <c r="P105" s="249"/>
      <c r="Q105" s="249"/>
      <c r="R105" s="249"/>
      <c r="S105" s="249"/>
      <c r="T105" s="250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1" t="s">
        <v>192</v>
      </c>
      <c r="AU105" s="251" t="s">
        <v>85</v>
      </c>
      <c r="AV105" s="14" t="s">
        <v>85</v>
      </c>
      <c r="AW105" s="14" t="s">
        <v>37</v>
      </c>
      <c r="AX105" s="14" t="s">
        <v>75</v>
      </c>
      <c r="AY105" s="251" t="s">
        <v>143</v>
      </c>
    </row>
    <row r="106" s="15" customFormat="1">
      <c r="A106" s="15"/>
      <c r="B106" s="252"/>
      <c r="C106" s="253"/>
      <c r="D106" s="219" t="s">
        <v>192</v>
      </c>
      <c r="E106" s="254" t="s">
        <v>19</v>
      </c>
      <c r="F106" s="255" t="s">
        <v>203</v>
      </c>
      <c r="G106" s="253"/>
      <c r="H106" s="256">
        <v>2</v>
      </c>
      <c r="I106" s="257"/>
      <c r="J106" s="253"/>
      <c r="K106" s="253"/>
      <c r="L106" s="258"/>
      <c r="M106" s="259"/>
      <c r="N106" s="260"/>
      <c r="O106" s="260"/>
      <c r="P106" s="260"/>
      <c r="Q106" s="260"/>
      <c r="R106" s="260"/>
      <c r="S106" s="260"/>
      <c r="T106" s="261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62" t="s">
        <v>192</v>
      </c>
      <c r="AU106" s="262" t="s">
        <v>85</v>
      </c>
      <c r="AV106" s="15" t="s">
        <v>175</v>
      </c>
      <c r="AW106" s="15" t="s">
        <v>37</v>
      </c>
      <c r="AX106" s="15" t="s">
        <v>83</v>
      </c>
      <c r="AY106" s="262" t="s">
        <v>143</v>
      </c>
    </row>
    <row r="107" s="2" customFormat="1" ht="21.28696" customHeight="1">
      <c r="A107" s="40"/>
      <c r="B107" s="41"/>
      <c r="C107" s="263" t="s">
        <v>142</v>
      </c>
      <c r="D107" s="263" t="s">
        <v>140</v>
      </c>
      <c r="E107" s="264" t="s">
        <v>529</v>
      </c>
      <c r="F107" s="265" t="s">
        <v>530</v>
      </c>
      <c r="G107" s="266" t="s">
        <v>370</v>
      </c>
      <c r="H107" s="267">
        <v>1</v>
      </c>
      <c r="I107" s="268"/>
      <c r="J107" s="269">
        <f>ROUND(I107*H107,2)</f>
        <v>0</v>
      </c>
      <c r="K107" s="265" t="s">
        <v>19</v>
      </c>
      <c r="L107" s="270"/>
      <c r="M107" s="271" t="s">
        <v>19</v>
      </c>
      <c r="N107" s="272" t="s">
        <v>46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241</v>
      </c>
      <c r="AT107" s="217" t="s">
        <v>140</v>
      </c>
      <c r="AU107" s="217" t="s">
        <v>85</v>
      </c>
      <c r="AY107" s="19" t="s">
        <v>143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83</v>
      </c>
      <c r="BK107" s="218">
        <f>ROUND(I107*H107,2)</f>
        <v>0</v>
      </c>
      <c r="BL107" s="19" t="s">
        <v>175</v>
      </c>
      <c r="BM107" s="217" t="s">
        <v>1637</v>
      </c>
    </row>
    <row r="108" s="2" customFormat="1">
      <c r="A108" s="40"/>
      <c r="B108" s="41"/>
      <c r="C108" s="42"/>
      <c r="D108" s="219" t="s">
        <v>152</v>
      </c>
      <c r="E108" s="42"/>
      <c r="F108" s="220" t="s">
        <v>530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152</v>
      </c>
      <c r="AU108" s="19" t="s">
        <v>85</v>
      </c>
    </row>
    <row r="109" s="13" customFormat="1">
      <c r="A109" s="13"/>
      <c r="B109" s="231"/>
      <c r="C109" s="232"/>
      <c r="D109" s="219" t="s">
        <v>192</v>
      </c>
      <c r="E109" s="233" t="s">
        <v>19</v>
      </c>
      <c r="F109" s="234" t="s">
        <v>511</v>
      </c>
      <c r="G109" s="232"/>
      <c r="H109" s="233" t="s">
        <v>19</v>
      </c>
      <c r="I109" s="235"/>
      <c r="J109" s="232"/>
      <c r="K109" s="232"/>
      <c r="L109" s="236"/>
      <c r="M109" s="237"/>
      <c r="N109" s="238"/>
      <c r="O109" s="238"/>
      <c r="P109" s="238"/>
      <c r="Q109" s="238"/>
      <c r="R109" s="238"/>
      <c r="S109" s="238"/>
      <c r="T109" s="239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0" t="s">
        <v>192</v>
      </c>
      <c r="AU109" s="240" t="s">
        <v>85</v>
      </c>
      <c r="AV109" s="13" t="s">
        <v>83</v>
      </c>
      <c r="AW109" s="13" t="s">
        <v>37</v>
      </c>
      <c r="AX109" s="13" t="s">
        <v>75</v>
      </c>
      <c r="AY109" s="240" t="s">
        <v>143</v>
      </c>
    </row>
    <row r="110" s="13" customFormat="1">
      <c r="A110" s="13"/>
      <c r="B110" s="231"/>
      <c r="C110" s="232"/>
      <c r="D110" s="219" t="s">
        <v>192</v>
      </c>
      <c r="E110" s="233" t="s">
        <v>19</v>
      </c>
      <c r="F110" s="234" t="s">
        <v>1634</v>
      </c>
      <c r="G110" s="232"/>
      <c r="H110" s="233" t="s">
        <v>19</v>
      </c>
      <c r="I110" s="235"/>
      <c r="J110" s="232"/>
      <c r="K110" s="232"/>
      <c r="L110" s="236"/>
      <c r="M110" s="237"/>
      <c r="N110" s="238"/>
      <c r="O110" s="238"/>
      <c r="P110" s="238"/>
      <c r="Q110" s="238"/>
      <c r="R110" s="238"/>
      <c r="S110" s="238"/>
      <c r="T110" s="239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0" t="s">
        <v>192</v>
      </c>
      <c r="AU110" s="240" t="s">
        <v>85</v>
      </c>
      <c r="AV110" s="13" t="s">
        <v>83</v>
      </c>
      <c r="AW110" s="13" t="s">
        <v>37</v>
      </c>
      <c r="AX110" s="13" t="s">
        <v>75</v>
      </c>
      <c r="AY110" s="240" t="s">
        <v>143</v>
      </c>
    </row>
    <row r="111" s="14" customFormat="1">
      <c r="A111" s="14"/>
      <c r="B111" s="241"/>
      <c r="C111" s="242"/>
      <c r="D111" s="219" t="s">
        <v>192</v>
      </c>
      <c r="E111" s="243" t="s">
        <v>19</v>
      </c>
      <c r="F111" s="244" t="s">
        <v>83</v>
      </c>
      <c r="G111" s="242"/>
      <c r="H111" s="245">
        <v>1</v>
      </c>
      <c r="I111" s="246"/>
      <c r="J111" s="242"/>
      <c r="K111" s="242"/>
      <c r="L111" s="247"/>
      <c r="M111" s="248"/>
      <c r="N111" s="249"/>
      <c r="O111" s="249"/>
      <c r="P111" s="249"/>
      <c r="Q111" s="249"/>
      <c r="R111" s="249"/>
      <c r="S111" s="249"/>
      <c r="T111" s="250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1" t="s">
        <v>192</v>
      </c>
      <c r="AU111" s="251" t="s">
        <v>85</v>
      </c>
      <c r="AV111" s="14" t="s">
        <v>85</v>
      </c>
      <c r="AW111" s="14" t="s">
        <v>37</v>
      </c>
      <c r="AX111" s="14" t="s">
        <v>75</v>
      </c>
      <c r="AY111" s="251" t="s">
        <v>143</v>
      </c>
    </row>
    <row r="112" s="15" customFormat="1">
      <c r="A112" s="15"/>
      <c r="B112" s="252"/>
      <c r="C112" s="253"/>
      <c r="D112" s="219" t="s">
        <v>192</v>
      </c>
      <c r="E112" s="254" t="s">
        <v>19</v>
      </c>
      <c r="F112" s="255" t="s">
        <v>203</v>
      </c>
      <c r="G112" s="253"/>
      <c r="H112" s="256">
        <v>1</v>
      </c>
      <c r="I112" s="257"/>
      <c r="J112" s="253"/>
      <c r="K112" s="253"/>
      <c r="L112" s="258"/>
      <c r="M112" s="259"/>
      <c r="N112" s="260"/>
      <c r="O112" s="260"/>
      <c r="P112" s="260"/>
      <c r="Q112" s="260"/>
      <c r="R112" s="260"/>
      <c r="S112" s="260"/>
      <c r="T112" s="261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62" t="s">
        <v>192</v>
      </c>
      <c r="AU112" s="262" t="s">
        <v>85</v>
      </c>
      <c r="AV112" s="15" t="s">
        <v>175</v>
      </c>
      <c r="AW112" s="15" t="s">
        <v>37</v>
      </c>
      <c r="AX112" s="15" t="s">
        <v>83</v>
      </c>
      <c r="AY112" s="262" t="s">
        <v>143</v>
      </c>
    </row>
    <row r="113" s="2" customFormat="1" ht="15.02609" customHeight="1">
      <c r="A113" s="40"/>
      <c r="B113" s="41"/>
      <c r="C113" s="263" t="s">
        <v>175</v>
      </c>
      <c r="D113" s="263" t="s">
        <v>140</v>
      </c>
      <c r="E113" s="264" t="s">
        <v>532</v>
      </c>
      <c r="F113" s="265" t="s">
        <v>533</v>
      </c>
      <c r="G113" s="266" t="s">
        <v>370</v>
      </c>
      <c r="H113" s="267">
        <v>1</v>
      </c>
      <c r="I113" s="268"/>
      <c r="J113" s="269">
        <f>ROUND(I113*H113,2)</f>
        <v>0</v>
      </c>
      <c r="K113" s="265" t="s">
        <v>19</v>
      </c>
      <c r="L113" s="270"/>
      <c r="M113" s="271" t="s">
        <v>19</v>
      </c>
      <c r="N113" s="272" t="s">
        <v>46</v>
      </c>
      <c r="O113" s="86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241</v>
      </c>
      <c r="AT113" s="217" t="s">
        <v>140</v>
      </c>
      <c r="AU113" s="217" t="s">
        <v>85</v>
      </c>
      <c r="AY113" s="19" t="s">
        <v>143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83</v>
      </c>
      <c r="BK113" s="218">
        <f>ROUND(I113*H113,2)</f>
        <v>0</v>
      </c>
      <c r="BL113" s="19" t="s">
        <v>175</v>
      </c>
      <c r="BM113" s="217" t="s">
        <v>1638</v>
      </c>
    </row>
    <row r="114" s="2" customFormat="1">
      <c r="A114" s="40"/>
      <c r="B114" s="41"/>
      <c r="C114" s="42"/>
      <c r="D114" s="219" t="s">
        <v>152</v>
      </c>
      <c r="E114" s="42"/>
      <c r="F114" s="220" t="s">
        <v>533</v>
      </c>
      <c r="G114" s="42"/>
      <c r="H114" s="42"/>
      <c r="I114" s="221"/>
      <c r="J114" s="42"/>
      <c r="K114" s="42"/>
      <c r="L114" s="46"/>
      <c r="M114" s="222"/>
      <c r="N114" s="22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152</v>
      </c>
      <c r="AU114" s="19" t="s">
        <v>85</v>
      </c>
    </row>
    <row r="115" s="13" customFormat="1">
      <c r="A115" s="13"/>
      <c r="B115" s="231"/>
      <c r="C115" s="232"/>
      <c r="D115" s="219" t="s">
        <v>192</v>
      </c>
      <c r="E115" s="233" t="s">
        <v>19</v>
      </c>
      <c r="F115" s="234" t="s">
        <v>511</v>
      </c>
      <c r="G115" s="232"/>
      <c r="H115" s="233" t="s">
        <v>19</v>
      </c>
      <c r="I115" s="235"/>
      <c r="J115" s="232"/>
      <c r="K115" s="232"/>
      <c r="L115" s="236"/>
      <c r="M115" s="237"/>
      <c r="N115" s="238"/>
      <c r="O115" s="238"/>
      <c r="P115" s="238"/>
      <c r="Q115" s="238"/>
      <c r="R115" s="238"/>
      <c r="S115" s="238"/>
      <c r="T115" s="239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0" t="s">
        <v>192</v>
      </c>
      <c r="AU115" s="240" t="s">
        <v>85</v>
      </c>
      <c r="AV115" s="13" t="s">
        <v>83</v>
      </c>
      <c r="AW115" s="13" t="s">
        <v>37</v>
      </c>
      <c r="AX115" s="13" t="s">
        <v>75</v>
      </c>
      <c r="AY115" s="240" t="s">
        <v>143</v>
      </c>
    </row>
    <row r="116" s="13" customFormat="1">
      <c r="A116" s="13"/>
      <c r="B116" s="231"/>
      <c r="C116" s="232"/>
      <c r="D116" s="219" t="s">
        <v>192</v>
      </c>
      <c r="E116" s="233" t="s">
        <v>19</v>
      </c>
      <c r="F116" s="234" t="s">
        <v>1635</v>
      </c>
      <c r="G116" s="232"/>
      <c r="H116" s="233" t="s">
        <v>19</v>
      </c>
      <c r="I116" s="235"/>
      <c r="J116" s="232"/>
      <c r="K116" s="232"/>
      <c r="L116" s="236"/>
      <c r="M116" s="237"/>
      <c r="N116" s="238"/>
      <c r="O116" s="238"/>
      <c r="P116" s="238"/>
      <c r="Q116" s="238"/>
      <c r="R116" s="238"/>
      <c r="S116" s="238"/>
      <c r="T116" s="239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0" t="s">
        <v>192</v>
      </c>
      <c r="AU116" s="240" t="s">
        <v>85</v>
      </c>
      <c r="AV116" s="13" t="s">
        <v>83</v>
      </c>
      <c r="AW116" s="13" t="s">
        <v>37</v>
      </c>
      <c r="AX116" s="13" t="s">
        <v>75</v>
      </c>
      <c r="AY116" s="240" t="s">
        <v>143</v>
      </c>
    </row>
    <row r="117" s="14" customFormat="1">
      <c r="A117" s="14"/>
      <c r="B117" s="241"/>
      <c r="C117" s="242"/>
      <c r="D117" s="219" t="s">
        <v>192</v>
      </c>
      <c r="E117" s="243" t="s">
        <v>19</v>
      </c>
      <c r="F117" s="244" t="s">
        <v>83</v>
      </c>
      <c r="G117" s="242"/>
      <c r="H117" s="245">
        <v>1</v>
      </c>
      <c r="I117" s="246"/>
      <c r="J117" s="242"/>
      <c r="K117" s="242"/>
      <c r="L117" s="247"/>
      <c r="M117" s="248"/>
      <c r="N117" s="249"/>
      <c r="O117" s="249"/>
      <c r="P117" s="249"/>
      <c r="Q117" s="249"/>
      <c r="R117" s="249"/>
      <c r="S117" s="249"/>
      <c r="T117" s="250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1" t="s">
        <v>192</v>
      </c>
      <c r="AU117" s="251" t="s">
        <v>85</v>
      </c>
      <c r="AV117" s="14" t="s">
        <v>85</v>
      </c>
      <c r="AW117" s="14" t="s">
        <v>37</v>
      </c>
      <c r="AX117" s="14" t="s">
        <v>75</v>
      </c>
      <c r="AY117" s="251" t="s">
        <v>143</v>
      </c>
    </row>
    <row r="118" s="15" customFormat="1">
      <c r="A118" s="15"/>
      <c r="B118" s="252"/>
      <c r="C118" s="253"/>
      <c r="D118" s="219" t="s">
        <v>192</v>
      </c>
      <c r="E118" s="254" t="s">
        <v>19</v>
      </c>
      <c r="F118" s="255" t="s">
        <v>203</v>
      </c>
      <c r="G118" s="253"/>
      <c r="H118" s="256">
        <v>1</v>
      </c>
      <c r="I118" s="257"/>
      <c r="J118" s="253"/>
      <c r="K118" s="253"/>
      <c r="L118" s="258"/>
      <c r="M118" s="259"/>
      <c r="N118" s="260"/>
      <c r="O118" s="260"/>
      <c r="P118" s="260"/>
      <c r="Q118" s="260"/>
      <c r="R118" s="260"/>
      <c r="S118" s="260"/>
      <c r="T118" s="261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62" t="s">
        <v>192</v>
      </c>
      <c r="AU118" s="262" t="s">
        <v>85</v>
      </c>
      <c r="AV118" s="15" t="s">
        <v>175</v>
      </c>
      <c r="AW118" s="15" t="s">
        <v>37</v>
      </c>
      <c r="AX118" s="15" t="s">
        <v>83</v>
      </c>
      <c r="AY118" s="262" t="s">
        <v>143</v>
      </c>
    </row>
    <row r="119" s="2" customFormat="1" ht="15.02609" customHeight="1">
      <c r="A119" s="40"/>
      <c r="B119" s="41"/>
      <c r="C119" s="263" t="s">
        <v>161</v>
      </c>
      <c r="D119" s="263" t="s">
        <v>140</v>
      </c>
      <c r="E119" s="264" t="s">
        <v>540</v>
      </c>
      <c r="F119" s="265" t="s">
        <v>541</v>
      </c>
      <c r="G119" s="266" t="s">
        <v>370</v>
      </c>
      <c r="H119" s="267">
        <v>8</v>
      </c>
      <c r="I119" s="268"/>
      <c r="J119" s="269">
        <f>ROUND(I119*H119,2)</f>
        <v>0</v>
      </c>
      <c r="K119" s="265" t="s">
        <v>19</v>
      </c>
      <c r="L119" s="270"/>
      <c r="M119" s="271" t="s">
        <v>19</v>
      </c>
      <c r="N119" s="272" t="s">
        <v>46</v>
      </c>
      <c r="O119" s="86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7" t="s">
        <v>241</v>
      </c>
      <c r="AT119" s="217" t="s">
        <v>140</v>
      </c>
      <c r="AU119" s="217" t="s">
        <v>85</v>
      </c>
      <c r="AY119" s="19" t="s">
        <v>143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9" t="s">
        <v>83</v>
      </c>
      <c r="BK119" s="218">
        <f>ROUND(I119*H119,2)</f>
        <v>0</v>
      </c>
      <c r="BL119" s="19" t="s">
        <v>175</v>
      </c>
      <c r="BM119" s="217" t="s">
        <v>1639</v>
      </c>
    </row>
    <row r="120" s="2" customFormat="1">
      <c r="A120" s="40"/>
      <c r="B120" s="41"/>
      <c r="C120" s="42"/>
      <c r="D120" s="219" t="s">
        <v>152</v>
      </c>
      <c r="E120" s="42"/>
      <c r="F120" s="220" t="s">
        <v>541</v>
      </c>
      <c r="G120" s="42"/>
      <c r="H120" s="42"/>
      <c r="I120" s="221"/>
      <c r="J120" s="42"/>
      <c r="K120" s="42"/>
      <c r="L120" s="46"/>
      <c r="M120" s="222"/>
      <c r="N120" s="223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152</v>
      </c>
      <c r="AU120" s="19" t="s">
        <v>85</v>
      </c>
    </row>
    <row r="121" s="13" customFormat="1">
      <c r="A121" s="13"/>
      <c r="B121" s="231"/>
      <c r="C121" s="232"/>
      <c r="D121" s="219" t="s">
        <v>192</v>
      </c>
      <c r="E121" s="233" t="s">
        <v>19</v>
      </c>
      <c r="F121" s="234" t="s">
        <v>511</v>
      </c>
      <c r="G121" s="232"/>
      <c r="H121" s="233" t="s">
        <v>19</v>
      </c>
      <c r="I121" s="235"/>
      <c r="J121" s="232"/>
      <c r="K121" s="232"/>
      <c r="L121" s="236"/>
      <c r="M121" s="237"/>
      <c r="N121" s="238"/>
      <c r="O121" s="238"/>
      <c r="P121" s="238"/>
      <c r="Q121" s="238"/>
      <c r="R121" s="238"/>
      <c r="S121" s="238"/>
      <c r="T121" s="239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0" t="s">
        <v>192</v>
      </c>
      <c r="AU121" s="240" t="s">
        <v>85</v>
      </c>
      <c r="AV121" s="13" t="s">
        <v>83</v>
      </c>
      <c r="AW121" s="13" t="s">
        <v>37</v>
      </c>
      <c r="AX121" s="13" t="s">
        <v>75</v>
      </c>
      <c r="AY121" s="240" t="s">
        <v>143</v>
      </c>
    </row>
    <row r="122" s="13" customFormat="1">
      <c r="A122" s="13"/>
      <c r="B122" s="231"/>
      <c r="C122" s="232"/>
      <c r="D122" s="219" t="s">
        <v>192</v>
      </c>
      <c r="E122" s="233" t="s">
        <v>19</v>
      </c>
      <c r="F122" s="234" t="s">
        <v>543</v>
      </c>
      <c r="G122" s="232"/>
      <c r="H122" s="233" t="s">
        <v>19</v>
      </c>
      <c r="I122" s="235"/>
      <c r="J122" s="232"/>
      <c r="K122" s="232"/>
      <c r="L122" s="236"/>
      <c r="M122" s="237"/>
      <c r="N122" s="238"/>
      <c r="O122" s="238"/>
      <c r="P122" s="238"/>
      <c r="Q122" s="238"/>
      <c r="R122" s="238"/>
      <c r="S122" s="238"/>
      <c r="T122" s="23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0" t="s">
        <v>192</v>
      </c>
      <c r="AU122" s="240" t="s">
        <v>85</v>
      </c>
      <c r="AV122" s="13" t="s">
        <v>83</v>
      </c>
      <c r="AW122" s="13" t="s">
        <v>37</v>
      </c>
      <c r="AX122" s="13" t="s">
        <v>75</v>
      </c>
      <c r="AY122" s="240" t="s">
        <v>143</v>
      </c>
    </row>
    <row r="123" s="14" customFormat="1">
      <c r="A123" s="14"/>
      <c r="B123" s="241"/>
      <c r="C123" s="242"/>
      <c r="D123" s="219" t="s">
        <v>192</v>
      </c>
      <c r="E123" s="243" t="s">
        <v>19</v>
      </c>
      <c r="F123" s="244" t="s">
        <v>658</v>
      </c>
      <c r="G123" s="242"/>
      <c r="H123" s="245">
        <v>8</v>
      </c>
      <c r="I123" s="246"/>
      <c r="J123" s="242"/>
      <c r="K123" s="242"/>
      <c r="L123" s="247"/>
      <c r="M123" s="248"/>
      <c r="N123" s="249"/>
      <c r="O123" s="249"/>
      <c r="P123" s="249"/>
      <c r="Q123" s="249"/>
      <c r="R123" s="249"/>
      <c r="S123" s="249"/>
      <c r="T123" s="250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1" t="s">
        <v>192</v>
      </c>
      <c r="AU123" s="251" t="s">
        <v>85</v>
      </c>
      <c r="AV123" s="14" t="s">
        <v>85</v>
      </c>
      <c r="AW123" s="14" t="s">
        <v>37</v>
      </c>
      <c r="AX123" s="14" t="s">
        <v>75</v>
      </c>
      <c r="AY123" s="251" t="s">
        <v>143</v>
      </c>
    </row>
    <row r="124" s="15" customFormat="1">
      <c r="A124" s="15"/>
      <c r="B124" s="252"/>
      <c r="C124" s="253"/>
      <c r="D124" s="219" t="s">
        <v>192</v>
      </c>
      <c r="E124" s="254" t="s">
        <v>19</v>
      </c>
      <c r="F124" s="255" t="s">
        <v>203</v>
      </c>
      <c r="G124" s="253"/>
      <c r="H124" s="256">
        <v>8</v>
      </c>
      <c r="I124" s="257"/>
      <c r="J124" s="253"/>
      <c r="K124" s="253"/>
      <c r="L124" s="258"/>
      <c r="M124" s="259"/>
      <c r="N124" s="260"/>
      <c r="O124" s="260"/>
      <c r="P124" s="260"/>
      <c r="Q124" s="260"/>
      <c r="R124" s="260"/>
      <c r="S124" s="260"/>
      <c r="T124" s="261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62" t="s">
        <v>192</v>
      </c>
      <c r="AU124" s="262" t="s">
        <v>85</v>
      </c>
      <c r="AV124" s="15" t="s">
        <v>175</v>
      </c>
      <c r="AW124" s="15" t="s">
        <v>37</v>
      </c>
      <c r="AX124" s="15" t="s">
        <v>83</v>
      </c>
      <c r="AY124" s="262" t="s">
        <v>143</v>
      </c>
    </row>
    <row r="125" s="2" customFormat="1" ht="15.02609" customHeight="1">
      <c r="A125" s="40"/>
      <c r="B125" s="41"/>
      <c r="C125" s="263" t="s">
        <v>233</v>
      </c>
      <c r="D125" s="263" t="s">
        <v>140</v>
      </c>
      <c r="E125" s="264" t="s">
        <v>545</v>
      </c>
      <c r="F125" s="265" t="s">
        <v>546</v>
      </c>
      <c r="G125" s="266" t="s">
        <v>216</v>
      </c>
      <c r="H125" s="267">
        <v>2</v>
      </c>
      <c r="I125" s="268"/>
      <c r="J125" s="269">
        <f>ROUND(I125*H125,2)</f>
        <v>0</v>
      </c>
      <c r="K125" s="265" t="s">
        <v>19</v>
      </c>
      <c r="L125" s="270"/>
      <c r="M125" s="271" t="s">
        <v>19</v>
      </c>
      <c r="N125" s="272" t="s">
        <v>46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241</v>
      </c>
      <c r="AT125" s="217" t="s">
        <v>140</v>
      </c>
      <c r="AU125" s="217" t="s">
        <v>85</v>
      </c>
      <c r="AY125" s="19" t="s">
        <v>143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9" t="s">
        <v>83</v>
      </c>
      <c r="BK125" s="218">
        <f>ROUND(I125*H125,2)</f>
        <v>0</v>
      </c>
      <c r="BL125" s="19" t="s">
        <v>175</v>
      </c>
      <c r="BM125" s="217" t="s">
        <v>1640</v>
      </c>
    </row>
    <row r="126" s="2" customFormat="1">
      <c r="A126" s="40"/>
      <c r="B126" s="41"/>
      <c r="C126" s="42"/>
      <c r="D126" s="219" t="s">
        <v>152</v>
      </c>
      <c r="E126" s="42"/>
      <c r="F126" s="220" t="s">
        <v>546</v>
      </c>
      <c r="G126" s="42"/>
      <c r="H126" s="42"/>
      <c r="I126" s="221"/>
      <c r="J126" s="42"/>
      <c r="K126" s="42"/>
      <c r="L126" s="46"/>
      <c r="M126" s="222"/>
      <c r="N126" s="22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152</v>
      </c>
      <c r="AU126" s="19" t="s">
        <v>85</v>
      </c>
    </row>
    <row r="127" s="13" customFormat="1">
      <c r="A127" s="13"/>
      <c r="B127" s="231"/>
      <c r="C127" s="232"/>
      <c r="D127" s="219" t="s">
        <v>192</v>
      </c>
      <c r="E127" s="233" t="s">
        <v>19</v>
      </c>
      <c r="F127" s="234" t="s">
        <v>511</v>
      </c>
      <c r="G127" s="232"/>
      <c r="H127" s="233" t="s">
        <v>19</v>
      </c>
      <c r="I127" s="235"/>
      <c r="J127" s="232"/>
      <c r="K127" s="232"/>
      <c r="L127" s="236"/>
      <c r="M127" s="237"/>
      <c r="N127" s="238"/>
      <c r="O127" s="238"/>
      <c r="P127" s="238"/>
      <c r="Q127" s="238"/>
      <c r="R127" s="238"/>
      <c r="S127" s="238"/>
      <c r="T127" s="239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0" t="s">
        <v>192</v>
      </c>
      <c r="AU127" s="240" t="s">
        <v>85</v>
      </c>
      <c r="AV127" s="13" t="s">
        <v>83</v>
      </c>
      <c r="AW127" s="13" t="s">
        <v>37</v>
      </c>
      <c r="AX127" s="13" t="s">
        <v>75</v>
      </c>
      <c r="AY127" s="240" t="s">
        <v>143</v>
      </c>
    </row>
    <row r="128" s="13" customFormat="1">
      <c r="A128" s="13"/>
      <c r="B128" s="231"/>
      <c r="C128" s="232"/>
      <c r="D128" s="219" t="s">
        <v>192</v>
      </c>
      <c r="E128" s="233" t="s">
        <v>19</v>
      </c>
      <c r="F128" s="234" t="s">
        <v>1641</v>
      </c>
      <c r="G128" s="232"/>
      <c r="H128" s="233" t="s">
        <v>19</v>
      </c>
      <c r="I128" s="235"/>
      <c r="J128" s="232"/>
      <c r="K128" s="232"/>
      <c r="L128" s="236"/>
      <c r="M128" s="237"/>
      <c r="N128" s="238"/>
      <c r="O128" s="238"/>
      <c r="P128" s="238"/>
      <c r="Q128" s="238"/>
      <c r="R128" s="238"/>
      <c r="S128" s="238"/>
      <c r="T128" s="23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0" t="s">
        <v>192</v>
      </c>
      <c r="AU128" s="240" t="s">
        <v>85</v>
      </c>
      <c r="AV128" s="13" t="s">
        <v>83</v>
      </c>
      <c r="AW128" s="13" t="s">
        <v>37</v>
      </c>
      <c r="AX128" s="13" t="s">
        <v>75</v>
      </c>
      <c r="AY128" s="240" t="s">
        <v>143</v>
      </c>
    </row>
    <row r="129" s="14" customFormat="1">
      <c r="A129" s="14"/>
      <c r="B129" s="241"/>
      <c r="C129" s="242"/>
      <c r="D129" s="219" t="s">
        <v>192</v>
      </c>
      <c r="E129" s="243" t="s">
        <v>19</v>
      </c>
      <c r="F129" s="244" t="s">
        <v>548</v>
      </c>
      <c r="G129" s="242"/>
      <c r="H129" s="245">
        <v>1</v>
      </c>
      <c r="I129" s="246"/>
      <c r="J129" s="242"/>
      <c r="K129" s="242"/>
      <c r="L129" s="247"/>
      <c r="M129" s="248"/>
      <c r="N129" s="249"/>
      <c r="O129" s="249"/>
      <c r="P129" s="249"/>
      <c r="Q129" s="249"/>
      <c r="R129" s="249"/>
      <c r="S129" s="249"/>
      <c r="T129" s="250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1" t="s">
        <v>192</v>
      </c>
      <c r="AU129" s="251" t="s">
        <v>85</v>
      </c>
      <c r="AV129" s="14" t="s">
        <v>85</v>
      </c>
      <c r="AW129" s="14" t="s">
        <v>37</v>
      </c>
      <c r="AX129" s="14" t="s">
        <v>75</v>
      </c>
      <c r="AY129" s="251" t="s">
        <v>143</v>
      </c>
    </row>
    <row r="130" s="13" customFormat="1">
      <c r="A130" s="13"/>
      <c r="B130" s="231"/>
      <c r="C130" s="232"/>
      <c r="D130" s="219" t="s">
        <v>192</v>
      </c>
      <c r="E130" s="233" t="s">
        <v>19</v>
      </c>
      <c r="F130" s="234" t="s">
        <v>1642</v>
      </c>
      <c r="G130" s="232"/>
      <c r="H130" s="233" t="s">
        <v>19</v>
      </c>
      <c r="I130" s="235"/>
      <c r="J130" s="232"/>
      <c r="K130" s="232"/>
      <c r="L130" s="236"/>
      <c r="M130" s="237"/>
      <c r="N130" s="238"/>
      <c r="O130" s="238"/>
      <c r="P130" s="238"/>
      <c r="Q130" s="238"/>
      <c r="R130" s="238"/>
      <c r="S130" s="238"/>
      <c r="T130" s="23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0" t="s">
        <v>192</v>
      </c>
      <c r="AU130" s="240" t="s">
        <v>85</v>
      </c>
      <c r="AV130" s="13" t="s">
        <v>83</v>
      </c>
      <c r="AW130" s="13" t="s">
        <v>37</v>
      </c>
      <c r="AX130" s="13" t="s">
        <v>75</v>
      </c>
      <c r="AY130" s="240" t="s">
        <v>143</v>
      </c>
    </row>
    <row r="131" s="14" customFormat="1">
      <c r="A131" s="14"/>
      <c r="B131" s="241"/>
      <c r="C131" s="242"/>
      <c r="D131" s="219" t="s">
        <v>192</v>
      </c>
      <c r="E131" s="243" t="s">
        <v>19</v>
      </c>
      <c r="F131" s="244" t="s">
        <v>549</v>
      </c>
      <c r="G131" s="242"/>
      <c r="H131" s="245">
        <v>0.5</v>
      </c>
      <c r="I131" s="246"/>
      <c r="J131" s="242"/>
      <c r="K131" s="242"/>
      <c r="L131" s="247"/>
      <c r="M131" s="248"/>
      <c r="N131" s="249"/>
      <c r="O131" s="249"/>
      <c r="P131" s="249"/>
      <c r="Q131" s="249"/>
      <c r="R131" s="249"/>
      <c r="S131" s="249"/>
      <c r="T131" s="250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1" t="s">
        <v>192</v>
      </c>
      <c r="AU131" s="251" t="s">
        <v>85</v>
      </c>
      <c r="AV131" s="14" t="s">
        <v>85</v>
      </c>
      <c r="AW131" s="14" t="s">
        <v>37</v>
      </c>
      <c r="AX131" s="14" t="s">
        <v>75</v>
      </c>
      <c r="AY131" s="251" t="s">
        <v>143</v>
      </c>
    </row>
    <row r="132" s="13" customFormat="1">
      <c r="A132" s="13"/>
      <c r="B132" s="231"/>
      <c r="C132" s="232"/>
      <c r="D132" s="219" t="s">
        <v>192</v>
      </c>
      <c r="E132" s="233" t="s">
        <v>19</v>
      </c>
      <c r="F132" s="234" t="s">
        <v>1643</v>
      </c>
      <c r="G132" s="232"/>
      <c r="H132" s="233" t="s">
        <v>19</v>
      </c>
      <c r="I132" s="235"/>
      <c r="J132" s="232"/>
      <c r="K132" s="232"/>
      <c r="L132" s="236"/>
      <c r="M132" s="237"/>
      <c r="N132" s="238"/>
      <c r="O132" s="238"/>
      <c r="P132" s="238"/>
      <c r="Q132" s="238"/>
      <c r="R132" s="238"/>
      <c r="S132" s="238"/>
      <c r="T132" s="23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0" t="s">
        <v>192</v>
      </c>
      <c r="AU132" s="240" t="s">
        <v>85</v>
      </c>
      <c r="AV132" s="13" t="s">
        <v>83</v>
      </c>
      <c r="AW132" s="13" t="s">
        <v>37</v>
      </c>
      <c r="AX132" s="13" t="s">
        <v>75</v>
      </c>
      <c r="AY132" s="240" t="s">
        <v>143</v>
      </c>
    </row>
    <row r="133" s="14" customFormat="1">
      <c r="A133" s="14"/>
      <c r="B133" s="241"/>
      <c r="C133" s="242"/>
      <c r="D133" s="219" t="s">
        <v>192</v>
      </c>
      <c r="E133" s="243" t="s">
        <v>19</v>
      </c>
      <c r="F133" s="244" t="s">
        <v>549</v>
      </c>
      <c r="G133" s="242"/>
      <c r="H133" s="245">
        <v>0.5</v>
      </c>
      <c r="I133" s="246"/>
      <c r="J133" s="242"/>
      <c r="K133" s="242"/>
      <c r="L133" s="247"/>
      <c r="M133" s="248"/>
      <c r="N133" s="249"/>
      <c r="O133" s="249"/>
      <c r="P133" s="249"/>
      <c r="Q133" s="249"/>
      <c r="R133" s="249"/>
      <c r="S133" s="249"/>
      <c r="T133" s="250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1" t="s">
        <v>192</v>
      </c>
      <c r="AU133" s="251" t="s">
        <v>85</v>
      </c>
      <c r="AV133" s="14" t="s">
        <v>85</v>
      </c>
      <c r="AW133" s="14" t="s">
        <v>37</v>
      </c>
      <c r="AX133" s="14" t="s">
        <v>75</v>
      </c>
      <c r="AY133" s="251" t="s">
        <v>143</v>
      </c>
    </row>
    <row r="134" s="15" customFormat="1">
      <c r="A134" s="15"/>
      <c r="B134" s="252"/>
      <c r="C134" s="253"/>
      <c r="D134" s="219" t="s">
        <v>192</v>
      </c>
      <c r="E134" s="254" t="s">
        <v>19</v>
      </c>
      <c r="F134" s="255" t="s">
        <v>203</v>
      </c>
      <c r="G134" s="253"/>
      <c r="H134" s="256">
        <v>2</v>
      </c>
      <c r="I134" s="257"/>
      <c r="J134" s="253"/>
      <c r="K134" s="253"/>
      <c r="L134" s="258"/>
      <c r="M134" s="259"/>
      <c r="N134" s="260"/>
      <c r="O134" s="260"/>
      <c r="P134" s="260"/>
      <c r="Q134" s="260"/>
      <c r="R134" s="260"/>
      <c r="S134" s="260"/>
      <c r="T134" s="261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62" t="s">
        <v>192</v>
      </c>
      <c r="AU134" s="262" t="s">
        <v>85</v>
      </c>
      <c r="AV134" s="15" t="s">
        <v>175</v>
      </c>
      <c r="AW134" s="15" t="s">
        <v>37</v>
      </c>
      <c r="AX134" s="15" t="s">
        <v>83</v>
      </c>
      <c r="AY134" s="262" t="s">
        <v>143</v>
      </c>
    </row>
    <row r="135" s="2" customFormat="1" ht="23.68696" customHeight="1">
      <c r="A135" s="40"/>
      <c r="B135" s="41"/>
      <c r="C135" s="263" t="s">
        <v>218</v>
      </c>
      <c r="D135" s="263" t="s">
        <v>140</v>
      </c>
      <c r="E135" s="264" t="s">
        <v>550</v>
      </c>
      <c r="F135" s="265" t="s">
        <v>551</v>
      </c>
      <c r="G135" s="266" t="s">
        <v>552</v>
      </c>
      <c r="H135" s="267">
        <v>0.080000000000000002</v>
      </c>
      <c r="I135" s="268"/>
      <c r="J135" s="269">
        <f>ROUND(I135*H135,2)</f>
        <v>0</v>
      </c>
      <c r="K135" s="265" t="s">
        <v>19</v>
      </c>
      <c r="L135" s="270"/>
      <c r="M135" s="271" t="s">
        <v>19</v>
      </c>
      <c r="N135" s="272" t="s">
        <v>46</v>
      </c>
      <c r="O135" s="86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241</v>
      </c>
      <c r="AT135" s="217" t="s">
        <v>140</v>
      </c>
      <c r="AU135" s="217" t="s">
        <v>85</v>
      </c>
      <c r="AY135" s="19" t="s">
        <v>143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9" t="s">
        <v>83</v>
      </c>
      <c r="BK135" s="218">
        <f>ROUND(I135*H135,2)</f>
        <v>0</v>
      </c>
      <c r="BL135" s="19" t="s">
        <v>175</v>
      </c>
      <c r="BM135" s="217" t="s">
        <v>1644</v>
      </c>
    </row>
    <row r="136" s="2" customFormat="1">
      <c r="A136" s="40"/>
      <c r="B136" s="41"/>
      <c r="C136" s="42"/>
      <c r="D136" s="219" t="s">
        <v>152</v>
      </c>
      <c r="E136" s="42"/>
      <c r="F136" s="220" t="s">
        <v>551</v>
      </c>
      <c r="G136" s="42"/>
      <c r="H136" s="42"/>
      <c r="I136" s="221"/>
      <c r="J136" s="42"/>
      <c r="K136" s="42"/>
      <c r="L136" s="46"/>
      <c r="M136" s="222"/>
      <c r="N136" s="22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152</v>
      </c>
      <c r="AU136" s="19" t="s">
        <v>85</v>
      </c>
    </row>
    <row r="137" s="13" customFormat="1">
      <c r="A137" s="13"/>
      <c r="B137" s="231"/>
      <c r="C137" s="232"/>
      <c r="D137" s="219" t="s">
        <v>192</v>
      </c>
      <c r="E137" s="233" t="s">
        <v>19</v>
      </c>
      <c r="F137" s="234" t="s">
        <v>511</v>
      </c>
      <c r="G137" s="232"/>
      <c r="H137" s="233" t="s">
        <v>19</v>
      </c>
      <c r="I137" s="235"/>
      <c r="J137" s="232"/>
      <c r="K137" s="232"/>
      <c r="L137" s="236"/>
      <c r="M137" s="237"/>
      <c r="N137" s="238"/>
      <c r="O137" s="238"/>
      <c r="P137" s="238"/>
      <c r="Q137" s="238"/>
      <c r="R137" s="238"/>
      <c r="S137" s="238"/>
      <c r="T137" s="23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0" t="s">
        <v>192</v>
      </c>
      <c r="AU137" s="240" t="s">
        <v>85</v>
      </c>
      <c r="AV137" s="13" t="s">
        <v>83</v>
      </c>
      <c r="AW137" s="13" t="s">
        <v>37</v>
      </c>
      <c r="AX137" s="13" t="s">
        <v>75</v>
      </c>
      <c r="AY137" s="240" t="s">
        <v>143</v>
      </c>
    </row>
    <row r="138" s="13" customFormat="1">
      <c r="A138" s="13"/>
      <c r="B138" s="231"/>
      <c r="C138" s="232"/>
      <c r="D138" s="219" t="s">
        <v>192</v>
      </c>
      <c r="E138" s="233" t="s">
        <v>19</v>
      </c>
      <c r="F138" s="234" t="s">
        <v>554</v>
      </c>
      <c r="G138" s="232"/>
      <c r="H138" s="233" t="s">
        <v>19</v>
      </c>
      <c r="I138" s="235"/>
      <c r="J138" s="232"/>
      <c r="K138" s="232"/>
      <c r="L138" s="236"/>
      <c r="M138" s="237"/>
      <c r="N138" s="238"/>
      <c r="O138" s="238"/>
      <c r="P138" s="238"/>
      <c r="Q138" s="238"/>
      <c r="R138" s="238"/>
      <c r="S138" s="238"/>
      <c r="T138" s="23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0" t="s">
        <v>192</v>
      </c>
      <c r="AU138" s="240" t="s">
        <v>85</v>
      </c>
      <c r="AV138" s="13" t="s">
        <v>83</v>
      </c>
      <c r="AW138" s="13" t="s">
        <v>37</v>
      </c>
      <c r="AX138" s="13" t="s">
        <v>75</v>
      </c>
      <c r="AY138" s="240" t="s">
        <v>143</v>
      </c>
    </row>
    <row r="139" s="14" customFormat="1">
      <c r="A139" s="14"/>
      <c r="B139" s="241"/>
      <c r="C139" s="242"/>
      <c r="D139" s="219" t="s">
        <v>192</v>
      </c>
      <c r="E139" s="243" t="s">
        <v>19</v>
      </c>
      <c r="F139" s="244" t="s">
        <v>1645</v>
      </c>
      <c r="G139" s="242"/>
      <c r="H139" s="245">
        <v>0.080000000000000002</v>
      </c>
      <c r="I139" s="246"/>
      <c r="J139" s="242"/>
      <c r="K139" s="242"/>
      <c r="L139" s="247"/>
      <c r="M139" s="248"/>
      <c r="N139" s="249"/>
      <c r="O139" s="249"/>
      <c r="P139" s="249"/>
      <c r="Q139" s="249"/>
      <c r="R139" s="249"/>
      <c r="S139" s="249"/>
      <c r="T139" s="250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1" t="s">
        <v>192</v>
      </c>
      <c r="AU139" s="251" t="s">
        <v>85</v>
      </c>
      <c r="AV139" s="14" t="s">
        <v>85</v>
      </c>
      <c r="AW139" s="14" t="s">
        <v>37</v>
      </c>
      <c r="AX139" s="14" t="s">
        <v>75</v>
      </c>
      <c r="AY139" s="251" t="s">
        <v>143</v>
      </c>
    </row>
    <row r="140" s="15" customFormat="1">
      <c r="A140" s="15"/>
      <c r="B140" s="252"/>
      <c r="C140" s="253"/>
      <c r="D140" s="219" t="s">
        <v>192</v>
      </c>
      <c r="E140" s="254" t="s">
        <v>19</v>
      </c>
      <c r="F140" s="255" t="s">
        <v>203</v>
      </c>
      <c r="G140" s="253"/>
      <c r="H140" s="256">
        <v>0.080000000000000002</v>
      </c>
      <c r="I140" s="257"/>
      <c r="J140" s="253"/>
      <c r="K140" s="253"/>
      <c r="L140" s="258"/>
      <c r="M140" s="259"/>
      <c r="N140" s="260"/>
      <c r="O140" s="260"/>
      <c r="P140" s="260"/>
      <c r="Q140" s="260"/>
      <c r="R140" s="260"/>
      <c r="S140" s="260"/>
      <c r="T140" s="261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62" t="s">
        <v>192</v>
      </c>
      <c r="AU140" s="262" t="s">
        <v>85</v>
      </c>
      <c r="AV140" s="15" t="s">
        <v>175</v>
      </c>
      <c r="AW140" s="15" t="s">
        <v>37</v>
      </c>
      <c r="AX140" s="15" t="s">
        <v>83</v>
      </c>
      <c r="AY140" s="262" t="s">
        <v>143</v>
      </c>
    </row>
    <row r="141" s="2" customFormat="1" ht="21.28696" customHeight="1">
      <c r="A141" s="40"/>
      <c r="B141" s="41"/>
      <c r="C141" s="206" t="s">
        <v>241</v>
      </c>
      <c r="D141" s="206" t="s">
        <v>146</v>
      </c>
      <c r="E141" s="207" t="s">
        <v>564</v>
      </c>
      <c r="F141" s="208" t="s">
        <v>565</v>
      </c>
      <c r="G141" s="209" t="s">
        <v>566</v>
      </c>
      <c r="H141" s="210">
        <v>32</v>
      </c>
      <c r="I141" s="211"/>
      <c r="J141" s="212">
        <f>ROUND(I141*H141,2)</f>
        <v>0</v>
      </c>
      <c r="K141" s="208" t="s">
        <v>19</v>
      </c>
      <c r="L141" s="46"/>
      <c r="M141" s="213" t="s">
        <v>19</v>
      </c>
      <c r="N141" s="214" t="s">
        <v>46</v>
      </c>
      <c r="O141" s="86"/>
      <c r="P141" s="215">
        <f>O141*H141</f>
        <v>0</v>
      </c>
      <c r="Q141" s="215">
        <v>0</v>
      </c>
      <c r="R141" s="215">
        <f>Q141*H141</f>
        <v>0</v>
      </c>
      <c r="S141" s="215">
        <v>0</v>
      </c>
      <c r="T141" s="216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17" t="s">
        <v>175</v>
      </c>
      <c r="AT141" s="217" t="s">
        <v>146</v>
      </c>
      <c r="AU141" s="217" t="s">
        <v>85</v>
      </c>
      <c r="AY141" s="19" t="s">
        <v>143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9" t="s">
        <v>83</v>
      </c>
      <c r="BK141" s="218">
        <f>ROUND(I141*H141,2)</f>
        <v>0</v>
      </c>
      <c r="BL141" s="19" t="s">
        <v>175</v>
      </c>
      <c r="BM141" s="217" t="s">
        <v>1646</v>
      </c>
    </row>
    <row r="142" s="2" customFormat="1">
      <c r="A142" s="40"/>
      <c r="B142" s="41"/>
      <c r="C142" s="42"/>
      <c r="D142" s="219" t="s">
        <v>152</v>
      </c>
      <c r="E142" s="42"/>
      <c r="F142" s="220" t="s">
        <v>565</v>
      </c>
      <c r="G142" s="42"/>
      <c r="H142" s="42"/>
      <c r="I142" s="221"/>
      <c r="J142" s="42"/>
      <c r="K142" s="42"/>
      <c r="L142" s="46"/>
      <c r="M142" s="222"/>
      <c r="N142" s="223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152</v>
      </c>
      <c r="AU142" s="19" t="s">
        <v>85</v>
      </c>
    </row>
    <row r="143" s="13" customFormat="1">
      <c r="A143" s="13"/>
      <c r="B143" s="231"/>
      <c r="C143" s="232"/>
      <c r="D143" s="219" t="s">
        <v>192</v>
      </c>
      <c r="E143" s="233" t="s">
        <v>19</v>
      </c>
      <c r="F143" s="234" t="s">
        <v>511</v>
      </c>
      <c r="G143" s="232"/>
      <c r="H143" s="233" t="s">
        <v>19</v>
      </c>
      <c r="I143" s="235"/>
      <c r="J143" s="232"/>
      <c r="K143" s="232"/>
      <c r="L143" s="236"/>
      <c r="M143" s="237"/>
      <c r="N143" s="238"/>
      <c r="O143" s="238"/>
      <c r="P143" s="238"/>
      <c r="Q143" s="238"/>
      <c r="R143" s="238"/>
      <c r="S143" s="238"/>
      <c r="T143" s="23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0" t="s">
        <v>192</v>
      </c>
      <c r="AU143" s="240" t="s">
        <v>85</v>
      </c>
      <c r="AV143" s="13" t="s">
        <v>83</v>
      </c>
      <c r="AW143" s="13" t="s">
        <v>37</v>
      </c>
      <c r="AX143" s="13" t="s">
        <v>75</v>
      </c>
      <c r="AY143" s="240" t="s">
        <v>143</v>
      </c>
    </row>
    <row r="144" s="13" customFormat="1">
      <c r="A144" s="13"/>
      <c r="B144" s="231"/>
      <c r="C144" s="232"/>
      <c r="D144" s="219" t="s">
        <v>192</v>
      </c>
      <c r="E144" s="233" t="s">
        <v>19</v>
      </c>
      <c r="F144" s="234" t="s">
        <v>568</v>
      </c>
      <c r="G144" s="232"/>
      <c r="H144" s="233" t="s">
        <v>19</v>
      </c>
      <c r="I144" s="235"/>
      <c r="J144" s="232"/>
      <c r="K144" s="232"/>
      <c r="L144" s="236"/>
      <c r="M144" s="237"/>
      <c r="N144" s="238"/>
      <c r="O144" s="238"/>
      <c r="P144" s="238"/>
      <c r="Q144" s="238"/>
      <c r="R144" s="238"/>
      <c r="S144" s="238"/>
      <c r="T144" s="23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0" t="s">
        <v>192</v>
      </c>
      <c r="AU144" s="240" t="s">
        <v>85</v>
      </c>
      <c r="AV144" s="13" t="s">
        <v>83</v>
      </c>
      <c r="AW144" s="13" t="s">
        <v>37</v>
      </c>
      <c r="AX144" s="13" t="s">
        <v>75</v>
      </c>
      <c r="AY144" s="240" t="s">
        <v>143</v>
      </c>
    </row>
    <row r="145" s="14" customFormat="1">
      <c r="A145" s="14"/>
      <c r="B145" s="241"/>
      <c r="C145" s="242"/>
      <c r="D145" s="219" t="s">
        <v>192</v>
      </c>
      <c r="E145" s="243" t="s">
        <v>19</v>
      </c>
      <c r="F145" s="244" t="s">
        <v>569</v>
      </c>
      <c r="G145" s="242"/>
      <c r="H145" s="245">
        <v>16</v>
      </c>
      <c r="I145" s="246"/>
      <c r="J145" s="242"/>
      <c r="K145" s="242"/>
      <c r="L145" s="247"/>
      <c r="M145" s="248"/>
      <c r="N145" s="249"/>
      <c r="O145" s="249"/>
      <c r="P145" s="249"/>
      <c r="Q145" s="249"/>
      <c r="R145" s="249"/>
      <c r="S145" s="249"/>
      <c r="T145" s="250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1" t="s">
        <v>192</v>
      </c>
      <c r="AU145" s="251" t="s">
        <v>85</v>
      </c>
      <c r="AV145" s="14" t="s">
        <v>85</v>
      </c>
      <c r="AW145" s="14" t="s">
        <v>37</v>
      </c>
      <c r="AX145" s="14" t="s">
        <v>75</v>
      </c>
      <c r="AY145" s="251" t="s">
        <v>143</v>
      </c>
    </row>
    <row r="146" s="13" customFormat="1">
      <c r="A146" s="13"/>
      <c r="B146" s="231"/>
      <c r="C146" s="232"/>
      <c r="D146" s="219" t="s">
        <v>192</v>
      </c>
      <c r="E146" s="233" t="s">
        <v>19</v>
      </c>
      <c r="F146" s="234" t="s">
        <v>570</v>
      </c>
      <c r="G146" s="232"/>
      <c r="H146" s="233" t="s">
        <v>19</v>
      </c>
      <c r="I146" s="235"/>
      <c r="J146" s="232"/>
      <c r="K146" s="232"/>
      <c r="L146" s="236"/>
      <c r="M146" s="237"/>
      <c r="N146" s="238"/>
      <c r="O146" s="238"/>
      <c r="P146" s="238"/>
      <c r="Q146" s="238"/>
      <c r="R146" s="238"/>
      <c r="S146" s="238"/>
      <c r="T146" s="23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0" t="s">
        <v>192</v>
      </c>
      <c r="AU146" s="240" t="s">
        <v>85</v>
      </c>
      <c r="AV146" s="13" t="s">
        <v>83</v>
      </c>
      <c r="AW146" s="13" t="s">
        <v>37</v>
      </c>
      <c r="AX146" s="13" t="s">
        <v>75</v>
      </c>
      <c r="AY146" s="240" t="s">
        <v>143</v>
      </c>
    </row>
    <row r="147" s="14" customFormat="1">
      <c r="A147" s="14"/>
      <c r="B147" s="241"/>
      <c r="C147" s="242"/>
      <c r="D147" s="219" t="s">
        <v>192</v>
      </c>
      <c r="E147" s="243" t="s">
        <v>19</v>
      </c>
      <c r="F147" s="244" t="s">
        <v>569</v>
      </c>
      <c r="G147" s="242"/>
      <c r="H147" s="245">
        <v>16</v>
      </c>
      <c r="I147" s="246"/>
      <c r="J147" s="242"/>
      <c r="K147" s="242"/>
      <c r="L147" s="247"/>
      <c r="M147" s="248"/>
      <c r="N147" s="249"/>
      <c r="O147" s="249"/>
      <c r="P147" s="249"/>
      <c r="Q147" s="249"/>
      <c r="R147" s="249"/>
      <c r="S147" s="249"/>
      <c r="T147" s="25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1" t="s">
        <v>192</v>
      </c>
      <c r="AU147" s="251" t="s">
        <v>85</v>
      </c>
      <c r="AV147" s="14" t="s">
        <v>85</v>
      </c>
      <c r="AW147" s="14" t="s">
        <v>37</v>
      </c>
      <c r="AX147" s="14" t="s">
        <v>75</v>
      </c>
      <c r="AY147" s="251" t="s">
        <v>143</v>
      </c>
    </row>
    <row r="148" s="15" customFormat="1">
      <c r="A148" s="15"/>
      <c r="B148" s="252"/>
      <c r="C148" s="253"/>
      <c r="D148" s="219" t="s">
        <v>192</v>
      </c>
      <c r="E148" s="254" t="s">
        <v>19</v>
      </c>
      <c r="F148" s="255" t="s">
        <v>203</v>
      </c>
      <c r="G148" s="253"/>
      <c r="H148" s="256">
        <v>32</v>
      </c>
      <c r="I148" s="257"/>
      <c r="J148" s="253"/>
      <c r="K148" s="253"/>
      <c r="L148" s="258"/>
      <c r="M148" s="259"/>
      <c r="N148" s="260"/>
      <c r="O148" s="260"/>
      <c r="P148" s="260"/>
      <c r="Q148" s="260"/>
      <c r="R148" s="260"/>
      <c r="S148" s="260"/>
      <c r="T148" s="261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2" t="s">
        <v>192</v>
      </c>
      <c r="AU148" s="262" t="s">
        <v>85</v>
      </c>
      <c r="AV148" s="15" t="s">
        <v>175</v>
      </c>
      <c r="AW148" s="15" t="s">
        <v>37</v>
      </c>
      <c r="AX148" s="15" t="s">
        <v>83</v>
      </c>
      <c r="AY148" s="262" t="s">
        <v>143</v>
      </c>
    </row>
    <row r="149" s="2" customFormat="1" ht="15.02609" customHeight="1">
      <c r="A149" s="40"/>
      <c r="B149" s="41"/>
      <c r="C149" s="206" t="s">
        <v>245</v>
      </c>
      <c r="D149" s="206" t="s">
        <v>146</v>
      </c>
      <c r="E149" s="207" t="s">
        <v>571</v>
      </c>
      <c r="F149" s="208" t="s">
        <v>572</v>
      </c>
      <c r="G149" s="209" t="s">
        <v>370</v>
      </c>
      <c r="H149" s="210">
        <v>2</v>
      </c>
      <c r="I149" s="211"/>
      <c r="J149" s="212">
        <f>ROUND(I149*H149,2)</f>
        <v>0</v>
      </c>
      <c r="K149" s="208" t="s">
        <v>19</v>
      </c>
      <c r="L149" s="46"/>
      <c r="M149" s="213" t="s">
        <v>19</v>
      </c>
      <c r="N149" s="214" t="s">
        <v>46</v>
      </c>
      <c r="O149" s="86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17" t="s">
        <v>175</v>
      </c>
      <c r="AT149" s="217" t="s">
        <v>146</v>
      </c>
      <c r="AU149" s="217" t="s">
        <v>85</v>
      </c>
      <c r="AY149" s="19" t="s">
        <v>143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9" t="s">
        <v>83</v>
      </c>
      <c r="BK149" s="218">
        <f>ROUND(I149*H149,2)</f>
        <v>0</v>
      </c>
      <c r="BL149" s="19" t="s">
        <v>175</v>
      </c>
      <c r="BM149" s="217" t="s">
        <v>1647</v>
      </c>
    </row>
    <row r="150" s="2" customFormat="1">
      <c r="A150" s="40"/>
      <c r="B150" s="41"/>
      <c r="C150" s="42"/>
      <c r="D150" s="219" t="s">
        <v>152</v>
      </c>
      <c r="E150" s="42"/>
      <c r="F150" s="220" t="s">
        <v>572</v>
      </c>
      <c r="G150" s="42"/>
      <c r="H150" s="42"/>
      <c r="I150" s="221"/>
      <c r="J150" s="42"/>
      <c r="K150" s="42"/>
      <c r="L150" s="46"/>
      <c r="M150" s="222"/>
      <c r="N150" s="223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152</v>
      </c>
      <c r="AU150" s="19" t="s">
        <v>85</v>
      </c>
    </row>
    <row r="151" s="13" customFormat="1">
      <c r="A151" s="13"/>
      <c r="B151" s="231"/>
      <c r="C151" s="232"/>
      <c r="D151" s="219" t="s">
        <v>192</v>
      </c>
      <c r="E151" s="233" t="s">
        <v>19</v>
      </c>
      <c r="F151" s="234" t="s">
        <v>511</v>
      </c>
      <c r="G151" s="232"/>
      <c r="H151" s="233" t="s">
        <v>19</v>
      </c>
      <c r="I151" s="235"/>
      <c r="J151" s="232"/>
      <c r="K151" s="232"/>
      <c r="L151" s="236"/>
      <c r="M151" s="237"/>
      <c r="N151" s="238"/>
      <c r="O151" s="238"/>
      <c r="P151" s="238"/>
      <c r="Q151" s="238"/>
      <c r="R151" s="238"/>
      <c r="S151" s="238"/>
      <c r="T151" s="23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0" t="s">
        <v>192</v>
      </c>
      <c r="AU151" s="240" t="s">
        <v>85</v>
      </c>
      <c r="AV151" s="13" t="s">
        <v>83</v>
      </c>
      <c r="AW151" s="13" t="s">
        <v>37</v>
      </c>
      <c r="AX151" s="13" t="s">
        <v>75</v>
      </c>
      <c r="AY151" s="240" t="s">
        <v>143</v>
      </c>
    </row>
    <row r="152" s="13" customFormat="1">
      <c r="A152" s="13"/>
      <c r="B152" s="231"/>
      <c r="C152" s="232"/>
      <c r="D152" s="219" t="s">
        <v>192</v>
      </c>
      <c r="E152" s="233" t="s">
        <v>19</v>
      </c>
      <c r="F152" s="234" t="s">
        <v>574</v>
      </c>
      <c r="G152" s="232"/>
      <c r="H152" s="233" t="s">
        <v>19</v>
      </c>
      <c r="I152" s="235"/>
      <c r="J152" s="232"/>
      <c r="K152" s="232"/>
      <c r="L152" s="236"/>
      <c r="M152" s="237"/>
      <c r="N152" s="238"/>
      <c r="O152" s="238"/>
      <c r="P152" s="238"/>
      <c r="Q152" s="238"/>
      <c r="R152" s="238"/>
      <c r="S152" s="238"/>
      <c r="T152" s="23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0" t="s">
        <v>192</v>
      </c>
      <c r="AU152" s="240" t="s">
        <v>85</v>
      </c>
      <c r="AV152" s="13" t="s">
        <v>83</v>
      </c>
      <c r="AW152" s="13" t="s">
        <v>37</v>
      </c>
      <c r="AX152" s="13" t="s">
        <v>75</v>
      </c>
      <c r="AY152" s="240" t="s">
        <v>143</v>
      </c>
    </row>
    <row r="153" s="14" customFormat="1">
      <c r="A153" s="14"/>
      <c r="B153" s="241"/>
      <c r="C153" s="242"/>
      <c r="D153" s="219" t="s">
        <v>192</v>
      </c>
      <c r="E153" s="243" t="s">
        <v>19</v>
      </c>
      <c r="F153" s="244" t="s">
        <v>85</v>
      </c>
      <c r="G153" s="242"/>
      <c r="H153" s="245">
        <v>2</v>
      </c>
      <c r="I153" s="246"/>
      <c r="J153" s="242"/>
      <c r="K153" s="242"/>
      <c r="L153" s="247"/>
      <c r="M153" s="248"/>
      <c r="N153" s="249"/>
      <c r="O153" s="249"/>
      <c r="P153" s="249"/>
      <c r="Q153" s="249"/>
      <c r="R153" s="249"/>
      <c r="S153" s="249"/>
      <c r="T153" s="25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1" t="s">
        <v>192</v>
      </c>
      <c r="AU153" s="251" t="s">
        <v>85</v>
      </c>
      <c r="AV153" s="14" t="s">
        <v>85</v>
      </c>
      <c r="AW153" s="14" t="s">
        <v>37</v>
      </c>
      <c r="AX153" s="14" t="s">
        <v>75</v>
      </c>
      <c r="AY153" s="251" t="s">
        <v>143</v>
      </c>
    </row>
    <row r="154" s="15" customFormat="1">
      <c r="A154" s="15"/>
      <c r="B154" s="252"/>
      <c r="C154" s="253"/>
      <c r="D154" s="219" t="s">
        <v>192</v>
      </c>
      <c r="E154" s="254" t="s">
        <v>19</v>
      </c>
      <c r="F154" s="255" t="s">
        <v>203</v>
      </c>
      <c r="G154" s="253"/>
      <c r="H154" s="256">
        <v>2</v>
      </c>
      <c r="I154" s="257"/>
      <c r="J154" s="253"/>
      <c r="K154" s="253"/>
      <c r="L154" s="258"/>
      <c r="M154" s="259"/>
      <c r="N154" s="260"/>
      <c r="O154" s="260"/>
      <c r="P154" s="260"/>
      <c r="Q154" s="260"/>
      <c r="R154" s="260"/>
      <c r="S154" s="260"/>
      <c r="T154" s="261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62" t="s">
        <v>192</v>
      </c>
      <c r="AU154" s="262" t="s">
        <v>85</v>
      </c>
      <c r="AV154" s="15" t="s">
        <v>175</v>
      </c>
      <c r="AW154" s="15" t="s">
        <v>37</v>
      </c>
      <c r="AX154" s="15" t="s">
        <v>83</v>
      </c>
      <c r="AY154" s="262" t="s">
        <v>143</v>
      </c>
    </row>
    <row r="155" s="2" customFormat="1" ht="23.68696" customHeight="1">
      <c r="A155" s="40"/>
      <c r="B155" s="41"/>
      <c r="C155" s="206" t="s">
        <v>252</v>
      </c>
      <c r="D155" s="206" t="s">
        <v>146</v>
      </c>
      <c r="E155" s="207" t="s">
        <v>575</v>
      </c>
      <c r="F155" s="208" t="s">
        <v>576</v>
      </c>
      <c r="G155" s="209" t="s">
        <v>370</v>
      </c>
      <c r="H155" s="210">
        <v>4</v>
      </c>
      <c r="I155" s="211"/>
      <c r="J155" s="212">
        <f>ROUND(I155*H155,2)</f>
        <v>0</v>
      </c>
      <c r="K155" s="208" t="s">
        <v>19</v>
      </c>
      <c r="L155" s="46"/>
      <c r="M155" s="213" t="s">
        <v>19</v>
      </c>
      <c r="N155" s="214" t="s">
        <v>46</v>
      </c>
      <c r="O155" s="86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17" t="s">
        <v>175</v>
      </c>
      <c r="AT155" s="217" t="s">
        <v>146</v>
      </c>
      <c r="AU155" s="217" t="s">
        <v>85</v>
      </c>
      <c r="AY155" s="19" t="s">
        <v>143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9" t="s">
        <v>83</v>
      </c>
      <c r="BK155" s="218">
        <f>ROUND(I155*H155,2)</f>
        <v>0</v>
      </c>
      <c r="BL155" s="19" t="s">
        <v>175</v>
      </c>
      <c r="BM155" s="217" t="s">
        <v>1648</v>
      </c>
    </row>
    <row r="156" s="2" customFormat="1">
      <c r="A156" s="40"/>
      <c r="B156" s="41"/>
      <c r="C156" s="42"/>
      <c r="D156" s="219" t="s">
        <v>152</v>
      </c>
      <c r="E156" s="42"/>
      <c r="F156" s="220" t="s">
        <v>576</v>
      </c>
      <c r="G156" s="42"/>
      <c r="H156" s="42"/>
      <c r="I156" s="221"/>
      <c r="J156" s="42"/>
      <c r="K156" s="42"/>
      <c r="L156" s="46"/>
      <c r="M156" s="222"/>
      <c r="N156" s="22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152</v>
      </c>
      <c r="AU156" s="19" t="s">
        <v>85</v>
      </c>
    </row>
    <row r="157" s="13" customFormat="1">
      <c r="A157" s="13"/>
      <c r="B157" s="231"/>
      <c r="C157" s="232"/>
      <c r="D157" s="219" t="s">
        <v>192</v>
      </c>
      <c r="E157" s="233" t="s">
        <v>19</v>
      </c>
      <c r="F157" s="234" t="s">
        <v>511</v>
      </c>
      <c r="G157" s="232"/>
      <c r="H157" s="233" t="s">
        <v>19</v>
      </c>
      <c r="I157" s="235"/>
      <c r="J157" s="232"/>
      <c r="K157" s="232"/>
      <c r="L157" s="236"/>
      <c r="M157" s="237"/>
      <c r="N157" s="238"/>
      <c r="O157" s="238"/>
      <c r="P157" s="238"/>
      <c r="Q157" s="238"/>
      <c r="R157" s="238"/>
      <c r="S157" s="238"/>
      <c r="T157" s="23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0" t="s">
        <v>192</v>
      </c>
      <c r="AU157" s="240" t="s">
        <v>85</v>
      </c>
      <c r="AV157" s="13" t="s">
        <v>83</v>
      </c>
      <c r="AW157" s="13" t="s">
        <v>37</v>
      </c>
      <c r="AX157" s="13" t="s">
        <v>75</v>
      </c>
      <c r="AY157" s="240" t="s">
        <v>143</v>
      </c>
    </row>
    <row r="158" s="13" customFormat="1">
      <c r="A158" s="13"/>
      <c r="B158" s="231"/>
      <c r="C158" s="232"/>
      <c r="D158" s="219" t="s">
        <v>192</v>
      </c>
      <c r="E158" s="233" t="s">
        <v>19</v>
      </c>
      <c r="F158" s="234" t="s">
        <v>578</v>
      </c>
      <c r="G158" s="232"/>
      <c r="H158" s="233" t="s">
        <v>19</v>
      </c>
      <c r="I158" s="235"/>
      <c r="J158" s="232"/>
      <c r="K158" s="232"/>
      <c r="L158" s="236"/>
      <c r="M158" s="237"/>
      <c r="N158" s="238"/>
      <c r="O158" s="238"/>
      <c r="P158" s="238"/>
      <c r="Q158" s="238"/>
      <c r="R158" s="238"/>
      <c r="S158" s="238"/>
      <c r="T158" s="23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0" t="s">
        <v>192</v>
      </c>
      <c r="AU158" s="240" t="s">
        <v>85</v>
      </c>
      <c r="AV158" s="13" t="s">
        <v>83</v>
      </c>
      <c r="AW158" s="13" t="s">
        <v>37</v>
      </c>
      <c r="AX158" s="13" t="s">
        <v>75</v>
      </c>
      <c r="AY158" s="240" t="s">
        <v>143</v>
      </c>
    </row>
    <row r="159" s="14" customFormat="1">
      <c r="A159" s="14"/>
      <c r="B159" s="241"/>
      <c r="C159" s="242"/>
      <c r="D159" s="219" t="s">
        <v>192</v>
      </c>
      <c r="E159" s="243" t="s">
        <v>19</v>
      </c>
      <c r="F159" s="244" t="s">
        <v>175</v>
      </c>
      <c r="G159" s="242"/>
      <c r="H159" s="245">
        <v>4</v>
      </c>
      <c r="I159" s="246"/>
      <c r="J159" s="242"/>
      <c r="K159" s="242"/>
      <c r="L159" s="247"/>
      <c r="M159" s="248"/>
      <c r="N159" s="249"/>
      <c r="O159" s="249"/>
      <c r="P159" s="249"/>
      <c r="Q159" s="249"/>
      <c r="R159" s="249"/>
      <c r="S159" s="249"/>
      <c r="T159" s="250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1" t="s">
        <v>192</v>
      </c>
      <c r="AU159" s="251" t="s">
        <v>85</v>
      </c>
      <c r="AV159" s="14" t="s">
        <v>85</v>
      </c>
      <c r="AW159" s="14" t="s">
        <v>37</v>
      </c>
      <c r="AX159" s="14" t="s">
        <v>75</v>
      </c>
      <c r="AY159" s="251" t="s">
        <v>143</v>
      </c>
    </row>
    <row r="160" s="15" customFormat="1">
      <c r="A160" s="15"/>
      <c r="B160" s="252"/>
      <c r="C160" s="253"/>
      <c r="D160" s="219" t="s">
        <v>192</v>
      </c>
      <c r="E160" s="254" t="s">
        <v>19</v>
      </c>
      <c r="F160" s="255" t="s">
        <v>203</v>
      </c>
      <c r="G160" s="253"/>
      <c r="H160" s="256">
        <v>4</v>
      </c>
      <c r="I160" s="257"/>
      <c r="J160" s="253"/>
      <c r="K160" s="253"/>
      <c r="L160" s="258"/>
      <c r="M160" s="259"/>
      <c r="N160" s="260"/>
      <c r="O160" s="260"/>
      <c r="P160" s="260"/>
      <c r="Q160" s="260"/>
      <c r="R160" s="260"/>
      <c r="S160" s="260"/>
      <c r="T160" s="261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62" t="s">
        <v>192</v>
      </c>
      <c r="AU160" s="262" t="s">
        <v>85</v>
      </c>
      <c r="AV160" s="15" t="s">
        <v>175</v>
      </c>
      <c r="AW160" s="15" t="s">
        <v>37</v>
      </c>
      <c r="AX160" s="15" t="s">
        <v>83</v>
      </c>
      <c r="AY160" s="262" t="s">
        <v>143</v>
      </c>
    </row>
    <row r="161" s="12" customFormat="1" ht="25.92" customHeight="1">
      <c r="A161" s="12"/>
      <c r="B161" s="190"/>
      <c r="C161" s="191"/>
      <c r="D161" s="192" t="s">
        <v>74</v>
      </c>
      <c r="E161" s="193" t="s">
        <v>579</v>
      </c>
      <c r="F161" s="193" t="s">
        <v>580</v>
      </c>
      <c r="G161" s="191"/>
      <c r="H161" s="191"/>
      <c r="I161" s="194"/>
      <c r="J161" s="195">
        <f>BK161</f>
        <v>0</v>
      </c>
      <c r="K161" s="191"/>
      <c r="L161" s="196"/>
      <c r="M161" s="197"/>
      <c r="N161" s="198"/>
      <c r="O161" s="198"/>
      <c r="P161" s="199">
        <f>P162</f>
        <v>0</v>
      </c>
      <c r="Q161" s="198"/>
      <c r="R161" s="199">
        <f>R162</f>
        <v>0</v>
      </c>
      <c r="S161" s="198"/>
      <c r="T161" s="200">
        <f>T162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01" t="s">
        <v>85</v>
      </c>
      <c r="AT161" s="202" t="s">
        <v>74</v>
      </c>
      <c r="AU161" s="202" t="s">
        <v>75</v>
      </c>
      <c r="AY161" s="201" t="s">
        <v>143</v>
      </c>
      <c r="BK161" s="203">
        <f>BK162</f>
        <v>0</v>
      </c>
    </row>
    <row r="162" s="12" customFormat="1" ht="22.8" customHeight="1">
      <c r="A162" s="12"/>
      <c r="B162" s="190"/>
      <c r="C162" s="191"/>
      <c r="D162" s="192" t="s">
        <v>74</v>
      </c>
      <c r="E162" s="204" t="s">
        <v>581</v>
      </c>
      <c r="F162" s="204" t="s">
        <v>582</v>
      </c>
      <c r="G162" s="191"/>
      <c r="H162" s="191"/>
      <c r="I162" s="194"/>
      <c r="J162" s="205">
        <f>BK162</f>
        <v>0</v>
      </c>
      <c r="K162" s="191"/>
      <c r="L162" s="196"/>
      <c r="M162" s="197"/>
      <c r="N162" s="198"/>
      <c r="O162" s="198"/>
      <c r="P162" s="199">
        <f>SUM(P163:P174)</f>
        <v>0</v>
      </c>
      <c r="Q162" s="198"/>
      <c r="R162" s="199">
        <f>SUM(R163:R174)</f>
        <v>0</v>
      </c>
      <c r="S162" s="198"/>
      <c r="T162" s="200">
        <f>SUM(T163:T174)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01" t="s">
        <v>85</v>
      </c>
      <c r="AT162" s="202" t="s">
        <v>74</v>
      </c>
      <c r="AU162" s="202" t="s">
        <v>83</v>
      </c>
      <c r="AY162" s="201" t="s">
        <v>143</v>
      </c>
      <c r="BK162" s="203">
        <f>SUM(BK163:BK174)</f>
        <v>0</v>
      </c>
    </row>
    <row r="163" s="2" customFormat="1" ht="15.02609" customHeight="1">
      <c r="A163" s="40"/>
      <c r="B163" s="41"/>
      <c r="C163" s="206" t="s">
        <v>219</v>
      </c>
      <c r="D163" s="206" t="s">
        <v>146</v>
      </c>
      <c r="E163" s="207" t="s">
        <v>583</v>
      </c>
      <c r="F163" s="208" t="s">
        <v>584</v>
      </c>
      <c r="G163" s="209" t="s">
        <v>370</v>
      </c>
      <c r="H163" s="210">
        <v>1</v>
      </c>
      <c r="I163" s="211"/>
      <c r="J163" s="212">
        <f>ROUND(I163*H163,2)</f>
        <v>0</v>
      </c>
      <c r="K163" s="208" t="s">
        <v>19</v>
      </c>
      <c r="L163" s="46"/>
      <c r="M163" s="213" t="s">
        <v>19</v>
      </c>
      <c r="N163" s="214" t="s">
        <v>46</v>
      </c>
      <c r="O163" s="86"/>
      <c r="P163" s="215">
        <f>O163*H163</f>
        <v>0</v>
      </c>
      <c r="Q163" s="215">
        <v>0</v>
      </c>
      <c r="R163" s="215">
        <f>Q163*H163</f>
        <v>0</v>
      </c>
      <c r="S163" s="215">
        <v>0</v>
      </c>
      <c r="T163" s="21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17" t="s">
        <v>220</v>
      </c>
      <c r="AT163" s="217" t="s">
        <v>146</v>
      </c>
      <c r="AU163" s="217" t="s">
        <v>85</v>
      </c>
      <c r="AY163" s="19" t="s">
        <v>143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9" t="s">
        <v>83</v>
      </c>
      <c r="BK163" s="218">
        <f>ROUND(I163*H163,2)</f>
        <v>0</v>
      </c>
      <c r="BL163" s="19" t="s">
        <v>220</v>
      </c>
      <c r="BM163" s="217" t="s">
        <v>1649</v>
      </c>
    </row>
    <row r="164" s="2" customFormat="1">
      <c r="A164" s="40"/>
      <c r="B164" s="41"/>
      <c r="C164" s="42"/>
      <c r="D164" s="219" t="s">
        <v>152</v>
      </c>
      <c r="E164" s="42"/>
      <c r="F164" s="220" t="s">
        <v>584</v>
      </c>
      <c r="G164" s="42"/>
      <c r="H164" s="42"/>
      <c r="I164" s="221"/>
      <c r="J164" s="42"/>
      <c r="K164" s="42"/>
      <c r="L164" s="46"/>
      <c r="M164" s="222"/>
      <c r="N164" s="223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152</v>
      </c>
      <c r="AU164" s="19" t="s">
        <v>85</v>
      </c>
    </row>
    <row r="165" s="13" customFormat="1">
      <c r="A165" s="13"/>
      <c r="B165" s="231"/>
      <c r="C165" s="232"/>
      <c r="D165" s="219" t="s">
        <v>192</v>
      </c>
      <c r="E165" s="233" t="s">
        <v>19</v>
      </c>
      <c r="F165" s="234" t="s">
        <v>586</v>
      </c>
      <c r="G165" s="232"/>
      <c r="H165" s="233" t="s">
        <v>19</v>
      </c>
      <c r="I165" s="235"/>
      <c r="J165" s="232"/>
      <c r="K165" s="232"/>
      <c r="L165" s="236"/>
      <c r="M165" s="237"/>
      <c r="N165" s="238"/>
      <c r="O165" s="238"/>
      <c r="P165" s="238"/>
      <c r="Q165" s="238"/>
      <c r="R165" s="238"/>
      <c r="S165" s="238"/>
      <c r="T165" s="239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0" t="s">
        <v>192</v>
      </c>
      <c r="AU165" s="240" t="s">
        <v>85</v>
      </c>
      <c r="AV165" s="13" t="s">
        <v>83</v>
      </c>
      <c r="AW165" s="13" t="s">
        <v>37</v>
      </c>
      <c r="AX165" s="13" t="s">
        <v>75</v>
      </c>
      <c r="AY165" s="240" t="s">
        <v>143</v>
      </c>
    </row>
    <row r="166" s="13" customFormat="1">
      <c r="A166" s="13"/>
      <c r="B166" s="231"/>
      <c r="C166" s="232"/>
      <c r="D166" s="219" t="s">
        <v>192</v>
      </c>
      <c r="E166" s="233" t="s">
        <v>19</v>
      </c>
      <c r="F166" s="234" t="s">
        <v>587</v>
      </c>
      <c r="G166" s="232"/>
      <c r="H166" s="233" t="s">
        <v>19</v>
      </c>
      <c r="I166" s="235"/>
      <c r="J166" s="232"/>
      <c r="K166" s="232"/>
      <c r="L166" s="236"/>
      <c r="M166" s="237"/>
      <c r="N166" s="238"/>
      <c r="O166" s="238"/>
      <c r="P166" s="238"/>
      <c r="Q166" s="238"/>
      <c r="R166" s="238"/>
      <c r="S166" s="238"/>
      <c r="T166" s="239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0" t="s">
        <v>192</v>
      </c>
      <c r="AU166" s="240" t="s">
        <v>85</v>
      </c>
      <c r="AV166" s="13" t="s">
        <v>83</v>
      </c>
      <c r="AW166" s="13" t="s">
        <v>37</v>
      </c>
      <c r="AX166" s="13" t="s">
        <v>75</v>
      </c>
      <c r="AY166" s="240" t="s">
        <v>143</v>
      </c>
    </row>
    <row r="167" s="14" customFormat="1">
      <c r="A167" s="14"/>
      <c r="B167" s="241"/>
      <c r="C167" s="242"/>
      <c r="D167" s="219" t="s">
        <v>192</v>
      </c>
      <c r="E167" s="243" t="s">
        <v>19</v>
      </c>
      <c r="F167" s="244" t="s">
        <v>83</v>
      </c>
      <c r="G167" s="242"/>
      <c r="H167" s="245">
        <v>1</v>
      </c>
      <c r="I167" s="246"/>
      <c r="J167" s="242"/>
      <c r="K167" s="242"/>
      <c r="L167" s="247"/>
      <c r="M167" s="248"/>
      <c r="N167" s="249"/>
      <c r="O167" s="249"/>
      <c r="P167" s="249"/>
      <c r="Q167" s="249"/>
      <c r="R167" s="249"/>
      <c r="S167" s="249"/>
      <c r="T167" s="250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1" t="s">
        <v>192</v>
      </c>
      <c r="AU167" s="251" t="s">
        <v>85</v>
      </c>
      <c r="AV167" s="14" t="s">
        <v>85</v>
      </c>
      <c r="AW167" s="14" t="s">
        <v>37</v>
      </c>
      <c r="AX167" s="14" t="s">
        <v>75</v>
      </c>
      <c r="AY167" s="251" t="s">
        <v>143</v>
      </c>
    </row>
    <row r="168" s="15" customFormat="1">
      <c r="A168" s="15"/>
      <c r="B168" s="252"/>
      <c r="C168" s="253"/>
      <c r="D168" s="219" t="s">
        <v>192</v>
      </c>
      <c r="E168" s="254" t="s">
        <v>19</v>
      </c>
      <c r="F168" s="255" t="s">
        <v>203</v>
      </c>
      <c r="G168" s="253"/>
      <c r="H168" s="256">
        <v>1</v>
      </c>
      <c r="I168" s="257"/>
      <c r="J168" s="253"/>
      <c r="K168" s="253"/>
      <c r="L168" s="258"/>
      <c r="M168" s="259"/>
      <c r="N168" s="260"/>
      <c r="O168" s="260"/>
      <c r="P168" s="260"/>
      <c r="Q168" s="260"/>
      <c r="R168" s="260"/>
      <c r="S168" s="260"/>
      <c r="T168" s="261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62" t="s">
        <v>192</v>
      </c>
      <c r="AU168" s="262" t="s">
        <v>85</v>
      </c>
      <c r="AV168" s="15" t="s">
        <v>175</v>
      </c>
      <c r="AW168" s="15" t="s">
        <v>37</v>
      </c>
      <c r="AX168" s="15" t="s">
        <v>83</v>
      </c>
      <c r="AY168" s="262" t="s">
        <v>143</v>
      </c>
    </row>
    <row r="169" s="2" customFormat="1" ht="15.02609" customHeight="1">
      <c r="A169" s="40"/>
      <c r="B169" s="41"/>
      <c r="C169" s="263" t="s">
        <v>8</v>
      </c>
      <c r="D169" s="263" t="s">
        <v>140</v>
      </c>
      <c r="E169" s="264" t="s">
        <v>588</v>
      </c>
      <c r="F169" s="265" t="s">
        <v>589</v>
      </c>
      <c r="G169" s="266" t="s">
        <v>370</v>
      </c>
      <c r="H169" s="267">
        <v>1</v>
      </c>
      <c r="I169" s="268"/>
      <c r="J169" s="269">
        <f>ROUND(I169*H169,2)</f>
        <v>0</v>
      </c>
      <c r="K169" s="265" t="s">
        <v>19</v>
      </c>
      <c r="L169" s="270"/>
      <c r="M169" s="271" t="s">
        <v>19</v>
      </c>
      <c r="N169" s="272" t="s">
        <v>46</v>
      </c>
      <c r="O169" s="86"/>
      <c r="P169" s="215">
        <f>O169*H169</f>
        <v>0</v>
      </c>
      <c r="Q169" s="215">
        <v>0</v>
      </c>
      <c r="R169" s="215">
        <f>Q169*H169</f>
        <v>0</v>
      </c>
      <c r="S169" s="215">
        <v>0</v>
      </c>
      <c r="T169" s="216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17" t="s">
        <v>393</v>
      </c>
      <c r="AT169" s="217" t="s">
        <v>140</v>
      </c>
      <c r="AU169" s="217" t="s">
        <v>85</v>
      </c>
      <c r="AY169" s="19" t="s">
        <v>143</v>
      </c>
      <c r="BE169" s="218">
        <f>IF(N169="základní",J169,0)</f>
        <v>0</v>
      </c>
      <c r="BF169" s="218">
        <f>IF(N169="snížená",J169,0)</f>
        <v>0</v>
      </c>
      <c r="BG169" s="218">
        <f>IF(N169="zákl. přenesená",J169,0)</f>
        <v>0</v>
      </c>
      <c r="BH169" s="218">
        <f>IF(N169="sníž. přenesená",J169,0)</f>
        <v>0</v>
      </c>
      <c r="BI169" s="218">
        <f>IF(N169="nulová",J169,0)</f>
        <v>0</v>
      </c>
      <c r="BJ169" s="19" t="s">
        <v>83</v>
      </c>
      <c r="BK169" s="218">
        <f>ROUND(I169*H169,2)</f>
        <v>0</v>
      </c>
      <c r="BL169" s="19" t="s">
        <v>220</v>
      </c>
      <c r="BM169" s="217" t="s">
        <v>1650</v>
      </c>
    </row>
    <row r="170" s="2" customFormat="1">
      <c r="A170" s="40"/>
      <c r="B170" s="41"/>
      <c r="C170" s="42"/>
      <c r="D170" s="219" t="s">
        <v>152</v>
      </c>
      <c r="E170" s="42"/>
      <c r="F170" s="220" t="s">
        <v>589</v>
      </c>
      <c r="G170" s="42"/>
      <c r="H170" s="42"/>
      <c r="I170" s="221"/>
      <c r="J170" s="42"/>
      <c r="K170" s="42"/>
      <c r="L170" s="46"/>
      <c r="M170" s="222"/>
      <c r="N170" s="223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152</v>
      </c>
      <c r="AU170" s="19" t="s">
        <v>85</v>
      </c>
    </row>
    <row r="171" s="13" customFormat="1">
      <c r="A171" s="13"/>
      <c r="B171" s="231"/>
      <c r="C171" s="232"/>
      <c r="D171" s="219" t="s">
        <v>192</v>
      </c>
      <c r="E171" s="233" t="s">
        <v>19</v>
      </c>
      <c r="F171" s="234" t="s">
        <v>586</v>
      </c>
      <c r="G171" s="232"/>
      <c r="H171" s="233" t="s">
        <v>19</v>
      </c>
      <c r="I171" s="235"/>
      <c r="J171" s="232"/>
      <c r="K171" s="232"/>
      <c r="L171" s="236"/>
      <c r="M171" s="237"/>
      <c r="N171" s="238"/>
      <c r="O171" s="238"/>
      <c r="P171" s="238"/>
      <c r="Q171" s="238"/>
      <c r="R171" s="238"/>
      <c r="S171" s="238"/>
      <c r="T171" s="239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0" t="s">
        <v>192</v>
      </c>
      <c r="AU171" s="240" t="s">
        <v>85</v>
      </c>
      <c r="AV171" s="13" t="s">
        <v>83</v>
      </c>
      <c r="AW171" s="13" t="s">
        <v>37</v>
      </c>
      <c r="AX171" s="13" t="s">
        <v>75</v>
      </c>
      <c r="AY171" s="240" t="s">
        <v>143</v>
      </c>
    </row>
    <row r="172" s="13" customFormat="1">
      <c r="A172" s="13"/>
      <c r="B172" s="231"/>
      <c r="C172" s="232"/>
      <c r="D172" s="219" t="s">
        <v>192</v>
      </c>
      <c r="E172" s="233" t="s">
        <v>19</v>
      </c>
      <c r="F172" s="234" t="s">
        <v>587</v>
      </c>
      <c r="G172" s="232"/>
      <c r="H172" s="233" t="s">
        <v>19</v>
      </c>
      <c r="I172" s="235"/>
      <c r="J172" s="232"/>
      <c r="K172" s="232"/>
      <c r="L172" s="236"/>
      <c r="M172" s="237"/>
      <c r="N172" s="238"/>
      <c r="O172" s="238"/>
      <c r="P172" s="238"/>
      <c r="Q172" s="238"/>
      <c r="R172" s="238"/>
      <c r="S172" s="238"/>
      <c r="T172" s="23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0" t="s">
        <v>192</v>
      </c>
      <c r="AU172" s="240" t="s">
        <v>85</v>
      </c>
      <c r="AV172" s="13" t="s">
        <v>83</v>
      </c>
      <c r="AW172" s="13" t="s">
        <v>37</v>
      </c>
      <c r="AX172" s="13" t="s">
        <v>75</v>
      </c>
      <c r="AY172" s="240" t="s">
        <v>143</v>
      </c>
    </row>
    <row r="173" s="14" customFormat="1">
      <c r="A173" s="14"/>
      <c r="B173" s="241"/>
      <c r="C173" s="242"/>
      <c r="D173" s="219" t="s">
        <v>192</v>
      </c>
      <c r="E173" s="243" t="s">
        <v>19</v>
      </c>
      <c r="F173" s="244" t="s">
        <v>83</v>
      </c>
      <c r="G173" s="242"/>
      <c r="H173" s="245">
        <v>1</v>
      </c>
      <c r="I173" s="246"/>
      <c r="J173" s="242"/>
      <c r="K173" s="242"/>
      <c r="L173" s="247"/>
      <c r="M173" s="248"/>
      <c r="N173" s="249"/>
      <c r="O173" s="249"/>
      <c r="P173" s="249"/>
      <c r="Q173" s="249"/>
      <c r="R173" s="249"/>
      <c r="S173" s="249"/>
      <c r="T173" s="250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1" t="s">
        <v>192</v>
      </c>
      <c r="AU173" s="251" t="s">
        <v>85</v>
      </c>
      <c r="AV173" s="14" t="s">
        <v>85</v>
      </c>
      <c r="AW173" s="14" t="s">
        <v>37</v>
      </c>
      <c r="AX173" s="14" t="s">
        <v>75</v>
      </c>
      <c r="AY173" s="251" t="s">
        <v>143</v>
      </c>
    </row>
    <row r="174" s="15" customFormat="1">
      <c r="A174" s="15"/>
      <c r="B174" s="252"/>
      <c r="C174" s="253"/>
      <c r="D174" s="219" t="s">
        <v>192</v>
      </c>
      <c r="E174" s="254" t="s">
        <v>19</v>
      </c>
      <c r="F174" s="255" t="s">
        <v>203</v>
      </c>
      <c r="G174" s="253"/>
      <c r="H174" s="256">
        <v>1</v>
      </c>
      <c r="I174" s="257"/>
      <c r="J174" s="253"/>
      <c r="K174" s="253"/>
      <c r="L174" s="258"/>
      <c r="M174" s="259"/>
      <c r="N174" s="260"/>
      <c r="O174" s="260"/>
      <c r="P174" s="260"/>
      <c r="Q174" s="260"/>
      <c r="R174" s="260"/>
      <c r="S174" s="260"/>
      <c r="T174" s="261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62" t="s">
        <v>192</v>
      </c>
      <c r="AU174" s="262" t="s">
        <v>85</v>
      </c>
      <c r="AV174" s="15" t="s">
        <v>175</v>
      </c>
      <c r="AW174" s="15" t="s">
        <v>37</v>
      </c>
      <c r="AX174" s="15" t="s">
        <v>83</v>
      </c>
      <c r="AY174" s="262" t="s">
        <v>143</v>
      </c>
    </row>
    <row r="175" s="12" customFormat="1" ht="25.92" customHeight="1">
      <c r="A175" s="12"/>
      <c r="B175" s="190"/>
      <c r="C175" s="191"/>
      <c r="D175" s="192" t="s">
        <v>74</v>
      </c>
      <c r="E175" s="193" t="s">
        <v>140</v>
      </c>
      <c r="F175" s="193" t="s">
        <v>141</v>
      </c>
      <c r="G175" s="191"/>
      <c r="H175" s="191"/>
      <c r="I175" s="194"/>
      <c r="J175" s="195">
        <f>BK175</f>
        <v>0</v>
      </c>
      <c r="K175" s="191"/>
      <c r="L175" s="196"/>
      <c r="M175" s="197"/>
      <c r="N175" s="198"/>
      <c r="O175" s="198"/>
      <c r="P175" s="199">
        <f>P176+P460+P1125</f>
        <v>0</v>
      </c>
      <c r="Q175" s="198"/>
      <c r="R175" s="199">
        <f>R176+R460+R1125</f>
        <v>0</v>
      </c>
      <c r="S175" s="198"/>
      <c r="T175" s="200">
        <f>T176+T460+T1125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01" t="s">
        <v>142</v>
      </c>
      <c r="AT175" s="202" t="s">
        <v>74</v>
      </c>
      <c r="AU175" s="202" t="s">
        <v>75</v>
      </c>
      <c r="AY175" s="201" t="s">
        <v>143</v>
      </c>
      <c r="BK175" s="203">
        <f>BK176+BK460+BK1125</f>
        <v>0</v>
      </c>
    </row>
    <row r="176" s="12" customFormat="1" ht="22.8" customHeight="1">
      <c r="A176" s="12"/>
      <c r="B176" s="190"/>
      <c r="C176" s="191"/>
      <c r="D176" s="192" t="s">
        <v>74</v>
      </c>
      <c r="E176" s="204" t="s">
        <v>591</v>
      </c>
      <c r="F176" s="204" t="s">
        <v>592</v>
      </c>
      <c r="G176" s="191"/>
      <c r="H176" s="191"/>
      <c r="I176" s="194"/>
      <c r="J176" s="205">
        <f>BK176</f>
        <v>0</v>
      </c>
      <c r="K176" s="191"/>
      <c r="L176" s="196"/>
      <c r="M176" s="197"/>
      <c r="N176" s="198"/>
      <c r="O176" s="198"/>
      <c r="P176" s="199">
        <f>SUM(P177:P459)</f>
        <v>0</v>
      </c>
      <c r="Q176" s="198"/>
      <c r="R176" s="199">
        <f>SUM(R177:R459)</f>
        <v>0</v>
      </c>
      <c r="S176" s="198"/>
      <c r="T176" s="200">
        <f>SUM(T177:T459)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01" t="s">
        <v>142</v>
      </c>
      <c r="AT176" s="202" t="s">
        <v>74</v>
      </c>
      <c r="AU176" s="202" t="s">
        <v>83</v>
      </c>
      <c r="AY176" s="201" t="s">
        <v>143</v>
      </c>
      <c r="BK176" s="203">
        <f>SUM(BK177:BK459)</f>
        <v>0</v>
      </c>
    </row>
    <row r="177" s="2" customFormat="1" ht="15.02609" customHeight="1">
      <c r="A177" s="40"/>
      <c r="B177" s="41"/>
      <c r="C177" s="206" t="s">
        <v>270</v>
      </c>
      <c r="D177" s="206" t="s">
        <v>146</v>
      </c>
      <c r="E177" s="207" t="s">
        <v>593</v>
      </c>
      <c r="F177" s="208" t="s">
        <v>594</v>
      </c>
      <c r="G177" s="209" t="s">
        <v>370</v>
      </c>
      <c r="H177" s="210">
        <v>28</v>
      </c>
      <c r="I177" s="211"/>
      <c r="J177" s="212">
        <f>ROUND(I177*H177,2)</f>
        <v>0</v>
      </c>
      <c r="K177" s="208" t="s">
        <v>19</v>
      </c>
      <c r="L177" s="46"/>
      <c r="M177" s="213" t="s">
        <v>19</v>
      </c>
      <c r="N177" s="214" t="s">
        <v>46</v>
      </c>
      <c r="O177" s="86"/>
      <c r="P177" s="215">
        <f>O177*H177</f>
        <v>0</v>
      </c>
      <c r="Q177" s="215">
        <v>0</v>
      </c>
      <c r="R177" s="215">
        <f>Q177*H177</f>
        <v>0</v>
      </c>
      <c r="S177" s="215">
        <v>0</v>
      </c>
      <c r="T177" s="216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7" t="s">
        <v>150</v>
      </c>
      <c r="AT177" s="217" t="s">
        <v>146</v>
      </c>
      <c r="AU177" s="217" t="s">
        <v>85</v>
      </c>
      <c r="AY177" s="19" t="s">
        <v>143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9" t="s">
        <v>83</v>
      </c>
      <c r="BK177" s="218">
        <f>ROUND(I177*H177,2)</f>
        <v>0</v>
      </c>
      <c r="BL177" s="19" t="s">
        <v>150</v>
      </c>
      <c r="BM177" s="217" t="s">
        <v>1651</v>
      </c>
    </row>
    <row r="178" s="2" customFormat="1">
      <c r="A178" s="40"/>
      <c r="B178" s="41"/>
      <c r="C178" s="42"/>
      <c r="D178" s="219" t="s">
        <v>152</v>
      </c>
      <c r="E178" s="42"/>
      <c r="F178" s="220" t="s">
        <v>594</v>
      </c>
      <c r="G178" s="42"/>
      <c r="H178" s="42"/>
      <c r="I178" s="221"/>
      <c r="J178" s="42"/>
      <c r="K178" s="42"/>
      <c r="L178" s="46"/>
      <c r="M178" s="222"/>
      <c r="N178" s="223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152</v>
      </c>
      <c r="AU178" s="19" t="s">
        <v>85</v>
      </c>
    </row>
    <row r="179" s="13" customFormat="1">
      <c r="A179" s="13"/>
      <c r="B179" s="231"/>
      <c r="C179" s="232"/>
      <c r="D179" s="219" t="s">
        <v>192</v>
      </c>
      <c r="E179" s="233" t="s">
        <v>19</v>
      </c>
      <c r="F179" s="234" t="s">
        <v>596</v>
      </c>
      <c r="G179" s="232"/>
      <c r="H179" s="233" t="s">
        <v>19</v>
      </c>
      <c r="I179" s="235"/>
      <c r="J179" s="232"/>
      <c r="K179" s="232"/>
      <c r="L179" s="236"/>
      <c r="M179" s="237"/>
      <c r="N179" s="238"/>
      <c r="O179" s="238"/>
      <c r="P179" s="238"/>
      <c r="Q179" s="238"/>
      <c r="R179" s="238"/>
      <c r="S179" s="238"/>
      <c r="T179" s="23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0" t="s">
        <v>192</v>
      </c>
      <c r="AU179" s="240" t="s">
        <v>85</v>
      </c>
      <c r="AV179" s="13" t="s">
        <v>83</v>
      </c>
      <c r="AW179" s="13" t="s">
        <v>37</v>
      </c>
      <c r="AX179" s="13" t="s">
        <v>75</v>
      </c>
      <c r="AY179" s="240" t="s">
        <v>143</v>
      </c>
    </row>
    <row r="180" s="13" customFormat="1">
      <c r="A180" s="13"/>
      <c r="B180" s="231"/>
      <c r="C180" s="232"/>
      <c r="D180" s="219" t="s">
        <v>192</v>
      </c>
      <c r="E180" s="233" t="s">
        <v>19</v>
      </c>
      <c r="F180" s="234" t="s">
        <v>597</v>
      </c>
      <c r="G180" s="232"/>
      <c r="H180" s="233" t="s">
        <v>19</v>
      </c>
      <c r="I180" s="235"/>
      <c r="J180" s="232"/>
      <c r="K180" s="232"/>
      <c r="L180" s="236"/>
      <c r="M180" s="237"/>
      <c r="N180" s="238"/>
      <c r="O180" s="238"/>
      <c r="P180" s="238"/>
      <c r="Q180" s="238"/>
      <c r="R180" s="238"/>
      <c r="S180" s="238"/>
      <c r="T180" s="23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0" t="s">
        <v>192</v>
      </c>
      <c r="AU180" s="240" t="s">
        <v>85</v>
      </c>
      <c r="AV180" s="13" t="s">
        <v>83</v>
      </c>
      <c r="AW180" s="13" t="s">
        <v>37</v>
      </c>
      <c r="AX180" s="13" t="s">
        <v>75</v>
      </c>
      <c r="AY180" s="240" t="s">
        <v>143</v>
      </c>
    </row>
    <row r="181" s="14" customFormat="1">
      <c r="A181" s="14"/>
      <c r="B181" s="241"/>
      <c r="C181" s="242"/>
      <c r="D181" s="219" t="s">
        <v>192</v>
      </c>
      <c r="E181" s="243" t="s">
        <v>19</v>
      </c>
      <c r="F181" s="244" t="s">
        <v>598</v>
      </c>
      <c r="G181" s="242"/>
      <c r="H181" s="245">
        <v>28</v>
      </c>
      <c r="I181" s="246"/>
      <c r="J181" s="242"/>
      <c r="K181" s="242"/>
      <c r="L181" s="247"/>
      <c r="M181" s="248"/>
      <c r="N181" s="249"/>
      <c r="O181" s="249"/>
      <c r="P181" s="249"/>
      <c r="Q181" s="249"/>
      <c r="R181" s="249"/>
      <c r="S181" s="249"/>
      <c r="T181" s="25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1" t="s">
        <v>192</v>
      </c>
      <c r="AU181" s="251" t="s">
        <v>85</v>
      </c>
      <c r="AV181" s="14" t="s">
        <v>85</v>
      </c>
      <c r="AW181" s="14" t="s">
        <v>37</v>
      </c>
      <c r="AX181" s="14" t="s">
        <v>75</v>
      </c>
      <c r="AY181" s="251" t="s">
        <v>143</v>
      </c>
    </row>
    <row r="182" s="15" customFormat="1">
      <c r="A182" s="15"/>
      <c r="B182" s="252"/>
      <c r="C182" s="253"/>
      <c r="D182" s="219" t="s">
        <v>192</v>
      </c>
      <c r="E182" s="254" t="s">
        <v>19</v>
      </c>
      <c r="F182" s="255" t="s">
        <v>203</v>
      </c>
      <c r="G182" s="253"/>
      <c r="H182" s="256">
        <v>28</v>
      </c>
      <c r="I182" s="257"/>
      <c r="J182" s="253"/>
      <c r="K182" s="253"/>
      <c r="L182" s="258"/>
      <c r="M182" s="259"/>
      <c r="N182" s="260"/>
      <c r="O182" s="260"/>
      <c r="P182" s="260"/>
      <c r="Q182" s="260"/>
      <c r="R182" s="260"/>
      <c r="S182" s="260"/>
      <c r="T182" s="261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62" t="s">
        <v>192</v>
      </c>
      <c r="AU182" s="262" t="s">
        <v>85</v>
      </c>
      <c r="AV182" s="15" t="s">
        <v>175</v>
      </c>
      <c r="AW182" s="15" t="s">
        <v>37</v>
      </c>
      <c r="AX182" s="15" t="s">
        <v>83</v>
      </c>
      <c r="AY182" s="262" t="s">
        <v>143</v>
      </c>
    </row>
    <row r="183" s="2" customFormat="1" ht="15.02609" customHeight="1">
      <c r="A183" s="40"/>
      <c r="B183" s="41"/>
      <c r="C183" s="263" t="s">
        <v>280</v>
      </c>
      <c r="D183" s="263" t="s">
        <v>140</v>
      </c>
      <c r="E183" s="264" t="s">
        <v>599</v>
      </c>
      <c r="F183" s="265" t="s">
        <v>600</v>
      </c>
      <c r="G183" s="266" t="s">
        <v>370</v>
      </c>
      <c r="H183" s="267">
        <v>28</v>
      </c>
      <c r="I183" s="268"/>
      <c r="J183" s="269">
        <f>ROUND(I183*H183,2)</f>
        <v>0</v>
      </c>
      <c r="K183" s="265" t="s">
        <v>19</v>
      </c>
      <c r="L183" s="270"/>
      <c r="M183" s="271" t="s">
        <v>19</v>
      </c>
      <c r="N183" s="272" t="s">
        <v>46</v>
      </c>
      <c r="O183" s="86"/>
      <c r="P183" s="215">
        <f>O183*H183</f>
        <v>0</v>
      </c>
      <c r="Q183" s="215">
        <v>0</v>
      </c>
      <c r="R183" s="215">
        <f>Q183*H183</f>
        <v>0</v>
      </c>
      <c r="S183" s="215">
        <v>0</v>
      </c>
      <c r="T183" s="216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17" t="s">
        <v>601</v>
      </c>
      <c r="AT183" s="217" t="s">
        <v>140</v>
      </c>
      <c r="AU183" s="217" t="s">
        <v>85</v>
      </c>
      <c r="AY183" s="19" t="s">
        <v>143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9" t="s">
        <v>83</v>
      </c>
      <c r="BK183" s="218">
        <f>ROUND(I183*H183,2)</f>
        <v>0</v>
      </c>
      <c r="BL183" s="19" t="s">
        <v>150</v>
      </c>
      <c r="BM183" s="217" t="s">
        <v>1652</v>
      </c>
    </row>
    <row r="184" s="2" customFormat="1">
      <c r="A184" s="40"/>
      <c r="B184" s="41"/>
      <c r="C184" s="42"/>
      <c r="D184" s="219" t="s">
        <v>152</v>
      </c>
      <c r="E184" s="42"/>
      <c r="F184" s="220" t="s">
        <v>600</v>
      </c>
      <c r="G184" s="42"/>
      <c r="H184" s="42"/>
      <c r="I184" s="221"/>
      <c r="J184" s="42"/>
      <c r="K184" s="42"/>
      <c r="L184" s="46"/>
      <c r="M184" s="222"/>
      <c r="N184" s="223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152</v>
      </c>
      <c r="AU184" s="19" t="s">
        <v>85</v>
      </c>
    </row>
    <row r="185" s="13" customFormat="1">
      <c r="A185" s="13"/>
      <c r="B185" s="231"/>
      <c r="C185" s="232"/>
      <c r="D185" s="219" t="s">
        <v>192</v>
      </c>
      <c r="E185" s="233" t="s">
        <v>19</v>
      </c>
      <c r="F185" s="234" t="s">
        <v>596</v>
      </c>
      <c r="G185" s="232"/>
      <c r="H185" s="233" t="s">
        <v>19</v>
      </c>
      <c r="I185" s="235"/>
      <c r="J185" s="232"/>
      <c r="K185" s="232"/>
      <c r="L185" s="236"/>
      <c r="M185" s="237"/>
      <c r="N185" s="238"/>
      <c r="O185" s="238"/>
      <c r="P185" s="238"/>
      <c r="Q185" s="238"/>
      <c r="R185" s="238"/>
      <c r="S185" s="238"/>
      <c r="T185" s="23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0" t="s">
        <v>192</v>
      </c>
      <c r="AU185" s="240" t="s">
        <v>85</v>
      </c>
      <c r="AV185" s="13" t="s">
        <v>83</v>
      </c>
      <c r="AW185" s="13" t="s">
        <v>37</v>
      </c>
      <c r="AX185" s="13" t="s">
        <v>75</v>
      </c>
      <c r="AY185" s="240" t="s">
        <v>143</v>
      </c>
    </row>
    <row r="186" s="13" customFormat="1">
      <c r="A186" s="13"/>
      <c r="B186" s="231"/>
      <c r="C186" s="232"/>
      <c r="D186" s="219" t="s">
        <v>192</v>
      </c>
      <c r="E186" s="233" t="s">
        <v>19</v>
      </c>
      <c r="F186" s="234" t="s">
        <v>597</v>
      </c>
      <c r="G186" s="232"/>
      <c r="H186" s="233" t="s">
        <v>19</v>
      </c>
      <c r="I186" s="235"/>
      <c r="J186" s="232"/>
      <c r="K186" s="232"/>
      <c r="L186" s="236"/>
      <c r="M186" s="237"/>
      <c r="N186" s="238"/>
      <c r="O186" s="238"/>
      <c r="P186" s="238"/>
      <c r="Q186" s="238"/>
      <c r="R186" s="238"/>
      <c r="S186" s="238"/>
      <c r="T186" s="23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0" t="s">
        <v>192</v>
      </c>
      <c r="AU186" s="240" t="s">
        <v>85</v>
      </c>
      <c r="AV186" s="13" t="s">
        <v>83</v>
      </c>
      <c r="AW186" s="13" t="s">
        <v>37</v>
      </c>
      <c r="AX186" s="13" t="s">
        <v>75</v>
      </c>
      <c r="AY186" s="240" t="s">
        <v>143</v>
      </c>
    </row>
    <row r="187" s="14" customFormat="1">
      <c r="A187" s="14"/>
      <c r="B187" s="241"/>
      <c r="C187" s="242"/>
      <c r="D187" s="219" t="s">
        <v>192</v>
      </c>
      <c r="E187" s="243" t="s">
        <v>19</v>
      </c>
      <c r="F187" s="244" t="s">
        <v>598</v>
      </c>
      <c r="G187" s="242"/>
      <c r="H187" s="245">
        <v>28</v>
      </c>
      <c r="I187" s="246"/>
      <c r="J187" s="242"/>
      <c r="K187" s="242"/>
      <c r="L187" s="247"/>
      <c r="M187" s="248"/>
      <c r="N187" s="249"/>
      <c r="O187" s="249"/>
      <c r="P187" s="249"/>
      <c r="Q187" s="249"/>
      <c r="R187" s="249"/>
      <c r="S187" s="249"/>
      <c r="T187" s="250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1" t="s">
        <v>192</v>
      </c>
      <c r="AU187" s="251" t="s">
        <v>85</v>
      </c>
      <c r="AV187" s="14" t="s">
        <v>85</v>
      </c>
      <c r="AW187" s="14" t="s">
        <v>37</v>
      </c>
      <c r="AX187" s="14" t="s">
        <v>75</v>
      </c>
      <c r="AY187" s="251" t="s">
        <v>143</v>
      </c>
    </row>
    <row r="188" s="15" customFormat="1">
      <c r="A188" s="15"/>
      <c r="B188" s="252"/>
      <c r="C188" s="253"/>
      <c r="D188" s="219" t="s">
        <v>192</v>
      </c>
      <c r="E188" s="254" t="s">
        <v>19</v>
      </c>
      <c r="F188" s="255" t="s">
        <v>203</v>
      </c>
      <c r="G188" s="253"/>
      <c r="H188" s="256">
        <v>28</v>
      </c>
      <c r="I188" s="257"/>
      <c r="J188" s="253"/>
      <c r="K188" s="253"/>
      <c r="L188" s="258"/>
      <c r="M188" s="259"/>
      <c r="N188" s="260"/>
      <c r="O188" s="260"/>
      <c r="P188" s="260"/>
      <c r="Q188" s="260"/>
      <c r="R188" s="260"/>
      <c r="S188" s="260"/>
      <c r="T188" s="261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62" t="s">
        <v>192</v>
      </c>
      <c r="AU188" s="262" t="s">
        <v>85</v>
      </c>
      <c r="AV188" s="15" t="s">
        <v>175</v>
      </c>
      <c r="AW188" s="15" t="s">
        <v>37</v>
      </c>
      <c r="AX188" s="15" t="s">
        <v>83</v>
      </c>
      <c r="AY188" s="262" t="s">
        <v>143</v>
      </c>
    </row>
    <row r="189" s="2" customFormat="1" ht="15.02609" customHeight="1">
      <c r="A189" s="40"/>
      <c r="B189" s="41"/>
      <c r="C189" s="206" t="s">
        <v>285</v>
      </c>
      <c r="D189" s="206" t="s">
        <v>146</v>
      </c>
      <c r="E189" s="207" t="s">
        <v>603</v>
      </c>
      <c r="F189" s="208" t="s">
        <v>604</v>
      </c>
      <c r="G189" s="209" t="s">
        <v>370</v>
      </c>
      <c r="H189" s="210">
        <v>11</v>
      </c>
      <c r="I189" s="211"/>
      <c r="J189" s="212">
        <f>ROUND(I189*H189,2)</f>
        <v>0</v>
      </c>
      <c r="K189" s="208" t="s">
        <v>19</v>
      </c>
      <c r="L189" s="46"/>
      <c r="M189" s="213" t="s">
        <v>19</v>
      </c>
      <c r="N189" s="214" t="s">
        <v>46</v>
      </c>
      <c r="O189" s="86"/>
      <c r="P189" s="215">
        <f>O189*H189</f>
        <v>0</v>
      </c>
      <c r="Q189" s="215">
        <v>0</v>
      </c>
      <c r="R189" s="215">
        <f>Q189*H189</f>
        <v>0</v>
      </c>
      <c r="S189" s="215">
        <v>0</v>
      </c>
      <c r="T189" s="216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17" t="s">
        <v>150</v>
      </c>
      <c r="AT189" s="217" t="s">
        <v>146</v>
      </c>
      <c r="AU189" s="217" t="s">
        <v>85</v>
      </c>
      <c r="AY189" s="19" t="s">
        <v>143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9" t="s">
        <v>83</v>
      </c>
      <c r="BK189" s="218">
        <f>ROUND(I189*H189,2)</f>
        <v>0</v>
      </c>
      <c r="BL189" s="19" t="s">
        <v>150</v>
      </c>
      <c r="BM189" s="217" t="s">
        <v>1653</v>
      </c>
    </row>
    <row r="190" s="2" customFormat="1">
      <c r="A190" s="40"/>
      <c r="B190" s="41"/>
      <c r="C190" s="42"/>
      <c r="D190" s="219" t="s">
        <v>152</v>
      </c>
      <c r="E190" s="42"/>
      <c r="F190" s="220" t="s">
        <v>604</v>
      </c>
      <c r="G190" s="42"/>
      <c r="H190" s="42"/>
      <c r="I190" s="221"/>
      <c r="J190" s="42"/>
      <c r="K190" s="42"/>
      <c r="L190" s="46"/>
      <c r="M190" s="222"/>
      <c r="N190" s="223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152</v>
      </c>
      <c r="AU190" s="19" t="s">
        <v>85</v>
      </c>
    </row>
    <row r="191" s="13" customFormat="1">
      <c r="A191" s="13"/>
      <c r="B191" s="231"/>
      <c r="C191" s="232"/>
      <c r="D191" s="219" t="s">
        <v>192</v>
      </c>
      <c r="E191" s="233" t="s">
        <v>19</v>
      </c>
      <c r="F191" s="234" t="s">
        <v>596</v>
      </c>
      <c r="G191" s="232"/>
      <c r="H191" s="233" t="s">
        <v>19</v>
      </c>
      <c r="I191" s="235"/>
      <c r="J191" s="232"/>
      <c r="K191" s="232"/>
      <c r="L191" s="236"/>
      <c r="M191" s="237"/>
      <c r="N191" s="238"/>
      <c r="O191" s="238"/>
      <c r="P191" s="238"/>
      <c r="Q191" s="238"/>
      <c r="R191" s="238"/>
      <c r="S191" s="238"/>
      <c r="T191" s="23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0" t="s">
        <v>192</v>
      </c>
      <c r="AU191" s="240" t="s">
        <v>85</v>
      </c>
      <c r="AV191" s="13" t="s">
        <v>83</v>
      </c>
      <c r="AW191" s="13" t="s">
        <v>37</v>
      </c>
      <c r="AX191" s="13" t="s">
        <v>75</v>
      </c>
      <c r="AY191" s="240" t="s">
        <v>143</v>
      </c>
    </row>
    <row r="192" s="13" customFormat="1">
      <c r="A192" s="13"/>
      <c r="B192" s="231"/>
      <c r="C192" s="232"/>
      <c r="D192" s="219" t="s">
        <v>192</v>
      </c>
      <c r="E192" s="233" t="s">
        <v>19</v>
      </c>
      <c r="F192" s="234" t="s">
        <v>606</v>
      </c>
      <c r="G192" s="232"/>
      <c r="H192" s="233" t="s">
        <v>19</v>
      </c>
      <c r="I192" s="235"/>
      <c r="J192" s="232"/>
      <c r="K192" s="232"/>
      <c r="L192" s="236"/>
      <c r="M192" s="237"/>
      <c r="N192" s="238"/>
      <c r="O192" s="238"/>
      <c r="P192" s="238"/>
      <c r="Q192" s="238"/>
      <c r="R192" s="238"/>
      <c r="S192" s="238"/>
      <c r="T192" s="239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0" t="s">
        <v>192</v>
      </c>
      <c r="AU192" s="240" t="s">
        <v>85</v>
      </c>
      <c r="AV192" s="13" t="s">
        <v>83</v>
      </c>
      <c r="AW192" s="13" t="s">
        <v>37</v>
      </c>
      <c r="AX192" s="13" t="s">
        <v>75</v>
      </c>
      <c r="AY192" s="240" t="s">
        <v>143</v>
      </c>
    </row>
    <row r="193" s="14" customFormat="1">
      <c r="A193" s="14"/>
      <c r="B193" s="241"/>
      <c r="C193" s="242"/>
      <c r="D193" s="219" t="s">
        <v>192</v>
      </c>
      <c r="E193" s="243" t="s">
        <v>19</v>
      </c>
      <c r="F193" s="244" t="s">
        <v>219</v>
      </c>
      <c r="G193" s="242"/>
      <c r="H193" s="245">
        <v>11</v>
      </c>
      <c r="I193" s="246"/>
      <c r="J193" s="242"/>
      <c r="K193" s="242"/>
      <c r="L193" s="247"/>
      <c r="M193" s="248"/>
      <c r="N193" s="249"/>
      <c r="O193" s="249"/>
      <c r="P193" s="249"/>
      <c r="Q193" s="249"/>
      <c r="R193" s="249"/>
      <c r="S193" s="249"/>
      <c r="T193" s="250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1" t="s">
        <v>192</v>
      </c>
      <c r="AU193" s="251" t="s">
        <v>85</v>
      </c>
      <c r="AV193" s="14" t="s">
        <v>85</v>
      </c>
      <c r="AW193" s="14" t="s">
        <v>37</v>
      </c>
      <c r="AX193" s="14" t="s">
        <v>75</v>
      </c>
      <c r="AY193" s="251" t="s">
        <v>143</v>
      </c>
    </row>
    <row r="194" s="15" customFormat="1">
      <c r="A194" s="15"/>
      <c r="B194" s="252"/>
      <c r="C194" s="253"/>
      <c r="D194" s="219" t="s">
        <v>192</v>
      </c>
      <c r="E194" s="254" t="s">
        <v>19</v>
      </c>
      <c r="F194" s="255" t="s">
        <v>203</v>
      </c>
      <c r="G194" s="253"/>
      <c r="H194" s="256">
        <v>11</v>
      </c>
      <c r="I194" s="257"/>
      <c r="J194" s="253"/>
      <c r="K194" s="253"/>
      <c r="L194" s="258"/>
      <c r="M194" s="259"/>
      <c r="N194" s="260"/>
      <c r="O194" s="260"/>
      <c r="P194" s="260"/>
      <c r="Q194" s="260"/>
      <c r="R194" s="260"/>
      <c r="S194" s="260"/>
      <c r="T194" s="261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62" t="s">
        <v>192</v>
      </c>
      <c r="AU194" s="262" t="s">
        <v>85</v>
      </c>
      <c r="AV194" s="15" t="s">
        <v>175</v>
      </c>
      <c r="AW194" s="15" t="s">
        <v>37</v>
      </c>
      <c r="AX194" s="15" t="s">
        <v>83</v>
      </c>
      <c r="AY194" s="262" t="s">
        <v>143</v>
      </c>
    </row>
    <row r="195" s="2" customFormat="1" ht="15.02609" customHeight="1">
      <c r="A195" s="40"/>
      <c r="B195" s="41"/>
      <c r="C195" s="263" t="s">
        <v>220</v>
      </c>
      <c r="D195" s="263" t="s">
        <v>140</v>
      </c>
      <c r="E195" s="264" t="s">
        <v>607</v>
      </c>
      <c r="F195" s="265" t="s">
        <v>608</v>
      </c>
      <c r="G195" s="266" t="s">
        <v>370</v>
      </c>
      <c r="H195" s="267">
        <v>11</v>
      </c>
      <c r="I195" s="268"/>
      <c r="J195" s="269">
        <f>ROUND(I195*H195,2)</f>
        <v>0</v>
      </c>
      <c r="K195" s="265" t="s">
        <v>19</v>
      </c>
      <c r="L195" s="270"/>
      <c r="M195" s="271" t="s">
        <v>19</v>
      </c>
      <c r="N195" s="272" t="s">
        <v>46</v>
      </c>
      <c r="O195" s="86"/>
      <c r="P195" s="215">
        <f>O195*H195</f>
        <v>0</v>
      </c>
      <c r="Q195" s="215">
        <v>0</v>
      </c>
      <c r="R195" s="215">
        <f>Q195*H195</f>
        <v>0</v>
      </c>
      <c r="S195" s="215">
        <v>0</v>
      </c>
      <c r="T195" s="216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17" t="s">
        <v>601</v>
      </c>
      <c r="AT195" s="217" t="s">
        <v>140</v>
      </c>
      <c r="AU195" s="217" t="s">
        <v>85</v>
      </c>
      <c r="AY195" s="19" t="s">
        <v>143</v>
      </c>
      <c r="BE195" s="218">
        <f>IF(N195="základní",J195,0)</f>
        <v>0</v>
      </c>
      <c r="BF195" s="218">
        <f>IF(N195="snížená",J195,0)</f>
        <v>0</v>
      </c>
      <c r="BG195" s="218">
        <f>IF(N195="zákl. přenesená",J195,0)</f>
        <v>0</v>
      </c>
      <c r="BH195" s="218">
        <f>IF(N195="sníž. přenesená",J195,0)</f>
        <v>0</v>
      </c>
      <c r="BI195" s="218">
        <f>IF(N195="nulová",J195,0)</f>
        <v>0</v>
      </c>
      <c r="BJ195" s="19" t="s">
        <v>83</v>
      </c>
      <c r="BK195" s="218">
        <f>ROUND(I195*H195,2)</f>
        <v>0</v>
      </c>
      <c r="BL195" s="19" t="s">
        <v>150</v>
      </c>
      <c r="BM195" s="217" t="s">
        <v>1654</v>
      </c>
    </row>
    <row r="196" s="2" customFormat="1">
      <c r="A196" s="40"/>
      <c r="B196" s="41"/>
      <c r="C196" s="42"/>
      <c r="D196" s="219" t="s">
        <v>152</v>
      </c>
      <c r="E196" s="42"/>
      <c r="F196" s="220" t="s">
        <v>608</v>
      </c>
      <c r="G196" s="42"/>
      <c r="H196" s="42"/>
      <c r="I196" s="221"/>
      <c r="J196" s="42"/>
      <c r="K196" s="42"/>
      <c r="L196" s="46"/>
      <c r="M196" s="222"/>
      <c r="N196" s="223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152</v>
      </c>
      <c r="AU196" s="19" t="s">
        <v>85</v>
      </c>
    </row>
    <row r="197" s="2" customFormat="1">
      <c r="A197" s="40"/>
      <c r="B197" s="41"/>
      <c r="C197" s="42"/>
      <c r="D197" s="219" t="s">
        <v>157</v>
      </c>
      <c r="E197" s="42"/>
      <c r="F197" s="224" t="s">
        <v>610</v>
      </c>
      <c r="G197" s="42"/>
      <c r="H197" s="42"/>
      <c r="I197" s="221"/>
      <c r="J197" s="42"/>
      <c r="K197" s="42"/>
      <c r="L197" s="46"/>
      <c r="M197" s="222"/>
      <c r="N197" s="223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157</v>
      </c>
      <c r="AU197" s="19" t="s">
        <v>85</v>
      </c>
    </row>
    <row r="198" s="13" customFormat="1">
      <c r="A198" s="13"/>
      <c r="B198" s="231"/>
      <c r="C198" s="232"/>
      <c r="D198" s="219" t="s">
        <v>192</v>
      </c>
      <c r="E198" s="233" t="s">
        <v>19</v>
      </c>
      <c r="F198" s="234" t="s">
        <v>596</v>
      </c>
      <c r="G198" s="232"/>
      <c r="H198" s="233" t="s">
        <v>19</v>
      </c>
      <c r="I198" s="235"/>
      <c r="J198" s="232"/>
      <c r="K198" s="232"/>
      <c r="L198" s="236"/>
      <c r="M198" s="237"/>
      <c r="N198" s="238"/>
      <c r="O198" s="238"/>
      <c r="P198" s="238"/>
      <c r="Q198" s="238"/>
      <c r="R198" s="238"/>
      <c r="S198" s="238"/>
      <c r="T198" s="239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0" t="s">
        <v>192</v>
      </c>
      <c r="AU198" s="240" t="s">
        <v>85</v>
      </c>
      <c r="AV198" s="13" t="s">
        <v>83</v>
      </c>
      <c r="AW198" s="13" t="s">
        <v>37</v>
      </c>
      <c r="AX198" s="13" t="s">
        <v>75</v>
      </c>
      <c r="AY198" s="240" t="s">
        <v>143</v>
      </c>
    </row>
    <row r="199" s="13" customFormat="1">
      <c r="A199" s="13"/>
      <c r="B199" s="231"/>
      <c r="C199" s="232"/>
      <c r="D199" s="219" t="s">
        <v>192</v>
      </c>
      <c r="E199" s="233" t="s">
        <v>19</v>
      </c>
      <c r="F199" s="234" t="s">
        <v>606</v>
      </c>
      <c r="G199" s="232"/>
      <c r="H199" s="233" t="s">
        <v>19</v>
      </c>
      <c r="I199" s="235"/>
      <c r="J199" s="232"/>
      <c r="K199" s="232"/>
      <c r="L199" s="236"/>
      <c r="M199" s="237"/>
      <c r="N199" s="238"/>
      <c r="O199" s="238"/>
      <c r="P199" s="238"/>
      <c r="Q199" s="238"/>
      <c r="R199" s="238"/>
      <c r="S199" s="238"/>
      <c r="T199" s="23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0" t="s">
        <v>192</v>
      </c>
      <c r="AU199" s="240" t="s">
        <v>85</v>
      </c>
      <c r="AV199" s="13" t="s">
        <v>83</v>
      </c>
      <c r="AW199" s="13" t="s">
        <v>37</v>
      </c>
      <c r="AX199" s="13" t="s">
        <v>75</v>
      </c>
      <c r="AY199" s="240" t="s">
        <v>143</v>
      </c>
    </row>
    <row r="200" s="14" customFormat="1">
      <c r="A200" s="14"/>
      <c r="B200" s="241"/>
      <c r="C200" s="242"/>
      <c r="D200" s="219" t="s">
        <v>192</v>
      </c>
      <c r="E200" s="243" t="s">
        <v>19</v>
      </c>
      <c r="F200" s="244" t="s">
        <v>219</v>
      </c>
      <c r="G200" s="242"/>
      <c r="H200" s="245">
        <v>11</v>
      </c>
      <c r="I200" s="246"/>
      <c r="J200" s="242"/>
      <c r="K200" s="242"/>
      <c r="L200" s="247"/>
      <c r="M200" s="248"/>
      <c r="N200" s="249"/>
      <c r="O200" s="249"/>
      <c r="P200" s="249"/>
      <c r="Q200" s="249"/>
      <c r="R200" s="249"/>
      <c r="S200" s="249"/>
      <c r="T200" s="250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1" t="s">
        <v>192</v>
      </c>
      <c r="AU200" s="251" t="s">
        <v>85</v>
      </c>
      <c r="AV200" s="14" t="s">
        <v>85</v>
      </c>
      <c r="AW200" s="14" t="s">
        <v>37</v>
      </c>
      <c r="AX200" s="14" t="s">
        <v>75</v>
      </c>
      <c r="AY200" s="251" t="s">
        <v>143</v>
      </c>
    </row>
    <row r="201" s="15" customFormat="1">
      <c r="A201" s="15"/>
      <c r="B201" s="252"/>
      <c r="C201" s="253"/>
      <c r="D201" s="219" t="s">
        <v>192</v>
      </c>
      <c r="E201" s="254" t="s">
        <v>19</v>
      </c>
      <c r="F201" s="255" t="s">
        <v>203</v>
      </c>
      <c r="G201" s="253"/>
      <c r="H201" s="256">
        <v>11</v>
      </c>
      <c r="I201" s="257"/>
      <c r="J201" s="253"/>
      <c r="K201" s="253"/>
      <c r="L201" s="258"/>
      <c r="M201" s="259"/>
      <c r="N201" s="260"/>
      <c r="O201" s="260"/>
      <c r="P201" s="260"/>
      <c r="Q201" s="260"/>
      <c r="R201" s="260"/>
      <c r="S201" s="260"/>
      <c r="T201" s="261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62" t="s">
        <v>192</v>
      </c>
      <c r="AU201" s="262" t="s">
        <v>85</v>
      </c>
      <c r="AV201" s="15" t="s">
        <v>175</v>
      </c>
      <c r="AW201" s="15" t="s">
        <v>37</v>
      </c>
      <c r="AX201" s="15" t="s">
        <v>83</v>
      </c>
      <c r="AY201" s="262" t="s">
        <v>143</v>
      </c>
    </row>
    <row r="202" s="2" customFormat="1" ht="15.02609" customHeight="1">
      <c r="A202" s="40"/>
      <c r="B202" s="41"/>
      <c r="C202" s="206" t="s">
        <v>293</v>
      </c>
      <c r="D202" s="206" t="s">
        <v>146</v>
      </c>
      <c r="E202" s="207" t="s">
        <v>611</v>
      </c>
      <c r="F202" s="208" t="s">
        <v>612</v>
      </c>
      <c r="G202" s="209" t="s">
        <v>216</v>
      </c>
      <c r="H202" s="210">
        <v>145</v>
      </c>
      <c r="I202" s="211"/>
      <c r="J202" s="212">
        <f>ROUND(I202*H202,2)</f>
        <v>0</v>
      </c>
      <c r="K202" s="208" t="s">
        <v>19</v>
      </c>
      <c r="L202" s="46"/>
      <c r="M202" s="213" t="s">
        <v>19</v>
      </c>
      <c r="N202" s="214" t="s">
        <v>46</v>
      </c>
      <c r="O202" s="86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150</v>
      </c>
      <c r="AT202" s="217" t="s">
        <v>146</v>
      </c>
      <c r="AU202" s="217" t="s">
        <v>85</v>
      </c>
      <c r="AY202" s="19" t="s">
        <v>143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9" t="s">
        <v>83</v>
      </c>
      <c r="BK202" s="218">
        <f>ROUND(I202*H202,2)</f>
        <v>0</v>
      </c>
      <c r="BL202" s="19" t="s">
        <v>150</v>
      </c>
      <c r="BM202" s="217" t="s">
        <v>1655</v>
      </c>
    </row>
    <row r="203" s="2" customFormat="1">
      <c r="A203" s="40"/>
      <c r="B203" s="41"/>
      <c r="C203" s="42"/>
      <c r="D203" s="219" t="s">
        <v>152</v>
      </c>
      <c r="E203" s="42"/>
      <c r="F203" s="220" t="s">
        <v>612</v>
      </c>
      <c r="G203" s="42"/>
      <c r="H203" s="42"/>
      <c r="I203" s="221"/>
      <c r="J203" s="42"/>
      <c r="K203" s="42"/>
      <c r="L203" s="46"/>
      <c r="M203" s="222"/>
      <c r="N203" s="22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152</v>
      </c>
      <c r="AU203" s="19" t="s">
        <v>85</v>
      </c>
    </row>
    <row r="204" s="13" customFormat="1">
      <c r="A204" s="13"/>
      <c r="B204" s="231"/>
      <c r="C204" s="232"/>
      <c r="D204" s="219" t="s">
        <v>192</v>
      </c>
      <c r="E204" s="233" t="s">
        <v>19</v>
      </c>
      <c r="F204" s="234" t="s">
        <v>596</v>
      </c>
      <c r="G204" s="232"/>
      <c r="H204" s="233" t="s">
        <v>19</v>
      </c>
      <c r="I204" s="235"/>
      <c r="J204" s="232"/>
      <c r="K204" s="232"/>
      <c r="L204" s="236"/>
      <c r="M204" s="237"/>
      <c r="N204" s="238"/>
      <c r="O204" s="238"/>
      <c r="P204" s="238"/>
      <c r="Q204" s="238"/>
      <c r="R204" s="238"/>
      <c r="S204" s="238"/>
      <c r="T204" s="23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0" t="s">
        <v>192</v>
      </c>
      <c r="AU204" s="240" t="s">
        <v>85</v>
      </c>
      <c r="AV204" s="13" t="s">
        <v>83</v>
      </c>
      <c r="AW204" s="13" t="s">
        <v>37</v>
      </c>
      <c r="AX204" s="13" t="s">
        <v>75</v>
      </c>
      <c r="AY204" s="240" t="s">
        <v>143</v>
      </c>
    </row>
    <row r="205" s="13" customFormat="1">
      <c r="A205" s="13"/>
      <c r="B205" s="231"/>
      <c r="C205" s="232"/>
      <c r="D205" s="219" t="s">
        <v>192</v>
      </c>
      <c r="E205" s="233" t="s">
        <v>19</v>
      </c>
      <c r="F205" s="234" t="s">
        <v>614</v>
      </c>
      <c r="G205" s="232"/>
      <c r="H205" s="233" t="s">
        <v>19</v>
      </c>
      <c r="I205" s="235"/>
      <c r="J205" s="232"/>
      <c r="K205" s="232"/>
      <c r="L205" s="236"/>
      <c r="M205" s="237"/>
      <c r="N205" s="238"/>
      <c r="O205" s="238"/>
      <c r="P205" s="238"/>
      <c r="Q205" s="238"/>
      <c r="R205" s="238"/>
      <c r="S205" s="238"/>
      <c r="T205" s="239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0" t="s">
        <v>192</v>
      </c>
      <c r="AU205" s="240" t="s">
        <v>85</v>
      </c>
      <c r="AV205" s="13" t="s">
        <v>83</v>
      </c>
      <c r="AW205" s="13" t="s">
        <v>37</v>
      </c>
      <c r="AX205" s="13" t="s">
        <v>75</v>
      </c>
      <c r="AY205" s="240" t="s">
        <v>143</v>
      </c>
    </row>
    <row r="206" s="14" customFormat="1">
      <c r="A206" s="14"/>
      <c r="B206" s="241"/>
      <c r="C206" s="242"/>
      <c r="D206" s="219" t="s">
        <v>192</v>
      </c>
      <c r="E206" s="243" t="s">
        <v>19</v>
      </c>
      <c r="F206" s="244" t="s">
        <v>1231</v>
      </c>
      <c r="G206" s="242"/>
      <c r="H206" s="245">
        <v>145</v>
      </c>
      <c r="I206" s="246"/>
      <c r="J206" s="242"/>
      <c r="K206" s="242"/>
      <c r="L206" s="247"/>
      <c r="M206" s="248"/>
      <c r="N206" s="249"/>
      <c r="O206" s="249"/>
      <c r="P206" s="249"/>
      <c r="Q206" s="249"/>
      <c r="R206" s="249"/>
      <c r="S206" s="249"/>
      <c r="T206" s="250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1" t="s">
        <v>192</v>
      </c>
      <c r="AU206" s="251" t="s">
        <v>85</v>
      </c>
      <c r="AV206" s="14" t="s">
        <v>85</v>
      </c>
      <c r="AW206" s="14" t="s">
        <v>37</v>
      </c>
      <c r="AX206" s="14" t="s">
        <v>75</v>
      </c>
      <c r="AY206" s="251" t="s">
        <v>143</v>
      </c>
    </row>
    <row r="207" s="15" customFormat="1">
      <c r="A207" s="15"/>
      <c r="B207" s="252"/>
      <c r="C207" s="253"/>
      <c r="D207" s="219" t="s">
        <v>192</v>
      </c>
      <c r="E207" s="254" t="s">
        <v>19</v>
      </c>
      <c r="F207" s="255" t="s">
        <v>203</v>
      </c>
      <c r="G207" s="253"/>
      <c r="H207" s="256">
        <v>145</v>
      </c>
      <c r="I207" s="257"/>
      <c r="J207" s="253"/>
      <c r="K207" s="253"/>
      <c r="L207" s="258"/>
      <c r="M207" s="259"/>
      <c r="N207" s="260"/>
      <c r="O207" s="260"/>
      <c r="P207" s="260"/>
      <c r="Q207" s="260"/>
      <c r="R207" s="260"/>
      <c r="S207" s="260"/>
      <c r="T207" s="261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62" t="s">
        <v>192</v>
      </c>
      <c r="AU207" s="262" t="s">
        <v>85</v>
      </c>
      <c r="AV207" s="15" t="s">
        <v>175</v>
      </c>
      <c r="AW207" s="15" t="s">
        <v>37</v>
      </c>
      <c r="AX207" s="15" t="s">
        <v>83</v>
      </c>
      <c r="AY207" s="262" t="s">
        <v>143</v>
      </c>
    </row>
    <row r="208" s="2" customFormat="1" ht="15.02609" customHeight="1">
      <c r="A208" s="40"/>
      <c r="B208" s="41"/>
      <c r="C208" s="263" t="s">
        <v>302</v>
      </c>
      <c r="D208" s="263" t="s">
        <v>140</v>
      </c>
      <c r="E208" s="264" t="s">
        <v>616</v>
      </c>
      <c r="F208" s="265" t="s">
        <v>617</v>
      </c>
      <c r="G208" s="266" t="s">
        <v>618</v>
      </c>
      <c r="H208" s="267">
        <v>58</v>
      </c>
      <c r="I208" s="268"/>
      <c r="J208" s="269">
        <f>ROUND(I208*H208,2)</f>
        <v>0</v>
      </c>
      <c r="K208" s="265" t="s">
        <v>19</v>
      </c>
      <c r="L208" s="270"/>
      <c r="M208" s="271" t="s">
        <v>19</v>
      </c>
      <c r="N208" s="272" t="s">
        <v>46</v>
      </c>
      <c r="O208" s="86"/>
      <c r="P208" s="215">
        <f>O208*H208</f>
        <v>0</v>
      </c>
      <c r="Q208" s="215">
        <v>0</v>
      </c>
      <c r="R208" s="215">
        <f>Q208*H208</f>
        <v>0</v>
      </c>
      <c r="S208" s="215">
        <v>0</v>
      </c>
      <c r="T208" s="216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17" t="s">
        <v>601</v>
      </c>
      <c r="AT208" s="217" t="s">
        <v>140</v>
      </c>
      <c r="AU208" s="217" t="s">
        <v>85</v>
      </c>
      <c r="AY208" s="19" t="s">
        <v>143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9" t="s">
        <v>83</v>
      </c>
      <c r="BK208" s="218">
        <f>ROUND(I208*H208,2)</f>
        <v>0</v>
      </c>
      <c r="BL208" s="19" t="s">
        <v>150</v>
      </c>
      <c r="BM208" s="217" t="s">
        <v>1656</v>
      </c>
    </row>
    <row r="209" s="2" customFormat="1">
      <c r="A209" s="40"/>
      <c r="B209" s="41"/>
      <c r="C209" s="42"/>
      <c r="D209" s="219" t="s">
        <v>152</v>
      </c>
      <c r="E209" s="42"/>
      <c r="F209" s="220" t="s">
        <v>617</v>
      </c>
      <c r="G209" s="42"/>
      <c r="H209" s="42"/>
      <c r="I209" s="221"/>
      <c r="J209" s="42"/>
      <c r="K209" s="42"/>
      <c r="L209" s="46"/>
      <c r="M209" s="222"/>
      <c r="N209" s="223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152</v>
      </c>
      <c r="AU209" s="19" t="s">
        <v>85</v>
      </c>
    </row>
    <row r="210" s="13" customFormat="1">
      <c r="A210" s="13"/>
      <c r="B210" s="231"/>
      <c r="C210" s="232"/>
      <c r="D210" s="219" t="s">
        <v>192</v>
      </c>
      <c r="E210" s="233" t="s">
        <v>19</v>
      </c>
      <c r="F210" s="234" t="s">
        <v>596</v>
      </c>
      <c r="G210" s="232"/>
      <c r="H210" s="233" t="s">
        <v>19</v>
      </c>
      <c r="I210" s="235"/>
      <c r="J210" s="232"/>
      <c r="K210" s="232"/>
      <c r="L210" s="236"/>
      <c r="M210" s="237"/>
      <c r="N210" s="238"/>
      <c r="O210" s="238"/>
      <c r="P210" s="238"/>
      <c r="Q210" s="238"/>
      <c r="R210" s="238"/>
      <c r="S210" s="238"/>
      <c r="T210" s="23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0" t="s">
        <v>192</v>
      </c>
      <c r="AU210" s="240" t="s">
        <v>85</v>
      </c>
      <c r="AV210" s="13" t="s">
        <v>83</v>
      </c>
      <c r="AW210" s="13" t="s">
        <v>37</v>
      </c>
      <c r="AX210" s="13" t="s">
        <v>75</v>
      </c>
      <c r="AY210" s="240" t="s">
        <v>143</v>
      </c>
    </row>
    <row r="211" s="13" customFormat="1">
      <c r="A211" s="13"/>
      <c r="B211" s="231"/>
      <c r="C211" s="232"/>
      <c r="D211" s="219" t="s">
        <v>192</v>
      </c>
      <c r="E211" s="233" t="s">
        <v>19</v>
      </c>
      <c r="F211" s="234" t="s">
        <v>614</v>
      </c>
      <c r="G211" s="232"/>
      <c r="H211" s="233" t="s">
        <v>19</v>
      </c>
      <c r="I211" s="235"/>
      <c r="J211" s="232"/>
      <c r="K211" s="232"/>
      <c r="L211" s="236"/>
      <c r="M211" s="237"/>
      <c r="N211" s="238"/>
      <c r="O211" s="238"/>
      <c r="P211" s="238"/>
      <c r="Q211" s="238"/>
      <c r="R211" s="238"/>
      <c r="S211" s="238"/>
      <c r="T211" s="23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0" t="s">
        <v>192</v>
      </c>
      <c r="AU211" s="240" t="s">
        <v>85</v>
      </c>
      <c r="AV211" s="13" t="s">
        <v>83</v>
      </c>
      <c r="AW211" s="13" t="s">
        <v>37</v>
      </c>
      <c r="AX211" s="13" t="s">
        <v>75</v>
      </c>
      <c r="AY211" s="240" t="s">
        <v>143</v>
      </c>
    </row>
    <row r="212" s="14" customFormat="1">
      <c r="A212" s="14"/>
      <c r="B212" s="241"/>
      <c r="C212" s="242"/>
      <c r="D212" s="219" t="s">
        <v>192</v>
      </c>
      <c r="E212" s="243" t="s">
        <v>19</v>
      </c>
      <c r="F212" s="244" t="s">
        <v>1657</v>
      </c>
      <c r="G212" s="242"/>
      <c r="H212" s="245">
        <v>58</v>
      </c>
      <c r="I212" s="246"/>
      <c r="J212" s="242"/>
      <c r="K212" s="242"/>
      <c r="L212" s="247"/>
      <c r="M212" s="248"/>
      <c r="N212" s="249"/>
      <c r="O212" s="249"/>
      <c r="P212" s="249"/>
      <c r="Q212" s="249"/>
      <c r="R212" s="249"/>
      <c r="S212" s="249"/>
      <c r="T212" s="250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1" t="s">
        <v>192</v>
      </c>
      <c r="AU212" s="251" t="s">
        <v>85</v>
      </c>
      <c r="AV212" s="14" t="s">
        <v>85</v>
      </c>
      <c r="AW212" s="14" t="s">
        <v>37</v>
      </c>
      <c r="AX212" s="14" t="s">
        <v>75</v>
      </c>
      <c r="AY212" s="251" t="s">
        <v>143</v>
      </c>
    </row>
    <row r="213" s="15" customFormat="1">
      <c r="A213" s="15"/>
      <c r="B213" s="252"/>
      <c r="C213" s="253"/>
      <c r="D213" s="219" t="s">
        <v>192</v>
      </c>
      <c r="E213" s="254" t="s">
        <v>19</v>
      </c>
      <c r="F213" s="255" t="s">
        <v>203</v>
      </c>
      <c r="G213" s="253"/>
      <c r="H213" s="256">
        <v>58</v>
      </c>
      <c r="I213" s="257"/>
      <c r="J213" s="253"/>
      <c r="K213" s="253"/>
      <c r="L213" s="258"/>
      <c r="M213" s="259"/>
      <c r="N213" s="260"/>
      <c r="O213" s="260"/>
      <c r="P213" s="260"/>
      <c r="Q213" s="260"/>
      <c r="R213" s="260"/>
      <c r="S213" s="260"/>
      <c r="T213" s="261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62" t="s">
        <v>192</v>
      </c>
      <c r="AU213" s="262" t="s">
        <v>85</v>
      </c>
      <c r="AV213" s="15" t="s">
        <v>175</v>
      </c>
      <c r="AW213" s="15" t="s">
        <v>37</v>
      </c>
      <c r="AX213" s="15" t="s">
        <v>83</v>
      </c>
      <c r="AY213" s="262" t="s">
        <v>143</v>
      </c>
    </row>
    <row r="214" s="2" customFormat="1" ht="15.02609" customHeight="1">
      <c r="A214" s="40"/>
      <c r="B214" s="41"/>
      <c r="C214" s="263" t="s">
        <v>307</v>
      </c>
      <c r="D214" s="263" t="s">
        <v>140</v>
      </c>
      <c r="E214" s="264" t="s">
        <v>621</v>
      </c>
      <c r="F214" s="265" t="s">
        <v>622</v>
      </c>
      <c r="G214" s="266" t="s">
        <v>216</v>
      </c>
      <c r="H214" s="267">
        <v>5.5</v>
      </c>
      <c r="I214" s="268"/>
      <c r="J214" s="269">
        <f>ROUND(I214*H214,2)</f>
        <v>0</v>
      </c>
      <c r="K214" s="265" t="s">
        <v>19</v>
      </c>
      <c r="L214" s="270"/>
      <c r="M214" s="271" t="s">
        <v>19</v>
      </c>
      <c r="N214" s="272" t="s">
        <v>46</v>
      </c>
      <c r="O214" s="86"/>
      <c r="P214" s="215">
        <f>O214*H214</f>
        <v>0</v>
      </c>
      <c r="Q214" s="215">
        <v>0</v>
      </c>
      <c r="R214" s="215">
        <f>Q214*H214</f>
        <v>0</v>
      </c>
      <c r="S214" s="215">
        <v>0</v>
      </c>
      <c r="T214" s="21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17" t="s">
        <v>601</v>
      </c>
      <c r="AT214" s="217" t="s">
        <v>140</v>
      </c>
      <c r="AU214" s="217" t="s">
        <v>85</v>
      </c>
      <c r="AY214" s="19" t="s">
        <v>143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9" t="s">
        <v>83</v>
      </c>
      <c r="BK214" s="218">
        <f>ROUND(I214*H214,2)</f>
        <v>0</v>
      </c>
      <c r="BL214" s="19" t="s">
        <v>150</v>
      </c>
      <c r="BM214" s="217" t="s">
        <v>1658</v>
      </c>
    </row>
    <row r="215" s="2" customFormat="1">
      <c r="A215" s="40"/>
      <c r="B215" s="41"/>
      <c r="C215" s="42"/>
      <c r="D215" s="219" t="s">
        <v>152</v>
      </c>
      <c r="E215" s="42"/>
      <c r="F215" s="220" t="s">
        <v>622</v>
      </c>
      <c r="G215" s="42"/>
      <c r="H215" s="42"/>
      <c r="I215" s="221"/>
      <c r="J215" s="42"/>
      <c r="K215" s="42"/>
      <c r="L215" s="46"/>
      <c r="M215" s="222"/>
      <c r="N215" s="22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152</v>
      </c>
      <c r="AU215" s="19" t="s">
        <v>85</v>
      </c>
    </row>
    <row r="216" s="13" customFormat="1">
      <c r="A216" s="13"/>
      <c r="B216" s="231"/>
      <c r="C216" s="232"/>
      <c r="D216" s="219" t="s">
        <v>192</v>
      </c>
      <c r="E216" s="233" t="s">
        <v>19</v>
      </c>
      <c r="F216" s="234" t="s">
        <v>624</v>
      </c>
      <c r="G216" s="232"/>
      <c r="H216" s="233" t="s">
        <v>19</v>
      </c>
      <c r="I216" s="235"/>
      <c r="J216" s="232"/>
      <c r="K216" s="232"/>
      <c r="L216" s="236"/>
      <c r="M216" s="237"/>
      <c r="N216" s="238"/>
      <c r="O216" s="238"/>
      <c r="P216" s="238"/>
      <c r="Q216" s="238"/>
      <c r="R216" s="238"/>
      <c r="S216" s="238"/>
      <c r="T216" s="23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0" t="s">
        <v>192</v>
      </c>
      <c r="AU216" s="240" t="s">
        <v>85</v>
      </c>
      <c r="AV216" s="13" t="s">
        <v>83</v>
      </c>
      <c r="AW216" s="13" t="s">
        <v>37</v>
      </c>
      <c r="AX216" s="13" t="s">
        <v>75</v>
      </c>
      <c r="AY216" s="240" t="s">
        <v>143</v>
      </c>
    </row>
    <row r="217" s="13" customFormat="1">
      <c r="A217" s="13"/>
      <c r="B217" s="231"/>
      <c r="C217" s="232"/>
      <c r="D217" s="219" t="s">
        <v>192</v>
      </c>
      <c r="E217" s="233" t="s">
        <v>19</v>
      </c>
      <c r="F217" s="234" t="s">
        <v>596</v>
      </c>
      <c r="G217" s="232"/>
      <c r="H217" s="233" t="s">
        <v>19</v>
      </c>
      <c r="I217" s="235"/>
      <c r="J217" s="232"/>
      <c r="K217" s="232"/>
      <c r="L217" s="236"/>
      <c r="M217" s="237"/>
      <c r="N217" s="238"/>
      <c r="O217" s="238"/>
      <c r="P217" s="238"/>
      <c r="Q217" s="238"/>
      <c r="R217" s="238"/>
      <c r="S217" s="238"/>
      <c r="T217" s="239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0" t="s">
        <v>192</v>
      </c>
      <c r="AU217" s="240" t="s">
        <v>85</v>
      </c>
      <c r="AV217" s="13" t="s">
        <v>83</v>
      </c>
      <c r="AW217" s="13" t="s">
        <v>37</v>
      </c>
      <c r="AX217" s="13" t="s">
        <v>75</v>
      </c>
      <c r="AY217" s="240" t="s">
        <v>143</v>
      </c>
    </row>
    <row r="218" s="14" customFormat="1">
      <c r="A218" s="14"/>
      <c r="B218" s="241"/>
      <c r="C218" s="242"/>
      <c r="D218" s="219" t="s">
        <v>192</v>
      </c>
      <c r="E218" s="243" t="s">
        <v>19</v>
      </c>
      <c r="F218" s="244" t="s">
        <v>1659</v>
      </c>
      <c r="G218" s="242"/>
      <c r="H218" s="245">
        <v>5.5</v>
      </c>
      <c r="I218" s="246"/>
      <c r="J218" s="242"/>
      <c r="K218" s="242"/>
      <c r="L218" s="247"/>
      <c r="M218" s="248"/>
      <c r="N218" s="249"/>
      <c r="O218" s="249"/>
      <c r="P218" s="249"/>
      <c r="Q218" s="249"/>
      <c r="R218" s="249"/>
      <c r="S218" s="249"/>
      <c r="T218" s="250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1" t="s">
        <v>192</v>
      </c>
      <c r="AU218" s="251" t="s">
        <v>85</v>
      </c>
      <c r="AV218" s="14" t="s">
        <v>85</v>
      </c>
      <c r="AW218" s="14" t="s">
        <v>37</v>
      </c>
      <c r="AX218" s="14" t="s">
        <v>75</v>
      </c>
      <c r="AY218" s="251" t="s">
        <v>143</v>
      </c>
    </row>
    <row r="219" s="15" customFormat="1">
      <c r="A219" s="15"/>
      <c r="B219" s="252"/>
      <c r="C219" s="253"/>
      <c r="D219" s="219" t="s">
        <v>192</v>
      </c>
      <c r="E219" s="254" t="s">
        <v>19</v>
      </c>
      <c r="F219" s="255" t="s">
        <v>203</v>
      </c>
      <c r="G219" s="253"/>
      <c r="H219" s="256">
        <v>5.5</v>
      </c>
      <c r="I219" s="257"/>
      <c r="J219" s="253"/>
      <c r="K219" s="253"/>
      <c r="L219" s="258"/>
      <c r="M219" s="259"/>
      <c r="N219" s="260"/>
      <c r="O219" s="260"/>
      <c r="P219" s="260"/>
      <c r="Q219" s="260"/>
      <c r="R219" s="260"/>
      <c r="S219" s="260"/>
      <c r="T219" s="261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62" t="s">
        <v>192</v>
      </c>
      <c r="AU219" s="262" t="s">
        <v>85</v>
      </c>
      <c r="AV219" s="15" t="s">
        <v>175</v>
      </c>
      <c r="AW219" s="15" t="s">
        <v>37</v>
      </c>
      <c r="AX219" s="15" t="s">
        <v>83</v>
      </c>
      <c r="AY219" s="262" t="s">
        <v>143</v>
      </c>
    </row>
    <row r="220" s="2" customFormat="1" ht="23.68696" customHeight="1">
      <c r="A220" s="40"/>
      <c r="B220" s="41"/>
      <c r="C220" s="206" t="s">
        <v>311</v>
      </c>
      <c r="D220" s="206" t="s">
        <v>146</v>
      </c>
      <c r="E220" s="207" t="s">
        <v>626</v>
      </c>
      <c r="F220" s="208" t="s">
        <v>627</v>
      </c>
      <c r="G220" s="209" t="s">
        <v>216</v>
      </c>
      <c r="H220" s="210">
        <v>10</v>
      </c>
      <c r="I220" s="211"/>
      <c r="J220" s="212">
        <f>ROUND(I220*H220,2)</f>
        <v>0</v>
      </c>
      <c r="K220" s="208" t="s">
        <v>19</v>
      </c>
      <c r="L220" s="46"/>
      <c r="M220" s="213" t="s">
        <v>19</v>
      </c>
      <c r="N220" s="214" t="s">
        <v>46</v>
      </c>
      <c r="O220" s="86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7" t="s">
        <v>150</v>
      </c>
      <c r="AT220" s="217" t="s">
        <v>146</v>
      </c>
      <c r="AU220" s="217" t="s">
        <v>85</v>
      </c>
      <c r="AY220" s="19" t="s">
        <v>143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9" t="s">
        <v>83</v>
      </c>
      <c r="BK220" s="218">
        <f>ROUND(I220*H220,2)</f>
        <v>0</v>
      </c>
      <c r="BL220" s="19" t="s">
        <v>150</v>
      </c>
      <c r="BM220" s="217" t="s">
        <v>1660</v>
      </c>
    </row>
    <row r="221" s="2" customFormat="1">
      <c r="A221" s="40"/>
      <c r="B221" s="41"/>
      <c r="C221" s="42"/>
      <c r="D221" s="219" t="s">
        <v>152</v>
      </c>
      <c r="E221" s="42"/>
      <c r="F221" s="220" t="s">
        <v>627</v>
      </c>
      <c r="G221" s="42"/>
      <c r="H221" s="42"/>
      <c r="I221" s="221"/>
      <c r="J221" s="42"/>
      <c r="K221" s="42"/>
      <c r="L221" s="46"/>
      <c r="M221" s="222"/>
      <c r="N221" s="22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152</v>
      </c>
      <c r="AU221" s="19" t="s">
        <v>85</v>
      </c>
    </row>
    <row r="222" s="13" customFormat="1">
      <c r="A222" s="13"/>
      <c r="B222" s="231"/>
      <c r="C222" s="232"/>
      <c r="D222" s="219" t="s">
        <v>192</v>
      </c>
      <c r="E222" s="233" t="s">
        <v>19</v>
      </c>
      <c r="F222" s="234" t="s">
        <v>586</v>
      </c>
      <c r="G222" s="232"/>
      <c r="H222" s="233" t="s">
        <v>19</v>
      </c>
      <c r="I222" s="235"/>
      <c r="J222" s="232"/>
      <c r="K222" s="232"/>
      <c r="L222" s="236"/>
      <c r="M222" s="237"/>
      <c r="N222" s="238"/>
      <c r="O222" s="238"/>
      <c r="P222" s="238"/>
      <c r="Q222" s="238"/>
      <c r="R222" s="238"/>
      <c r="S222" s="238"/>
      <c r="T222" s="239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0" t="s">
        <v>192</v>
      </c>
      <c r="AU222" s="240" t="s">
        <v>85</v>
      </c>
      <c r="AV222" s="13" t="s">
        <v>83</v>
      </c>
      <c r="AW222" s="13" t="s">
        <v>37</v>
      </c>
      <c r="AX222" s="13" t="s">
        <v>75</v>
      </c>
      <c r="AY222" s="240" t="s">
        <v>143</v>
      </c>
    </row>
    <row r="223" s="13" customFormat="1">
      <c r="A223" s="13"/>
      <c r="B223" s="231"/>
      <c r="C223" s="232"/>
      <c r="D223" s="219" t="s">
        <v>192</v>
      </c>
      <c r="E223" s="233" t="s">
        <v>19</v>
      </c>
      <c r="F223" s="234" t="s">
        <v>629</v>
      </c>
      <c r="G223" s="232"/>
      <c r="H223" s="233" t="s">
        <v>19</v>
      </c>
      <c r="I223" s="235"/>
      <c r="J223" s="232"/>
      <c r="K223" s="232"/>
      <c r="L223" s="236"/>
      <c r="M223" s="237"/>
      <c r="N223" s="238"/>
      <c r="O223" s="238"/>
      <c r="P223" s="238"/>
      <c r="Q223" s="238"/>
      <c r="R223" s="238"/>
      <c r="S223" s="238"/>
      <c r="T223" s="239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0" t="s">
        <v>192</v>
      </c>
      <c r="AU223" s="240" t="s">
        <v>85</v>
      </c>
      <c r="AV223" s="13" t="s">
        <v>83</v>
      </c>
      <c r="AW223" s="13" t="s">
        <v>37</v>
      </c>
      <c r="AX223" s="13" t="s">
        <v>75</v>
      </c>
      <c r="AY223" s="240" t="s">
        <v>143</v>
      </c>
    </row>
    <row r="224" s="14" customFormat="1">
      <c r="A224" s="14"/>
      <c r="B224" s="241"/>
      <c r="C224" s="242"/>
      <c r="D224" s="219" t="s">
        <v>192</v>
      </c>
      <c r="E224" s="243" t="s">
        <v>19</v>
      </c>
      <c r="F224" s="244" t="s">
        <v>252</v>
      </c>
      <c r="G224" s="242"/>
      <c r="H224" s="245">
        <v>10</v>
      </c>
      <c r="I224" s="246"/>
      <c r="J224" s="242"/>
      <c r="K224" s="242"/>
      <c r="L224" s="247"/>
      <c r="M224" s="248"/>
      <c r="N224" s="249"/>
      <c r="O224" s="249"/>
      <c r="P224" s="249"/>
      <c r="Q224" s="249"/>
      <c r="R224" s="249"/>
      <c r="S224" s="249"/>
      <c r="T224" s="250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1" t="s">
        <v>192</v>
      </c>
      <c r="AU224" s="251" t="s">
        <v>85</v>
      </c>
      <c r="AV224" s="14" t="s">
        <v>85</v>
      </c>
      <c r="AW224" s="14" t="s">
        <v>37</v>
      </c>
      <c r="AX224" s="14" t="s">
        <v>75</v>
      </c>
      <c r="AY224" s="251" t="s">
        <v>143</v>
      </c>
    </row>
    <row r="225" s="15" customFormat="1">
      <c r="A225" s="15"/>
      <c r="B225" s="252"/>
      <c r="C225" s="253"/>
      <c r="D225" s="219" t="s">
        <v>192</v>
      </c>
      <c r="E225" s="254" t="s">
        <v>19</v>
      </c>
      <c r="F225" s="255" t="s">
        <v>203</v>
      </c>
      <c r="G225" s="253"/>
      <c r="H225" s="256">
        <v>10</v>
      </c>
      <c r="I225" s="257"/>
      <c r="J225" s="253"/>
      <c r="K225" s="253"/>
      <c r="L225" s="258"/>
      <c r="M225" s="259"/>
      <c r="N225" s="260"/>
      <c r="O225" s="260"/>
      <c r="P225" s="260"/>
      <c r="Q225" s="260"/>
      <c r="R225" s="260"/>
      <c r="S225" s="260"/>
      <c r="T225" s="261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62" t="s">
        <v>192</v>
      </c>
      <c r="AU225" s="262" t="s">
        <v>85</v>
      </c>
      <c r="AV225" s="15" t="s">
        <v>175</v>
      </c>
      <c r="AW225" s="15" t="s">
        <v>37</v>
      </c>
      <c r="AX225" s="15" t="s">
        <v>83</v>
      </c>
      <c r="AY225" s="262" t="s">
        <v>143</v>
      </c>
    </row>
    <row r="226" s="2" customFormat="1" ht="15.02609" customHeight="1">
      <c r="A226" s="40"/>
      <c r="B226" s="41"/>
      <c r="C226" s="263" t="s">
        <v>7</v>
      </c>
      <c r="D226" s="263" t="s">
        <v>140</v>
      </c>
      <c r="E226" s="264" t="s">
        <v>630</v>
      </c>
      <c r="F226" s="265" t="s">
        <v>631</v>
      </c>
      <c r="G226" s="266" t="s">
        <v>216</v>
      </c>
      <c r="H226" s="267">
        <v>10.5</v>
      </c>
      <c r="I226" s="268"/>
      <c r="J226" s="269">
        <f>ROUND(I226*H226,2)</f>
        <v>0</v>
      </c>
      <c r="K226" s="265" t="s">
        <v>19</v>
      </c>
      <c r="L226" s="270"/>
      <c r="M226" s="271" t="s">
        <v>19</v>
      </c>
      <c r="N226" s="272" t="s">
        <v>46</v>
      </c>
      <c r="O226" s="86"/>
      <c r="P226" s="215">
        <f>O226*H226</f>
        <v>0</v>
      </c>
      <c r="Q226" s="215">
        <v>0</v>
      </c>
      <c r="R226" s="215">
        <f>Q226*H226</f>
        <v>0</v>
      </c>
      <c r="S226" s="215">
        <v>0</v>
      </c>
      <c r="T226" s="216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17" t="s">
        <v>601</v>
      </c>
      <c r="AT226" s="217" t="s">
        <v>140</v>
      </c>
      <c r="AU226" s="217" t="s">
        <v>85</v>
      </c>
      <c r="AY226" s="19" t="s">
        <v>143</v>
      </c>
      <c r="BE226" s="218">
        <f>IF(N226="základní",J226,0)</f>
        <v>0</v>
      </c>
      <c r="BF226" s="218">
        <f>IF(N226="snížená",J226,0)</f>
        <v>0</v>
      </c>
      <c r="BG226" s="218">
        <f>IF(N226="zákl. přenesená",J226,0)</f>
        <v>0</v>
      </c>
      <c r="BH226" s="218">
        <f>IF(N226="sníž. přenesená",J226,0)</f>
        <v>0</v>
      </c>
      <c r="BI226" s="218">
        <f>IF(N226="nulová",J226,0)</f>
        <v>0</v>
      </c>
      <c r="BJ226" s="19" t="s">
        <v>83</v>
      </c>
      <c r="BK226" s="218">
        <f>ROUND(I226*H226,2)</f>
        <v>0</v>
      </c>
      <c r="BL226" s="19" t="s">
        <v>150</v>
      </c>
      <c r="BM226" s="217" t="s">
        <v>1661</v>
      </c>
    </row>
    <row r="227" s="2" customFormat="1">
      <c r="A227" s="40"/>
      <c r="B227" s="41"/>
      <c r="C227" s="42"/>
      <c r="D227" s="219" t="s">
        <v>152</v>
      </c>
      <c r="E227" s="42"/>
      <c r="F227" s="220" t="s">
        <v>631</v>
      </c>
      <c r="G227" s="42"/>
      <c r="H227" s="42"/>
      <c r="I227" s="221"/>
      <c r="J227" s="42"/>
      <c r="K227" s="42"/>
      <c r="L227" s="46"/>
      <c r="M227" s="222"/>
      <c r="N227" s="223"/>
      <c r="O227" s="86"/>
      <c r="P227" s="86"/>
      <c r="Q227" s="86"/>
      <c r="R227" s="86"/>
      <c r="S227" s="86"/>
      <c r="T227" s="87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152</v>
      </c>
      <c r="AU227" s="19" t="s">
        <v>85</v>
      </c>
    </row>
    <row r="228" s="2" customFormat="1">
      <c r="A228" s="40"/>
      <c r="B228" s="41"/>
      <c r="C228" s="42"/>
      <c r="D228" s="219" t="s">
        <v>157</v>
      </c>
      <c r="E228" s="42"/>
      <c r="F228" s="224" t="s">
        <v>633</v>
      </c>
      <c r="G228" s="42"/>
      <c r="H228" s="42"/>
      <c r="I228" s="221"/>
      <c r="J228" s="42"/>
      <c r="K228" s="42"/>
      <c r="L228" s="46"/>
      <c r="M228" s="222"/>
      <c r="N228" s="223"/>
      <c r="O228" s="86"/>
      <c r="P228" s="86"/>
      <c r="Q228" s="86"/>
      <c r="R228" s="86"/>
      <c r="S228" s="86"/>
      <c r="T228" s="87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157</v>
      </c>
      <c r="AU228" s="19" t="s">
        <v>85</v>
      </c>
    </row>
    <row r="229" s="13" customFormat="1">
      <c r="A229" s="13"/>
      <c r="B229" s="231"/>
      <c r="C229" s="232"/>
      <c r="D229" s="219" t="s">
        <v>192</v>
      </c>
      <c r="E229" s="233" t="s">
        <v>19</v>
      </c>
      <c r="F229" s="234" t="s">
        <v>634</v>
      </c>
      <c r="G229" s="232"/>
      <c r="H229" s="233" t="s">
        <v>19</v>
      </c>
      <c r="I229" s="235"/>
      <c r="J229" s="232"/>
      <c r="K229" s="232"/>
      <c r="L229" s="236"/>
      <c r="M229" s="237"/>
      <c r="N229" s="238"/>
      <c r="O229" s="238"/>
      <c r="P229" s="238"/>
      <c r="Q229" s="238"/>
      <c r="R229" s="238"/>
      <c r="S229" s="238"/>
      <c r="T229" s="239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0" t="s">
        <v>192</v>
      </c>
      <c r="AU229" s="240" t="s">
        <v>85</v>
      </c>
      <c r="AV229" s="13" t="s">
        <v>83</v>
      </c>
      <c r="AW229" s="13" t="s">
        <v>37</v>
      </c>
      <c r="AX229" s="13" t="s">
        <v>75</v>
      </c>
      <c r="AY229" s="240" t="s">
        <v>143</v>
      </c>
    </row>
    <row r="230" s="13" customFormat="1">
      <c r="A230" s="13"/>
      <c r="B230" s="231"/>
      <c r="C230" s="232"/>
      <c r="D230" s="219" t="s">
        <v>192</v>
      </c>
      <c r="E230" s="233" t="s">
        <v>19</v>
      </c>
      <c r="F230" s="234" t="s">
        <v>635</v>
      </c>
      <c r="G230" s="232"/>
      <c r="H230" s="233" t="s">
        <v>19</v>
      </c>
      <c r="I230" s="235"/>
      <c r="J230" s="232"/>
      <c r="K230" s="232"/>
      <c r="L230" s="236"/>
      <c r="M230" s="237"/>
      <c r="N230" s="238"/>
      <c r="O230" s="238"/>
      <c r="P230" s="238"/>
      <c r="Q230" s="238"/>
      <c r="R230" s="238"/>
      <c r="S230" s="238"/>
      <c r="T230" s="239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0" t="s">
        <v>192</v>
      </c>
      <c r="AU230" s="240" t="s">
        <v>85</v>
      </c>
      <c r="AV230" s="13" t="s">
        <v>83</v>
      </c>
      <c r="AW230" s="13" t="s">
        <v>37</v>
      </c>
      <c r="AX230" s="13" t="s">
        <v>75</v>
      </c>
      <c r="AY230" s="240" t="s">
        <v>143</v>
      </c>
    </row>
    <row r="231" s="14" customFormat="1">
      <c r="A231" s="14"/>
      <c r="B231" s="241"/>
      <c r="C231" s="242"/>
      <c r="D231" s="219" t="s">
        <v>192</v>
      </c>
      <c r="E231" s="243" t="s">
        <v>19</v>
      </c>
      <c r="F231" s="244" t="s">
        <v>1662</v>
      </c>
      <c r="G231" s="242"/>
      <c r="H231" s="245">
        <v>10.5</v>
      </c>
      <c r="I231" s="246"/>
      <c r="J231" s="242"/>
      <c r="K231" s="242"/>
      <c r="L231" s="247"/>
      <c r="M231" s="248"/>
      <c r="N231" s="249"/>
      <c r="O231" s="249"/>
      <c r="P231" s="249"/>
      <c r="Q231" s="249"/>
      <c r="R231" s="249"/>
      <c r="S231" s="249"/>
      <c r="T231" s="250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1" t="s">
        <v>192</v>
      </c>
      <c r="AU231" s="251" t="s">
        <v>85</v>
      </c>
      <c r="AV231" s="14" t="s">
        <v>85</v>
      </c>
      <c r="AW231" s="14" t="s">
        <v>37</v>
      </c>
      <c r="AX231" s="14" t="s">
        <v>75</v>
      </c>
      <c r="AY231" s="251" t="s">
        <v>143</v>
      </c>
    </row>
    <row r="232" s="15" customFormat="1">
      <c r="A232" s="15"/>
      <c r="B232" s="252"/>
      <c r="C232" s="253"/>
      <c r="D232" s="219" t="s">
        <v>192</v>
      </c>
      <c r="E232" s="254" t="s">
        <v>19</v>
      </c>
      <c r="F232" s="255" t="s">
        <v>203</v>
      </c>
      <c r="G232" s="253"/>
      <c r="H232" s="256">
        <v>10.5</v>
      </c>
      <c r="I232" s="257"/>
      <c r="J232" s="253"/>
      <c r="K232" s="253"/>
      <c r="L232" s="258"/>
      <c r="M232" s="259"/>
      <c r="N232" s="260"/>
      <c r="O232" s="260"/>
      <c r="P232" s="260"/>
      <c r="Q232" s="260"/>
      <c r="R232" s="260"/>
      <c r="S232" s="260"/>
      <c r="T232" s="261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62" t="s">
        <v>192</v>
      </c>
      <c r="AU232" s="262" t="s">
        <v>85</v>
      </c>
      <c r="AV232" s="15" t="s">
        <v>175</v>
      </c>
      <c r="AW232" s="15" t="s">
        <v>37</v>
      </c>
      <c r="AX232" s="15" t="s">
        <v>83</v>
      </c>
      <c r="AY232" s="262" t="s">
        <v>143</v>
      </c>
    </row>
    <row r="233" s="2" customFormat="1" ht="15.02609" customHeight="1">
      <c r="A233" s="40"/>
      <c r="B233" s="41"/>
      <c r="C233" s="263" t="s">
        <v>319</v>
      </c>
      <c r="D233" s="263" t="s">
        <v>140</v>
      </c>
      <c r="E233" s="264" t="s">
        <v>637</v>
      </c>
      <c r="F233" s="265" t="s">
        <v>638</v>
      </c>
      <c r="G233" s="266" t="s">
        <v>216</v>
      </c>
      <c r="H233" s="267">
        <v>0.20000000000000001</v>
      </c>
      <c r="I233" s="268"/>
      <c r="J233" s="269">
        <f>ROUND(I233*H233,2)</f>
        <v>0</v>
      </c>
      <c r="K233" s="265" t="s">
        <v>19</v>
      </c>
      <c r="L233" s="270"/>
      <c r="M233" s="271" t="s">
        <v>19</v>
      </c>
      <c r="N233" s="272" t="s">
        <v>46</v>
      </c>
      <c r="O233" s="86"/>
      <c r="P233" s="215">
        <f>O233*H233</f>
        <v>0</v>
      </c>
      <c r="Q233" s="215">
        <v>0</v>
      </c>
      <c r="R233" s="215">
        <f>Q233*H233</f>
        <v>0</v>
      </c>
      <c r="S233" s="215">
        <v>0</v>
      </c>
      <c r="T233" s="216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17" t="s">
        <v>601</v>
      </c>
      <c r="AT233" s="217" t="s">
        <v>140</v>
      </c>
      <c r="AU233" s="217" t="s">
        <v>85</v>
      </c>
      <c r="AY233" s="19" t="s">
        <v>143</v>
      </c>
      <c r="BE233" s="218">
        <f>IF(N233="základní",J233,0)</f>
        <v>0</v>
      </c>
      <c r="BF233" s="218">
        <f>IF(N233="snížená",J233,0)</f>
        <v>0</v>
      </c>
      <c r="BG233" s="218">
        <f>IF(N233="zákl. přenesená",J233,0)</f>
        <v>0</v>
      </c>
      <c r="BH233" s="218">
        <f>IF(N233="sníž. přenesená",J233,0)</f>
        <v>0</v>
      </c>
      <c r="BI233" s="218">
        <f>IF(N233="nulová",J233,0)</f>
        <v>0</v>
      </c>
      <c r="BJ233" s="19" t="s">
        <v>83</v>
      </c>
      <c r="BK233" s="218">
        <f>ROUND(I233*H233,2)</f>
        <v>0</v>
      </c>
      <c r="BL233" s="19" t="s">
        <v>150</v>
      </c>
      <c r="BM233" s="217" t="s">
        <v>1663</v>
      </c>
    </row>
    <row r="234" s="2" customFormat="1">
      <c r="A234" s="40"/>
      <c r="B234" s="41"/>
      <c r="C234" s="42"/>
      <c r="D234" s="219" t="s">
        <v>152</v>
      </c>
      <c r="E234" s="42"/>
      <c r="F234" s="220" t="s">
        <v>638</v>
      </c>
      <c r="G234" s="42"/>
      <c r="H234" s="42"/>
      <c r="I234" s="221"/>
      <c r="J234" s="42"/>
      <c r="K234" s="42"/>
      <c r="L234" s="46"/>
      <c r="M234" s="222"/>
      <c r="N234" s="223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152</v>
      </c>
      <c r="AU234" s="19" t="s">
        <v>85</v>
      </c>
    </row>
    <row r="235" s="2" customFormat="1">
      <c r="A235" s="40"/>
      <c r="B235" s="41"/>
      <c r="C235" s="42"/>
      <c r="D235" s="219" t="s">
        <v>157</v>
      </c>
      <c r="E235" s="42"/>
      <c r="F235" s="224" t="s">
        <v>640</v>
      </c>
      <c r="G235" s="42"/>
      <c r="H235" s="42"/>
      <c r="I235" s="221"/>
      <c r="J235" s="42"/>
      <c r="K235" s="42"/>
      <c r="L235" s="46"/>
      <c r="M235" s="222"/>
      <c r="N235" s="223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157</v>
      </c>
      <c r="AU235" s="19" t="s">
        <v>85</v>
      </c>
    </row>
    <row r="236" s="13" customFormat="1">
      <c r="A236" s="13"/>
      <c r="B236" s="231"/>
      <c r="C236" s="232"/>
      <c r="D236" s="219" t="s">
        <v>192</v>
      </c>
      <c r="E236" s="233" t="s">
        <v>19</v>
      </c>
      <c r="F236" s="234" t="s">
        <v>634</v>
      </c>
      <c r="G236" s="232"/>
      <c r="H236" s="233" t="s">
        <v>19</v>
      </c>
      <c r="I236" s="235"/>
      <c r="J236" s="232"/>
      <c r="K236" s="232"/>
      <c r="L236" s="236"/>
      <c r="M236" s="237"/>
      <c r="N236" s="238"/>
      <c r="O236" s="238"/>
      <c r="P236" s="238"/>
      <c r="Q236" s="238"/>
      <c r="R236" s="238"/>
      <c r="S236" s="238"/>
      <c r="T236" s="239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0" t="s">
        <v>192</v>
      </c>
      <c r="AU236" s="240" t="s">
        <v>85</v>
      </c>
      <c r="AV236" s="13" t="s">
        <v>83</v>
      </c>
      <c r="AW236" s="13" t="s">
        <v>37</v>
      </c>
      <c r="AX236" s="13" t="s">
        <v>75</v>
      </c>
      <c r="AY236" s="240" t="s">
        <v>143</v>
      </c>
    </row>
    <row r="237" s="13" customFormat="1">
      <c r="A237" s="13"/>
      <c r="B237" s="231"/>
      <c r="C237" s="232"/>
      <c r="D237" s="219" t="s">
        <v>192</v>
      </c>
      <c r="E237" s="233" t="s">
        <v>19</v>
      </c>
      <c r="F237" s="234" t="s">
        <v>641</v>
      </c>
      <c r="G237" s="232"/>
      <c r="H237" s="233" t="s">
        <v>19</v>
      </c>
      <c r="I237" s="235"/>
      <c r="J237" s="232"/>
      <c r="K237" s="232"/>
      <c r="L237" s="236"/>
      <c r="M237" s="237"/>
      <c r="N237" s="238"/>
      <c r="O237" s="238"/>
      <c r="P237" s="238"/>
      <c r="Q237" s="238"/>
      <c r="R237" s="238"/>
      <c r="S237" s="238"/>
      <c r="T237" s="239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0" t="s">
        <v>192</v>
      </c>
      <c r="AU237" s="240" t="s">
        <v>85</v>
      </c>
      <c r="AV237" s="13" t="s">
        <v>83</v>
      </c>
      <c r="AW237" s="13" t="s">
        <v>37</v>
      </c>
      <c r="AX237" s="13" t="s">
        <v>75</v>
      </c>
      <c r="AY237" s="240" t="s">
        <v>143</v>
      </c>
    </row>
    <row r="238" s="14" customFormat="1">
      <c r="A238" s="14"/>
      <c r="B238" s="241"/>
      <c r="C238" s="242"/>
      <c r="D238" s="219" t="s">
        <v>192</v>
      </c>
      <c r="E238" s="243" t="s">
        <v>19</v>
      </c>
      <c r="F238" s="244" t="s">
        <v>642</v>
      </c>
      <c r="G238" s="242"/>
      <c r="H238" s="245">
        <v>0.20000000000000001</v>
      </c>
      <c r="I238" s="246"/>
      <c r="J238" s="242"/>
      <c r="K238" s="242"/>
      <c r="L238" s="247"/>
      <c r="M238" s="248"/>
      <c r="N238" s="249"/>
      <c r="O238" s="249"/>
      <c r="P238" s="249"/>
      <c r="Q238" s="249"/>
      <c r="R238" s="249"/>
      <c r="S238" s="249"/>
      <c r="T238" s="250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1" t="s">
        <v>192</v>
      </c>
      <c r="AU238" s="251" t="s">
        <v>85</v>
      </c>
      <c r="AV238" s="14" t="s">
        <v>85</v>
      </c>
      <c r="AW238" s="14" t="s">
        <v>37</v>
      </c>
      <c r="AX238" s="14" t="s">
        <v>75</v>
      </c>
      <c r="AY238" s="251" t="s">
        <v>143</v>
      </c>
    </row>
    <row r="239" s="15" customFormat="1">
      <c r="A239" s="15"/>
      <c r="B239" s="252"/>
      <c r="C239" s="253"/>
      <c r="D239" s="219" t="s">
        <v>192</v>
      </c>
      <c r="E239" s="254" t="s">
        <v>19</v>
      </c>
      <c r="F239" s="255" t="s">
        <v>203</v>
      </c>
      <c r="G239" s="253"/>
      <c r="H239" s="256">
        <v>0.20000000000000001</v>
      </c>
      <c r="I239" s="257"/>
      <c r="J239" s="253"/>
      <c r="K239" s="253"/>
      <c r="L239" s="258"/>
      <c r="M239" s="259"/>
      <c r="N239" s="260"/>
      <c r="O239" s="260"/>
      <c r="P239" s="260"/>
      <c r="Q239" s="260"/>
      <c r="R239" s="260"/>
      <c r="S239" s="260"/>
      <c r="T239" s="261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62" t="s">
        <v>192</v>
      </c>
      <c r="AU239" s="262" t="s">
        <v>85</v>
      </c>
      <c r="AV239" s="15" t="s">
        <v>175</v>
      </c>
      <c r="AW239" s="15" t="s">
        <v>37</v>
      </c>
      <c r="AX239" s="15" t="s">
        <v>83</v>
      </c>
      <c r="AY239" s="262" t="s">
        <v>143</v>
      </c>
    </row>
    <row r="240" s="2" customFormat="1" ht="23.68696" customHeight="1">
      <c r="A240" s="40"/>
      <c r="B240" s="41"/>
      <c r="C240" s="206" t="s">
        <v>324</v>
      </c>
      <c r="D240" s="206" t="s">
        <v>146</v>
      </c>
      <c r="E240" s="207" t="s">
        <v>643</v>
      </c>
      <c r="F240" s="208" t="s">
        <v>644</v>
      </c>
      <c r="G240" s="209" t="s">
        <v>216</v>
      </c>
      <c r="H240" s="210">
        <v>156.5</v>
      </c>
      <c r="I240" s="211"/>
      <c r="J240" s="212">
        <f>ROUND(I240*H240,2)</f>
        <v>0</v>
      </c>
      <c r="K240" s="208" t="s">
        <v>19</v>
      </c>
      <c r="L240" s="46"/>
      <c r="M240" s="213" t="s">
        <v>19</v>
      </c>
      <c r="N240" s="214" t="s">
        <v>46</v>
      </c>
      <c r="O240" s="86"/>
      <c r="P240" s="215">
        <f>O240*H240</f>
        <v>0</v>
      </c>
      <c r="Q240" s="215">
        <v>0</v>
      </c>
      <c r="R240" s="215">
        <f>Q240*H240</f>
        <v>0</v>
      </c>
      <c r="S240" s="215">
        <v>0</v>
      </c>
      <c r="T240" s="216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17" t="s">
        <v>150</v>
      </c>
      <c r="AT240" s="217" t="s">
        <v>146</v>
      </c>
      <c r="AU240" s="217" t="s">
        <v>85</v>
      </c>
      <c r="AY240" s="19" t="s">
        <v>143</v>
      </c>
      <c r="BE240" s="218">
        <f>IF(N240="základní",J240,0)</f>
        <v>0</v>
      </c>
      <c r="BF240" s="218">
        <f>IF(N240="snížená",J240,0)</f>
        <v>0</v>
      </c>
      <c r="BG240" s="218">
        <f>IF(N240="zákl. přenesená",J240,0)</f>
        <v>0</v>
      </c>
      <c r="BH240" s="218">
        <f>IF(N240="sníž. přenesená",J240,0)</f>
        <v>0</v>
      </c>
      <c r="BI240" s="218">
        <f>IF(N240="nulová",J240,0)</f>
        <v>0</v>
      </c>
      <c r="BJ240" s="19" t="s">
        <v>83</v>
      </c>
      <c r="BK240" s="218">
        <f>ROUND(I240*H240,2)</f>
        <v>0</v>
      </c>
      <c r="BL240" s="19" t="s">
        <v>150</v>
      </c>
      <c r="BM240" s="217" t="s">
        <v>1664</v>
      </c>
    </row>
    <row r="241" s="2" customFormat="1">
      <c r="A241" s="40"/>
      <c r="B241" s="41"/>
      <c r="C241" s="42"/>
      <c r="D241" s="219" t="s">
        <v>152</v>
      </c>
      <c r="E241" s="42"/>
      <c r="F241" s="220" t="s">
        <v>644</v>
      </c>
      <c r="G241" s="42"/>
      <c r="H241" s="42"/>
      <c r="I241" s="221"/>
      <c r="J241" s="42"/>
      <c r="K241" s="42"/>
      <c r="L241" s="46"/>
      <c r="M241" s="222"/>
      <c r="N241" s="223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152</v>
      </c>
      <c r="AU241" s="19" t="s">
        <v>85</v>
      </c>
    </row>
    <row r="242" s="13" customFormat="1">
      <c r="A242" s="13"/>
      <c r="B242" s="231"/>
      <c r="C242" s="232"/>
      <c r="D242" s="219" t="s">
        <v>192</v>
      </c>
      <c r="E242" s="233" t="s">
        <v>19</v>
      </c>
      <c r="F242" s="234" t="s">
        <v>646</v>
      </c>
      <c r="G242" s="232"/>
      <c r="H242" s="233" t="s">
        <v>19</v>
      </c>
      <c r="I242" s="235"/>
      <c r="J242" s="232"/>
      <c r="K242" s="232"/>
      <c r="L242" s="236"/>
      <c r="M242" s="237"/>
      <c r="N242" s="238"/>
      <c r="O242" s="238"/>
      <c r="P242" s="238"/>
      <c r="Q242" s="238"/>
      <c r="R242" s="238"/>
      <c r="S242" s="238"/>
      <c r="T242" s="239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0" t="s">
        <v>192</v>
      </c>
      <c r="AU242" s="240" t="s">
        <v>85</v>
      </c>
      <c r="AV242" s="13" t="s">
        <v>83</v>
      </c>
      <c r="AW242" s="13" t="s">
        <v>37</v>
      </c>
      <c r="AX242" s="13" t="s">
        <v>75</v>
      </c>
      <c r="AY242" s="240" t="s">
        <v>143</v>
      </c>
    </row>
    <row r="243" s="13" customFormat="1">
      <c r="A243" s="13"/>
      <c r="B243" s="231"/>
      <c r="C243" s="232"/>
      <c r="D243" s="219" t="s">
        <v>192</v>
      </c>
      <c r="E243" s="233" t="s">
        <v>19</v>
      </c>
      <c r="F243" s="234" t="s">
        <v>1665</v>
      </c>
      <c r="G243" s="232"/>
      <c r="H243" s="233" t="s">
        <v>19</v>
      </c>
      <c r="I243" s="235"/>
      <c r="J243" s="232"/>
      <c r="K243" s="232"/>
      <c r="L243" s="236"/>
      <c r="M243" s="237"/>
      <c r="N243" s="238"/>
      <c r="O243" s="238"/>
      <c r="P243" s="238"/>
      <c r="Q243" s="238"/>
      <c r="R243" s="238"/>
      <c r="S243" s="238"/>
      <c r="T243" s="239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0" t="s">
        <v>192</v>
      </c>
      <c r="AU243" s="240" t="s">
        <v>85</v>
      </c>
      <c r="AV243" s="13" t="s">
        <v>83</v>
      </c>
      <c r="AW243" s="13" t="s">
        <v>37</v>
      </c>
      <c r="AX243" s="13" t="s">
        <v>75</v>
      </c>
      <c r="AY243" s="240" t="s">
        <v>143</v>
      </c>
    </row>
    <row r="244" s="14" customFormat="1">
      <c r="A244" s="14"/>
      <c r="B244" s="241"/>
      <c r="C244" s="242"/>
      <c r="D244" s="219" t="s">
        <v>192</v>
      </c>
      <c r="E244" s="243" t="s">
        <v>19</v>
      </c>
      <c r="F244" s="244" t="s">
        <v>1666</v>
      </c>
      <c r="G244" s="242"/>
      <c r="H244" s="245">
        <v>21</v>
      </c>
      <c r="I244" s="246"/>
      <c r="J244" s="242"/>
      <c r="K244" s="242"/>
      <c r="L244" s="247"/>
      <c r="M244" s="248"/>
      <c r="N244" s="249"/>
      <c r="O244" s="249"/>
      <c r="P244" s="249"/>
      <c r="Q244" s="249"/>
      <c r="R244" s="249"/>
      <c r="S244" s="249"/>
      <c r="T244" s="250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1" t="s">
        <v>192</v>
      </c>
      <c r="AU244" s="251" t="s">
        <v>85</v>
      </c>
      <c r="AV244" s="14" t="s">
        <v>85</v>
      </c>
      <c r="AW244" s="14" t="s">
        <v>37</v>
      </c>
      <c r="AX244" s="14" t="s">
        <v>75</v>
      </c>
      <c r="AY244" s="251" t="s">
        <v>143</v>
      </c>
    </row>
    <row r="245" s="13" customFormat="1">
      <c r="A245" s="13"/>
      <c r="B245" s="231"/>
      <c r="C245" s="232"/>
      <c r="D245" s="219" t="s">
        <v>192</v>
      </c>
      <c r="E245" s="233" t="s">
        <v>19</v>
      </c>
      <c r="F245" s="234" t="s">
        <v>1667</v>
      </c>
      <c r="G245" s="232"/>
      <c r="H245" s="233" t="s">
        <v>19</v>
      </c>
      <c r="I245" s="235"/>
      <c r="J245" s="232"/>
      <c r="K245" s="232"/>
      <c r="L245" s="236"/>
      <c r="M245" s="237"/>
      <c r="N245" s="238"/>
      <c r="O245" s="238"/>
      <c r="P245" s="238"/>
      <c r="Q245" s="238"/>
      <c r="R245" s="238"/>
      <c r="S245" s="238"/>
      <c r="T245" s="239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0" t="s">
        <v>192</v>
      </c>
      <c r="AU245" s="240" t="s">
        <v>85</v>
      </c>
      <c r="AV245" s="13" t="s">
        <v>83</v>
      </c>
      <c r="AW245" s="13" t="s">
        <v>37</v>
      </c>
      <c r="AX245" s="13" t="s">
        <v>75</v>
      </c>
      <c r="AY245" s="240" t="s">
        <v>143</v>
      </c>
    </row>
    <row r="246" s="14" customFormat="1">
      <c r="A246" s="14"/>
      <c r="B246" s="241"/>
      <c r="C246" s="242"/>
      <c r="D246" s="219" t="s">
        <v>192</v>
      </c>
      <c r="E246" s="243" t="s">
        <v>19</v>
      </c>
      <c r="F246" s="244" t="s">
        <v>1668</v>
      </c>
      <c r="G246" s="242"/>
      <c r="H246" s="245">
        <v>22</v>
      </c>
      <c r="I246" s="246"/>
      <c r="J246" s="242"/>
      <c r="K246" s="242"/>
      <c r="L246" s="247"/>
      <c r="M246" s="248"/>
      <c r="N246" s="249"/>
      <c r="O246" s="249"/>
      <c r="P246" s="249"/>
      <c r="Q246" s="249"/>
      <c r="R246" s="249"/>
      <c r="S246" s="249"/>
      <c r="T246" s="250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1" t="s">
        <v>192</v>
      </c>
      <c r="AU246" s="251" t="s">
        <v>85</v>
      </c>
      <c r="AV246" s="14" t="s">
        <v>85</v>
      </c>
      <c r="AW246" s="14" t="s">
        <v>37</v>
      </c>
      <c r="AX246" s="14" t="s">
        <v>75</v>
      </c>
      <c r="AY246" s="251" t="s">
        <v>143</v>
      </c>
    </row>
    <row r="247" s="13" customFormat="1">
      <c r="A247" s="13"/>
      <c r="B247" s="231"/>
      <c r="C247" s="232"/>
      <c r="D247" s="219" t="s">
        <v>192</v>
      </c>
      <c r="E247" s="233" t="s">
        <v>19</v>
      </c>
      <c r="F247" s="234" t="s">
        <v>651</v>
      </c>
      <c r="G247" s="232"/>
      <c r="H247" s="233" t="s">
        <v>19</v>
      </c>
      <c r="I247" s="235"/>
      <c r="J247" s="232"/>
      <c r="K247" s="232"/>
      <c r="L247" s="236"/>
      <c r="M247" s="237"/>
      <c r="N247" s="238"/>
      <c r="O247" s="238"/>
      <c r="P247" s="238"/>
      <c r="Q247" s="238"/>
      <c r="R247" s="238"/>
      <c r="S247" s="238"/>
      <c r="T247" s="239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0" t="s">
        <v>192</v>
      </c>
      <c r="AU247" s="240" t="s">
        <v>85</v>
      </c>
      <c r="AV247" s="13" t="s">
        <v>83</v>
      </c>
      <c r="AW247" s="13" t="s">
        <v>37</v>
      </c>
      <c r="AX247" s="13" t="s">
        <v>75</v>
      </c>
      <c r="AY247" s="240" t="s">
        <v>143</v>
      </c>
    </row>
    <row r="248" s="13" customFormat="1">
      <c r="A248" s="13"/>
      <c r="B248" s="231"/>
      <c r="C248" s="232"/>
      <c r="D248" s="219" t="s">
        <v>192</v>
      </c>
      <c r="E248" s="233" t="s">
        <v>19</v>
      </c>
      <c r="F248" s="234" t="s">
        <v>1669</v>
      </c>
      <c r="G248" s="232"/>
      <c r="H248" s="233" t="s">
        <v>19</v>
      </c>
      <c r="I248" s="235"/>
      <c r="J248" s="232"/>
      <c r="K248" s="232"/>
      <c r="L248" s="236"/>
      <c r="M248" s="237"/>
      <c r="N248" s="238"/>
      <c r="O248" s="238"/>
      <c r="P248" s="238"/>
      <c r="Q248" s="238"/>
      <c r="R248" s="238"/>
      <c r="S248" s="238"/>
      <c r="T248" s="23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0" t="s">
        <v>192</v>
      </c>
      <c r="AU248" s="240" t="s">
        <v>85</v>
      </c>
      <c r="AV248" s="13" t="s">
        <v>83</v>
      </c>
      <c r="AW248" s="13" t="s">
        <v>37</v>
      </c>
      <c r="AX248" s="13" t="s">
        <v>75</v>
      </c>
      <c r="AY248" s="240" t="s">
        <v>143</v>
      </c>
    </row>
    <row r="249" s="14" customFormat="1">
      <c r="A249" s="14"/>
      <c r="B249" s="241"/>
      <c r="C249" s="242"/>
      <c r="D249" s="219" t="s">
        <v>192</v>
      </c>
      <c r="E249" s="243" t="s">
        <v>19</v>
      </c>
      <c r="F249" s="244" t="s">
        <v>1670</v>
      </c>
      <c r="G249" s="242"/>
      <c r="H249" s="245">
        <v>31.5</v>
      </c>
      <c r="I249" s="246"/>
      <c r="J249" s="242"/>
      <c r="K249" s="242"/>
      <c r="L249" s="247"/>
      <c r="M249" s="248"/>
      <c r="N249" s="249"/>
      <c r="O249" s="249"/>
      <c r="P249" s="249"/>
      <c r="Q249" s="249"/>
      <c r="R249" s="249"/>
      <c r="S249" s="249"/>
      <c r="T249" s="250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1" t="s">
        <v>192</v>
      </c>
      <c r="AU249" s="251" t="s">
        <v>85</v>
      </c>
      <c r="AV249" s="14" t="s">
        <v>85</v>
      </c>
      <c r="AW249" s="14" t="s">
        <v>37</v>
      </c>
      <c r="AX249" s="14" t="s">
        <v>75</v>
      </c>
      <c r="AY249" s="251" t="s">
        <v>143</v>
      </c>
    </row>
    <row r="250" s="13" customFormat="1">
      <c r="A250" s="13"/>
      <c r="B250" s="231"/>
      <c r="C250" s="232"/>
      <c r="D250" s="219" t="s">
        <v>192</v>
      </c>
      <c r="E250" s="233" t="s">
        <v>19</v>
      </c>
      <c r="F250" s="234" t="s">
        <v>654</v>
      </c>
      <c r="G250" s="232"/>
      <c r="H250" s="233" t="s">
        <v>19</v>
      </c>
      <c r="I250" s="235"/>
      <c r="J250" s="232"/>
      <c r="K250" s="232"/>
      <c r="L250" s="236"/>
      <c r="M250" s="237"/>
      <c r="N250" s="238"/>
      <c r="O250" s="238"/>
      <c r="P250" s="238"/>
      <c r="Q250" s="238"/>
      <c r="R250" s="238"/>
      <c r="S250" s="238"/>
      <c r="T250" s="239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0" t="s">
        <v>192</v>
      </c>
      <c r="AU250" s="240" t="s">
        <v>85</v>
      </c>
      <c r="AV250" s="13" t="s">
        <v>83</v>
      </c>
      <c r="AW250" s="13" t="s">
        <v>37</v>
      </c>
      <c r="AX250" s="13" t="s">
        <v>75</v>
      </c>
      <c r="AY250" s="240" t="s">
        <v>143</v>
      </c>
    </row>
    <row r="251" s="13" customFormat="1">
      <c r="A251" s="13"/>
      <c r="B251" s="231"/>
      <c r="C251" s="232"/>
      <c r="D251" s="219" t="s">
        <v>192</v>
      </c>
      <c r="E251" s="233" t="s">
        <v>19</v>
      </c>
      <c r="F251" s="234" t="s">
        <v>1671</v>
      </c>
      <c r="G251" s="232"/>
      <c r="H251" s="233" t="s">
        <v>19</v>
      </c>
      <c r="I251" s="235"/>
      <c r="J251" s="232"/>
      <c r="K251" s="232"/>
      <c r="L251" s="236"/>
      <c r="M251" s="237"/>
      <c r="N251" s="238"/>
      <c r="O251" s="238"/>
      <c r="P251" s="238"/>
      <c r="Q251" s="238"/>
      <c r="R251" s="238"/>
      <c r="S251" s="238"/>
      <c r="T251" s="239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0" t="s">
        <v>192</v>
      </c>
      <c r="AU251" s="240" t="s">
        <v>85</v>
      </c>
      <c r="AV251" s="13" t="s">
        <v>83</v>
      </c>
      <c r="AW251" s="13" t="s">
        <v>37</v>
      </c>
      <c r="AX251" s="13" t="s">
        <v>75</v>
      </c>
      <c r="AY251" s="240" t="s">
        <v>143</v>
      </c>
    </row>
    <row r="252" s="14" customFormat="1">
      <c r="A252" s="14"/>
      <c r="B252" s="241"/>
      <c r="C252" s="242"/>
      <c r="D252" s="219" t="s">
        <v>192</v>
      </c>
      <c r="E252" s="243" t="s">
        <v>19</v>
      </c>
      <c r="F252" s="244" t="s">
        <v>1672</v>
      </c>
      <c r="G252" s="242"/>
      <c r="H252" s="245">
        <v>70</v>
      </c>
      <c r="I252" s="246"/>
      <c r="J252" s="242"/>
      <c r="K252" s="242"/>
      <c r="L252" s="247"/>
      <c r="M252" s="248"/>
      <c r="N252" s="249"/>
      <c r="O252" s="249"/>
      <c r="P252" s="249"/>
      <c r="Q252" s="249"/>
      <c r="R252" s="249"/>
      <c r="S252" s="249"/>
      <c r="T252" s="250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1" t="s">
        <v>192</v>
      </c>
      <c r="AU252" s="251" t="s">
        <v>85</v>
      </c>
      <c r="AV252" s="14" t="s">
        <v>85</v>
      </c>
      <c r="AW252" s="14" t="s">
        <v>37</v>
      </c>
      <c r="AX252" s="14" t="s">
        <v>75</v>
      </c>
      <c r="AY252" s="251" t="s">
        <v>143</v>
      </c>
    </row>
    <row r="253" s="13" customFormat="1">
      <c r="A253" s="13"/>
      <c r="B253" s="231"/>
      <c r="C253" s="232"/>
      <c r="D253" s="219" t="s">
        <v>192</v>
      </c>
      <c r="E253" s="233" t="s">
        <v>19</v>
      </c>
      <c r="F253" s="234" t="s">
        <v>1673</v>
      </c>
      <c r="G253" s="232"/>
      <c r="H253" s="233" t="s">
        <v>19</v>
      </c>
      <c r="I253" s="235"/>
      <c r="J253" s="232"/>
      <c r="K253" s="232"/>
      <c r="L253" s="236"/>
      <c r="M253" s="237"/>
      <c r="N253" s="238"/>
      <c r="O253" s="238"/>
      <c r="P253" s="238"/>
      <c r="Q253" s="238"/>
      <c r="R253" s="238"/>
      <c r="S253" s="238"/>
      <c r="T253" s="239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0" t="s">
        <v>192</v>
      </c>
      <c r="AU253" s="240" t="s">
        <v>85</v>
      </c>
      <c r="AV253" s="13" t="s">
        <v>83</v>
      </c>
      <c r="AW253" s="13" t="s">
        <v>37</v>
      </c>
      <c r="AX253" s="13" t="s">
        <v>75</v>
      </c>
      <c r="AY253" s="240" t="s">
        <v>143</v>
      </c>
    </row>
    <row r="254" s="14" customFormat="1">
      <c r="A254" s="14"/>
      <c r="B254" s="241"/>
      <c r="C254" s="242"/>
      <c r="D254" s="219" t="s">
        <v>192</v>
      </c>
      <c r="E254" s="243" t="s">
        <v>19</v>
      </c>
      <c r="F254" s="244" t="s">
        <v>1674</v>
      </c>
      <c r="G254" s="242"/>
      <c r="H254" s="245">
        <v>12</v>
      </c>
      <c r="I254" s="246"/>
      <c r="J254" s="242"/>
      <c r="K254" s="242"/>
      <c r="L254" s="247"/>
      <c r="M254" s="248"/>
      <c r="N254" s="249"/>
      <c r="O254" s="249"/>
      <c r="P254" s="249"/>
      <c r="Q254" s="249"/>
      <c r="R254" s="249"/>
      <c r="S254" s="249"/>
      <c r="T254" s="250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1" t="s">
        <v>192</v>
      </c>
      <c r="AU254" s="251" t="s">
        <v>85</v>
      </c>
      <c r="AV254" s="14" t="s">
        <v>85</v>
      </c>
      <c r="AW254" s="14" t="s">
        <v>37</v>
      </c>
      <c r="AX254" s="14" t="s">
        <v>75</v>
      </c>
      <c r="AY254" s="251" t="s">
        <v>143</v>
      </c>
    </row>
    <row r="255" s="15" customFormat="1">
      <c r="A255" s="15"/>
      <c r="B255" s="252"/>
      <c r="C255" s="253"/>
      <c r="D255" s="219" t="s">
        <v>192</v>
      </c>
      <c r="E255" s="254" t="s">
        <v>19</v>
      </c>
      <c r="F255" s="255" t="s">
        <v>203</v>
      </c>
      <c r="G255" s="253"/>
      <c r="H255" s="256">
        <v>156.5</v>
      </c>
      <c r="I255" s="257"/>
      <c r="J255" s="253"/>
      <c r="K255" s="253"/>
      <c r="L255" s="258"/>
      <c r="M255" s="259"/>
      <c r="N255" s="260"/>
      <c r="O255" s="260"/>
      <c r="P255" s="260"/>
      <c r="Q255" s="260"/>
      <c r="R255" s="260"/>
      <c r="S255" s="260"/>
      <c r="T255" s="261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62" t="s">
        <v>192</v>
      </c>
      <c r="AU255" s="262" t="s">
        <v>85</v>
      </c>
      <c r="AV255" s="15" t="s">
        <v>175</v>
      </c>
      <c r="AW255" s="15" t="s">
        <v>37</v>
      </c>
      <c r="AX255" s="15" t="s">
        <v>83</v>
      </c>
      <c r="AY255" s="262" t="s">
        <v>143</v>
      </c>
    </row>
    <row r="256" s="2" customFormat="1" ht="15.02609" customHeight="1">
      <c r="A256" s="40"/>
      <c r="B256" s="41"/>
      <c r="C256" s="263" t="s">
        <v>329</v>
      </c>
      <c r="D256" s="263" t="s">
        <v>140</v>
      </c>
      <c r="E256" s="264" t="s">
        <v>659</v>
      </c>
      <c r="F256" s="265" t="s">
        <v>660</v>
      </c>
      <c r="G256" s="266" t="s">
        <v>216</v>
      </c>
      <c r="H256" s="267">
        <v>156.5</v>
      </c>
      <c r="I256" s="268"/>
      <c r="J256" s="269">
        <f>ROUND(I256*H256,2)</f>
        <v>0</v>
      </c>
      <c r="K256" s="265" t="s">
        <v>19</v>
      </c>
      <c r="L256" s="270"/>
      <c r="M256" s="271" t="s">
        <v>19</v>
      </c>
      <c r="N256" s="272" t="s">
        <v>46</v>
      </c>
      <c r="O256" s="86"/>
      <c r="P256" s="215">
        <f>O256*H256</f>
        <v>0</v>
      </c>
      <c r="Q256" s="215">
        <v>0</v>
      </c>
      <c r="R256" s="215">
        <f>Q256*H256</f>
        <v>0</v>
      </c>
      <c r="S256" s="215">
        <v>0</v>
      </c>
      <c r="T256" s="216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17" t="s">
        <v>601</v>
      </c>
      <c r="AT256" s="217" t="s">
        <v>140</v>
      </c>
      <c r="AU256" s="217" t="s">
        <v>85</v>
      </c>
      <c r="AY256" s="19" t="s">
        <v>143</v>
      </c>
      <c r="BE256" s="218">
        <f>IF(N256="základní",J256,0)</f>
        <v>0</v>
      </c>
      <c r="BF256" s="218">
        <f>IF(N256="snížená",J256,0)</f>
        <v>0</v>
      </c>
      <c r="BG256" s="218">
        <f>IF(N256="zákl. přenesená",J256,0)</f>
        <v>0</v>
      </c>
      <c r="BH256" s="218">
        <f>IF(N256="sníž. přenesená",J256,0)</f>
        <v>0</v>
      </c>
      <c r="BI256" s="218">
        <f>IF(N256="nulová",J256,0)</f>
        <v>0</v>
      </c>
      <c r="BJ256" s="19" t="s">
        <v>83</v>
      </c>
      <c r="BK256" s="218">
        <f>ROUND(I256*H256,2)</f>
        <v>0</v>
      </c>
      <c r="BL256" s="19" t="s">
        <v>150</v>
      </c>
      <c r="BM256" s="217" t="s">
        <v>1675</v>
      </c>
    </row>
    <row r="257" s="2" customFormat="1">
      <c r="A257" s="40"/>
      <c r="B257" s="41"/>
      <c r="C257" s="42"/>
      <c r="D257" s="219" t="s">
        <v>152</v>
      </c>
      <c r="E257" s="42"/>
      <c r="F257" s="220" t="s">
        <v>660</v>
      </c>
      <c r="G257" s="42"/>
      <c r="H257" s="42"/>
      <c r="I257" s="221"/>
      <c r="J257" s="42"/>
      <c r="K257" s="42"/>
      <c r="L257" s="46"/>
      <c r="M257" s="222"/>
      <c r="N257" s="223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152</v>
      </c>
      <c r="AU257" s="19" t="s">
        <v>85</v>
      </c>
    </row>
    <row r="258" s="13" customFormat="1">
      <c r="A258" s="13"/>
      <c r="B258" s="231"/>
      <c r="C258" s="232"/>
      <c r="D258" s="219" t="s">
        <v>192</v>
      </c>
      <c r="E258" s="233" t="s">
        <v>19</v>
      </c>
      <c r="F258" s="234" t="s">
        <v>646</v>
      </c>
      <c r="G258" s="232"/>
      <c r="H258" s="233" t="s">
        <v>19</v>
      </c>
      <c r="I258" s="235"/>
      <c r="J258" s="232"/>
      <c r="K258" s="232"/>
      <c r="L258" s="236"/>
      <c r="M258" s="237"/>
      <c r="N258" s="238"/>
      <c r="O258" s="238"/>
      <c r="P258" s="238"/>
      <c r="Q258" s="238"/>
      <c r="R258" s="238"/>
      <c r="S258" s="238"/>
      <c r="T258" s="239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0" t="s">
        <v>192</v>
      </c>
      <c r="AU258" s="240" t="s">
        <v>85</v>
      </c>
      <c r="AV258" s="13" t="s">
        <v>83</v>
      </c>
      <c r="AW258" s="13" t="s">
        <v>37</v>
      </c>
      <c r="AX258" s="13" t="s">
        <v>75</v>
      </c>
      <c r="AY258" s="240" t="s">
        <v>143</v>
      </c>
    </row>
    <row r="259" s="13" customFormat="1">
      <c r="A259" s="13"/>
      <c r="B259" s="231"/>
      <c r="C259" s="232"/>
      <c r="D259" s="219" t="s">
        <v>192</v>
      </c>
      <c r="E259" s="233" t="s">
        <v>19</v>
      </c>
      <c r="F259" s="234" t="s">
        <v>1676</v>
      </c>
      <c r="G259" s="232"/>
      <c r="H259" s="233" t="s">
        <v>19</v>
      </c>
      <c r="I259" s="235"/>
      <c r="J259" s="232"/>
      <c r="K259" s="232"/>
      <c r="L259" s="236"/>
      <c r="M259" s="237"/>
      <c r="N259" s="238"/>
      <c r="O259" s="238"/>
      <c r="P259" s="238"/>
      <c r="Q259" s="238"/>
      <c r="R259" s="238"/>
      <c r="S259" s="238"/>
      <c r="T259" s="239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0" t="s">
        <v>192</v>
      </c>
      <c r="AU259" s="240" t="s">
        <v>85</v>
      </c>
      <c r="AV259" s="13" t="s">
        <v>83</v>
      </c>
      <c r="AW259" s="13" t="s">
        <v>37</v>
      </c>
      <c r="AX259" s="13" t="s">
        <v>75</v>
      </c>
      <c r="AY259" s="240" t="s">
        <v>143</v>
      </c>
    </row>
    <row r="260" s="14" customFormat="1">
      <c r="A260" s="14"/>
      <c r="B260" s="241"/>
      <c r="C260" s="242"/>
      <c r="D260" s="219" t="s">
        <v>192</v>
      </c>
      <c r="E260" s="243" t="s">
        <v>19</v>
      </c>
      <c r="F260" s="244" t="s">
        <v>1666</v>
      </c>
      <c r="G260" s="242"/>
      <c r="H260" s="245">
        <v>21</v>
      </c>
      <c r="I260" s="246"/>
      <c r="J260" s="242"/>
      <c r="K260" s="242"/>
      <c r="L260" s="247"/>
      <c r="M260" s="248"/>
      <c r="N260" s="249"/>
      <c r="O260" s="249"/>
      <c r="P260" s="249"/>
      <c r="Q260" s="249"/>
      <c r="R260" s="249"/>
      <c r="S260" s="249"/>
      <c r="T260" s="250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1" t="s">
        <v>192</v>
      </c>
      <c r="AU260" s="251" t="s">
        <v>85</v>
      </c>
      <c r="AV260" s="14" t="s">
        <v>85</v>
      </c>
      <c r="AW260" s="14" t="s">
        <v>37</v>
      </c>
      <c r="AX260" s="14" t="s">
        <v>75</v>
      </c>
      <c r="AY260" s="251" t="s">
        <v>143</v>
      </c>
    </row>
    <row r="261" s="13" customFormat="1">
      <c r="A261" s="13"/>
      <c r="B261" s="231"/>
      <c r="C261" s="232"/>
      <c r="D261" s="219" t="s">
        <v>192</v>
      </c>
      <c r="E261" s="233" t="s">
        <v>19</v>
      </c>
      <c r="F261" s="234" t="s">
        <v>1667</v>
      </c>
      <c r="G261" s="232"/>
      <c r="H261" s="233" t="s">
        <v>19</v>
      </c>
      <c r="I261" s="235"/>
      <c r="J261" s="232"/>
      <c r="K261" s="232"/>
      <c r="L261" s="236"/>
      <c r="M261" s="237"/>
      <c r="N261" s="238"/>
      <c r="O261" s="238"/>
      <c r="P261" s="238"/>
      <c r="Q261" s="238"/>
      <c r="R261" s="238"/>
      <c r="S261" s="238"/>
      <c r="T261" s="23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0" t="s">
        <v>192</v>
      </c>
      <c r="AU261" s="240" t="s">
        <v>85</v>
      </c>
      <c r="AV261" s="13" t="s">
        <v>83</v>
      </c>
      <c r="AW261" s="13" t="s">
        <v>37</v>
      </c>
      <c r="AX261" s="13" t="s">
        <v>75</v>
      </c>
      <c r="AY261" s="240" t="s">
        <v>143</v>
      </c>
    </row>
    <row r="262" s="14" customFormat="1">
      <c r="A262" s="14"/>
      <c r="B262" s="241"/>
      <c r="C262" s="242"/>
      <c r="D262" s="219" t="s">
        <v>192</v>
      </c>
      <c r="E262" s="243" t="s">
        <v>19</v>
      </c>
      <c r="F262" s="244" t="s">
        <v>1668</v>
      </c>
      <c r="G262" s="242"/>
      <c r="H262" s="245">
        <v>22</v>
      </c>
      <c r="I262" s="246"/>
      <c r="J262" s="242"/>
      <c r="K262" s="242"/>
      <c r="L262" s="247"/>
      <c r="M262" s="248"/>
      <c r="N262" s="249"/>
      <c r="O262" s="249"/>
      <c r="P262" s="249"/>
      <c r="Q262" s="249"/>
      <c r="R262" s="249"/>
      <c r="S262" s="249"/>
      <c r="T262" s="250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1" t="s">
        <v>192</v>
      </c>
      <c r="AU262" s="251" t="s">
        <v>85</v>
      </c>
      <c r="AV262" s="14" t="s">
        <v>85</v>
      </c>
      <c r="AW262" s="14" t="s">
        <v>37</v>
      </c>
      <c r="AX262" s="14" t="s">
        <v>75</v>
      </c>
      <c r="AY262" s="251" t="s">
        <v>143</v>
      </c>
    </row>
    <row r="263" s="13" customFormat="1">
      <c r="A263" s="13"/>
      <c r="B263" s="231"/>
      <c r="C263" s="232"/>
      <c r="D263" s="219" t="s">
        <v>192</v>
      </c>
      <c r="E263" s="233" t="s">
        <v>19</v>
      </c>
      <c r="F263" s="234" t="s">
        <v>651</v>
      </c>
      <c r="G263" s="232"/>
      <c r="H263" s="233" t="s">
        <v>19</v>
      </c>
      <c r="I263" s="235"/>
      <c r="J263" s="232"/>
      <c r="K263" s="232"/>
      <c r="L263" s="236"/>
      <c r="M263" s="237"/>
      <c r="N263" s="238"/>
      <c r="O263" s="238"/>
      <c r="P263" s="238"/>
      <c r="Q263" s="238"/>
      <c r="R263" s="238"/>
      <c r="S263" s="238"/>
      <c r="T263" s="239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0" t="s">
        <v>192</v>
      </c>
      <c r="AU263" s="240" t="s">
        <v>85</v>
      </c>
      <c r="AV263" s="13" t="s">
        <v>83</v>
      </c>
      <c r="AW263" s="13" t="s">
        <v>37</v>
      </c>
      <c r="AX263" s="13" t="s">
        <v>75</v>
      </c>
      <c r="AY263" s="240" t="s">
        <v>143</v>
      </c>
    </row>
    <row r="264" s="13" customFormat="1">
      <c r="A264" s="13"/>
      <c r="B264" s="231"/>
      <c r="C264" s="232"/>
      <c r="D264" s="219" t="s">
        <v>192</v>
      </c>
      <c r="E264" s="233" t="s">
        <v>19</v>
      </c>
      <c r="F264" s="234" t="s">
        <v>1669</v>
      </c>
      <c r="G264" s="232"/>
      <c r="H264" s="233" t="s">
        <v>19</v>
      </c>
      <c r="I264" s="235"/>
      <c r="J264" s="232"/>
      <c r="K264" s="232"/>
      <c r="L264" s="236"/>
      <c r="M264" s="237"/>
      <c r="N264" s="238"/>
      <c r="O264" s="238"/>
      <c r="P264" s="238"/>
      <c r="Q264" s="238"/>
      <c r="R264" s="238"/>
      <c r="S264" s="238"/>
      <c r="T264" s="239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0" t="s">
        <v>192</v>
      </c>
      <c r="AU264" s="240" t="s">
        <v>85</v>
      </c>
      <c r="AV264" s="13" t="s">
        <v>83</v>
      </c>
      <c r="AW264" s="13" t="s">
        <v>37</v>
      </c>
      <c r="AX264" s="13" t="s">
        <v>75</v>
      </c>
      <c r="AY264" s="240" t="s">
        <v>143</v>
      </c>
    </row>
    <row r="265" s="14" customFormat="1">
      <c r="A265" s="14"/>
      <c r="B265" s="241"/>
      <c r="C265" s="242"/>
      <c r="D265" s="219" t="s">
        <v>192</v>
      </c>
      <c r="E265" s="243" t="s">
        <v>19</v>
      </c>
      <c r="F265" s="244" t="s">
        <v>1670</v>
      </c>
      <c r="G265" s="242"/>
      <c r="H265" s="245">
        <v>31.5</v>
      </c>
      <c r="I265" s="246"/>
      <c r="J265" s="242"/>
      <c r="K265" s="242"/>
      <c r="L265" s="247"/>
      <c r="M265" s="248"/>
      <c r="N265" s="249"/>
      <c r="O265" s="249"/>
      <c r="P265" s="249"/>
      <c r="Q265" s="249"/>
      <c r="R265" s="249"/>
      <c r="S265" s="249"/>
      <c r="T265" s="250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1" t="s">
        <v>192</v>
      </c>
      <c r="AU265" s="251" t="s">
        <v>85</v>
      </c>
      <c r="AV265" s="14" t="s">
        <v>85</v>
      </c>
      <c r="AW265" s="14" t="s">
        <v>37</v>
      </c>
      <c r="AX265" s="14" t="s">
        <v>75</v>
      </c>
      <c r="AY265" s="251" t="s">
        <v>143</v>
      </c>
    </row>
    <row r="266" s="13" customFormat="1">
      <c r="A266" s="13"/>
      <c r="B266" s="231"/>
      <c r="C266" s="232"/>
      <c r="D266" s="219" t="s">
        <v>192</v>
      </c>
      <c r="E266" s="233" t="s">
        <v>19</v>
      </c>
      <c r="F266" s="234" t="s">
        <v>654</v>
      </c>
      <c r="G266" s="232"/>
      <c r="H266" s="233" t="s">
        <v>19</v>
      </c>
      <c r="I266" s="235"/>
      <c r="J266" s="232"/>
      <c r="K266" s="232"/>
      <c r="L266" s="236"/>
      <c r="M266" s="237"/>
      <c r="N266" s="238"/>
      <c r="O266" s="238"/>
      <c r="P266" s="238"/>
      <c r="Q266" s="238"/>
      <c r="R266" s="238"/>
      <c r="S266" s="238"/>
      <c r="T266" s="239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0" t="s">
        <v>192</v>
      </c>
      <c r="AU266" s="240" t="s">
        <v>85</v>
      </c>
      <c r="AV266" s="13" t="s">
        <v>83</v>
      </c>
      <c r="AW266" s="13" t="s">
        <v>37</v>
      </c>
      <c r="AX266" s="13" t="s">
        <v>75</v>
      </c>
      <c r="AY266" s="240" t="s">
        <v>143</v>
      </c>
    </row>
    <row r="267" s="13" customFormat="1">
      <c r="A267" s="13"/>
      <c r="B267" s="231"/>
      <c r="C267" s="232"/>
      <c r="D267" s="219" t="s">
        <v>192</v>
      </c>
      <c r="E267" s="233" t="s">
        <v>19</v>
      </c>
      <c r="F267" s="234" t="s">
        <v>1671</v>
      </c>
      <c r="G267" s="232"/>
      <c r="H267" s="233" t="s">
        <v>19</v>
      </c>
      <c r="I267" s="235"/>
      <c r="J267" s="232"/>
      <c r="K267" s="232"/>
      <c r="L267" s="236"/>
      <c r="M267" s="237"/>
      <c r="N267" s="238"/>
      <c r="O267" s="238"/>
      <c r="P267" s="238"/>
      <c r="Q267" s="238"/>
      <c r="R267" s="238"/>
      <c r="S267" s="238"/>
      <c r="T267" s="239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0" t="s">
        <v>192</v>
      </c>
      <c r="AU267" s="240" t="s">
        <v>85</v>
      </c>
      <c r="AV267" s="13" t="s">
        <v>83</v>
      </c>
      <c r="AW267" s="13" t="s">
        <v>37</v>
      </c>
      <c r="AX267" s="13" t="s">
        <v>75</v>
      </c>
      <c r="AY267" s="240" t="s">
        <v>143</v>
      </c>
    </row>
    <row r="268" s="14" customFormat="1">
      <c r="A268" s="14"/>
      <c r="B268" s="241"/>
      <c r="C268" s="242"/>
      <c r="D268" s="219" t="s">
        <v>192</v>
      </c>
      <c r="E268" s="243" t="s">
        <v>19</v>
      </c>
      <c r="F268" s="244" t="s">
        <v>1672</v>
      </c>
      <c r="G268" s="242"/>
      <c r="H268" s="245">
        <v>70</v>
      </c>
      <c r="I268" s="246"/>
      <c r="J268" s="242"/>
      <c r="K268" s="242"/>
      <c r="L268" s="247"/>
      <c r="M268" s="248"/>
      <c r="N268" s="249"/>
      <c r="O268" s="249"/>
      <c r="P268" s="249"/>
      <c r="Q268" s="249"/>
      <c r="R268" s="249"/>
      <c r="S268" s="249"/>
      <c r="T268" s="250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1" t="s">
        <v>192</v>
      </c>
      <c r="AU268" s="251" t="s">
        <v>85</v>
      </c>
      <c r="AV268" s="14" t="s">
        <v>85</v>
      </c>
      <c r="AW268" s="14" t="s">
        <v>37</v>
      </c>
      <c r="AX268" s="14" t="s">
        <v>75</v>
      </c>
      <c r="AY268" s="251" t="s">
        <v>143</v>
      </c>
    </row>
    <row r="269" s="13" customFormat="1">
      <c r="A269" s="13"/>
      <c r="B269" s="231"/>
      <c r="C269" s="232"/>
      <c r="D269" s="219" t="s">
        <v>192</v>
      </c>
      <c r="E269" s="233" t="s">
        <v>19</v>
      </c>
      <c r="F269" s="234" t="s">
        <v>1673</v>
      </c>
      <c r="G269" s="232"/>
      <c r="H269" s="233" t="s">
        <v>19</v>
      </c>
      <c r="I269" s="235"/>
      <c r="J269" s="232"/>
      <c r="K269" s="232"/>
      <c r="L269" s="236"/>
      <c r="M269" s="237"/>
      <c r="N269" s="238"/>
      <c r="O269" s="238"/>
      <c r="P269" s="238"/>
      <c r="Q269" s="238"/>
      <c r="R269" s="238"/>
      <c r="S269" s="238"/>
      <c r="T269" s="239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0" t="s">
        <v>192</v>
      </c>
      <c r="AU269" s="240" t="s">
        <v>85</v>
      </c>
      <c r="AV269" s="13" t="s">
        <v>83</v>
      </c>
      <c r="AW269" s="13" t="s">
        <v>37</v>
      </c>
      <c r="AX269" s="13" t="s">
        <v>75</v>
      </c>
      <c r="AY269" s="240" t="s">
        <v>143</v>
      </c>
    </row>
    <row r="270" s="14" customFormat="1">
      <c r="A270" s="14"/>
      <c r="B270" s="241"/>
      <c r="C270" s="242"/>
      <c r="D270" s="219" t="s">
        <v>192</v>
      </c>
      <c r="E270" s="243" t="s">
        <v>19</v>
      </c>
      <c r="F270" s="244" t="s">
        <v>1674</v>
      </c>
      <c r="G270" s="242"/>
      <c r="H270" s="245">
        <v>12</v>
      </c>
      <c r="I270" s="246"/>
      <c r="J270" s="242"/>
      <c r="K270" s="242"/>
      <c r="L270" s="247"/>
      <c r="M270" s="248"/>
      <c r="N270" s="249"/>
      <c r="O270" s="249"/>
      <c r="P270" s="249"/>
      <c r="Q270" s="249"/>
      <c r="R270" s="249"/>
      <c r="S270" s="249"/>
      <c r="T270" s="250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1" t="s">
        <v>192</v>
      </c>
      <c r="AU270" s="251" t="s">
        <v>85</v>
      </c>
      <c r="AV270" s="14" t="s">
        <v>85</v>
      </c>
      <c r="AW270" s="14" t="s">
        <v>37</v>
      </c>
      <c r="AX270" s="14" t="s">
        <v>75</v>
      </c>
      <c r="AY270" s="251" t="s">
        <v>143</v>
      </c>
    </row>
    <row r="271" s="15" customFormat="1">
      <c r="A271" s="15"/>
      <c r="B271" s="252"/>
      <c r="C271" s="253"/>
      <c r="D271" s="219" t="s">
        <v>192</v>
      </c>
      <c r="E271" s="254" t="s">
        <v>19</v>
      </c>
      <c r="F271" s="255" t="s">
        <v>203</v>
      </c>
      <c r="G271" s="253"/>
      <c r="H271" s="256">
        <v>156.5</v>
      </c>
      <c r="I271" s="257"/>
      <c r="J271" s="253"/>
      <c r="K271" s="253"/>
      <c r="L271" s="258"/>
      <c r="M271" s="259"/>
      <c r="N271" s="260"/>
      <c r="O271" s="260"/>
      <c r="P271" s="260"/>
      <c r="Q271" s="260"/>
      <c r="R271" s="260"/>
      <c r="S271" s="260"/>
      <c r="T271" s="261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62" t="s">
        <v>192</v>
      </c>
      <c r="AU271" s="262" t="s">
        <v>85</v>
      </c>
      <c r="AV271" s="15" t="s">
        <v>175</v>
      </c>
      <c r="AW271" s="15" t="s">
        <v>37</v>
      </c>
      <c r="AX271" s="15" t="s">
        <v>83</v>
      </c>
      <c r="AY271" s="262" t="s">
        <v>143</v>
      </c>
    </row>
    <row r="272" s="2" customFormat="1" ht="23.68696" customHeight="1">
      <c r="A272" s="40"/>
      <c r="B272" s="41"/>
      <c r="C272" s="206" t="s">
        <v>345</v>
      </c>
      <c r="D272" s="206" t="s">
        <v>146</v>
      </c>
      <c r="E272" s="207" t="s">
        <v>662</v>
      </c>
      <c r="F272" s="208" t="s">
        <v>663</v>
      </c>
      <c r="G272" s="209" t="s">
        <v>216</v>
      </c>
      <c r="H272" s="210">
        <v>28</v>
      </c>
      <c r="I272" s="211"/>
      <c r="J272" s="212">
        <f>ROUND(I272*H272,2)</f>
        <v>0</v>
      </c>
      <c r="K272" s="208" t="s">
        <v>19</v>
      </c>
      <c r="L272" s="46"/>
      <c r="M272" s="213" t="s">
        <v>19</v>
      </c>
      <c r="N272" s="214" t="s">
        <v>46</v>
      </c>
      <c r="O272" s="86"/>
      <c r="P272" s="215">
        <f>O272*H272</f>
        <v>0</v>
      </c>
      <c r="Q272" s="215">
        <v>0</v>
      </c>
      <c r="R272" s="215">
        <f>Q272*H272</f>
        <v>0</v>
      </c>
      <c r="S272" s="215">
        <v>0</v>
      </c>
      <c r="T272" s="216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17" t="s">
        <v>150</v>
      </c>
      <c r="AT272" s="217" t="s">
        <v>146</v>
      </c>
      <c r="AU272" s="217" t="s">
        <v>85</v>
      </c>
      <c r="AY272" s="19" t="s">
        <v>143</v>
      </c>
      <c r="BE272" s="218">
        <f>IF(N272="základní",J272,0)</f>
        <v>0</v>
      </c>
      <c r="BF272" s="218">
        <f>IF(N272="snížená",J272,0)</f>
        <v>0</v>
      </c>
      <c r="BG272" s="218">
        <f>IF(N272="zákl. přenesená",J272,0)</f>
        <v>0</v>
      </c>
      <c r="BH272" s="218">
        <f>IF(N272="sníž. přenesená",J272,0)</f>
        <v>0</v>
      </c>
      <c r="BI272" s="218">
        <f>IF(N272="nulová",J272,0)</f>
        <v>0</v>
      </c>
      <c r="BJ272" s="19" t="s">
        <v>83</v>
      </c>
      <c r="BK272" s="218">
        <f>ROUND(I272*H272,2)</f>
        <v>0</v>
      </c>
      <c r="BL272" s="19" t="s">
        <v>150</v>
      </c>
      <c r="BM272" s="217" t="s">
        <v>1677</v>
      </c>
    </row>
    <row r="273" s="2" customFormat="1">
      <c r="A273" s="40"/>
      <c r="B273" s="41"/>
      <c r="C273" s="42"/>
      <c r="D273" s="219" t="s">
        <v>152</v>
      </c>
      <c r="E273" s="42"/>
      <c r="F273" s="220" t="s">
        <v>663</v>
      </c>
      <c r="G273" s="42"/>
      <c r="H273" s="42"/>
      <c r="I273" s="221"/>
      <c r="J273" s="42"/>
      <c r="K273" s="42"/>
      <c r="L273" s="46"/>
      <c r="M273" s="222"/>
      <c r="N273" s="223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152</v>
      </c>
      <c r="AU273" s="19" t="s">
        <v>85</v>
      </c>
    </row>
    <row r="274" s="13" customFormat="1">
      <c r="A274" s="13"/>
      <c r="B274" s="231"/>
      <c r="C274" s="232"/>
      <c r="D274" s="219" t="s">
        <v>192</v>
      </c>
      <c r="E274" s="233" t="s">
        <v>19</v>
      </c>
      <c r="F274" s="234" t="s">
        <v>646</v>
      </c>
      <c r="G274" s="232"/>
      <c r="H274" s="233" t="s">
        <v>19</v>
      </c>
      <c r="I274" s="235"/>
      <c r="J274" s="232"/>
      <c r="K274" s="232"/>
      <c r="L274" s="236"/>
      <c r="M274" s="237"/>
      <c r="N274" s="238"/>
      <c r="O274" s="238"/>
      <c r="P274" s="238"/>
      <c r="Q274" s="238"/>
      <c r="R274" s="238"/>
      <c r="S274" s="238"/>
      <c r="T274" s="239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0" t="s">
        <v>192</v>
      </c>
      <c r="AU274" s="240" t="s">
        <v>85</v>
      </c>
      <c r="AV274" s="13" t="s">
        <v>83</v>
      </c>
      <c r="AW274" s="13" t="s">
        <v>37</v>
      </c>
      <c r="AX274" s="13" t="s">
        <v>75</v>
      </c>
      <c r="AY274" s="240" t="s">
        <v>143</v>
      </c>
    </row>
    <row r="275" s="13" customFormat="1">
      <c r="A275" s="13"/>
      <c r="B275" s="231"/>
      <c r="C275" s="232"/>
      <c r="D275" s="219" t="s">
        <v>192</v>
      </c>
      <c r="E275" s="233" t="s">
        <v>19</v>
      </c>
      <c r="F275" s="234" t="s">
        <v>962</v>
      </c>
      <c r="G275" s="232"/>
      <c r="H275" s="233" t="s">
        <v>19</v>
      </c>
      <c r="I275" s="235"/>
      <c r="J275" s="232"/>
      <c r="K275" s="232"/>
      <c r="L275" s="236"/>
      <c r="M275" s="237"/>
      <c r="N275" s="238"/>
      <c r="O275" s="238"/>
      <c r="P275" s="238"/>
      <c r="Q275" s="238"/>
      <c r="R275" s="238"/>
      <c r="S275" s="238"/>
      <c r="T275" s="239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0" t="s">
        <v>192</v>
      </c>
      <c r="AU275" s="240" t="s">
        <v>85</v>
      </c>
      <c r="AV275" s="13" t="s">
        <v>83</v>
      </c>
      <c r="AW275" s="13" t="s">
        <v>37</v>
      </c>
      <c r="AX275" s="13" t="s">
        <v>75</v>
      </c>
      <c r="AY275" s="240" t="s">
        <v>143</v>
      </c>
    </row>
    <row r="276" s="14" customFormat="1">
      <c r="A276" s="14"/>
      <c r="B276" s="241"/>
      <c r="C276" s="242"/>
      <c r="D276" s="219" t="s">
        <v>192</v>
      </c>
      <c r="E276" s="243" t="s">
        <v>19</v>
      </c>
      <c r="F276" s="244" t="s">
        <v>666</v>
      </c>
      <c r="G276" s="242"/>
      <c r="H276" s="245">
        <v>28</v>
      </c>
      <c r="I276" s="246"/>
      <c r="J276" s="242"/>
      <c r="K276" s="242"/>
      <c r="L276" s="247"/>
      <c r="M276" s="248"/>
      <c r="N276" s="249"/>
      <c r="O276" s="249"/>
      <c r="P276" s="249"/>
      <c r="Q276" s="249"/>
      <c r="R276" s="249"/>
      <c r="S276" s="249"/>
      <c r="T276" s="250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1" t="s">
        <v>192</v>
      </c>
      <c r="AU276" s="251" t="s">
        <v>85</v>
      </c>
      <c r="AV276" s="14" t="s">
        <v>85</v>
      </c>
      <c r="AW276" s="14" t="s">
        <v>37</v>
      </c>
      <c r="AX276" s="14" t="s">
        <v>75</v>
      </c>
      <c r="AY276" s="251" t="s">
        <v>143</v>
      </c>
    </row>
    <row r="277" s="15" customFormat="1">
      <c r="A277" s="15"/>
      <c r="B277" s="252"/>
      <c r="C277" s="253"/>
      <c r="D277" s="219" t="s">
        <v>192</v>
      </c>
      <c r="E277" s="254" t="s">
        <v>19</v>
      </c>
      <c r="F277" s="255" t="s">
        <v>203</v>
      </c>
      <c r="G277" s="253"/>
      <c r="H277" s="256">
        <v>28</v>
      </c>
      <c r="I277" s="257"/>
      <c r="J277" s="253"/>
      <c r="K277" s="253"/>
      <c r="L277" s="258"/>
      <c r="M277" s="259"/>
      <c r="N277" s="260"/>
      <c r="O277" s="260"/>
      <c r="P277" s="260"/>
      <c r="Q277" s="260"/>
      <c r="R277" s="260"/>
      <c r="S277" s="260"/>
      <c r="T277" s="261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62" t="s">
        <v>192</v>
      </c>
      <c r="AU277" s="262" t="s">
        <v>85</v>
      </c>
      <c r="AV277" s="15" t="s">
        <v>175</v>
      </c>
      <c r="AW277" s="15" t="s">
        <v>37</v>
      </c>
      <c r="AX277" s="15" t="s">
        <v>83</v>
      </c>
      <c r="AY277" s="262" t="s">
        <v>143</v>
      </c>
    </row>
    <row r="278" s="2" customFormat="1" ht="15.02609" customHeight="1">
      <c r="A278" s="40"/>
      <c r="B278" s="41"/>
      <c r="C278" s="263" t="s">
        <v>355</v>
      </c>
      <c r="D278" s="263" t="s">
        <v>140</v>
      </c>
      <c r="E278" s="264" t="s">
        <v>667</v>
      </c>
      <c r="F278" s="265" t="s">
        <v>668</v>
      </c>
      <c r="G278" s="266" t="s">
        <v>216</v>
      </c>
      <c r="H278" s="267">
        <v>28</v>
      </c>
      <c r="I278" s="268"/>
      <c r="J278" s="269">
        <f>ROUND(I278*H278,2)</f>
        <v>0</v>
      </c>
      <c r="K278" s="265" t="s">
        <v>19</v>
      </c>
      <c r="L278" s="270"/>
      <c r="M278" s="271" t="s">
        <v>19</v>
      </c>
      <c r="N278" s="272" t="s">
        <v>46</v>
      </c>
      <c r="O278" s="86"/>
      <c r="P278" s="215">
        <f>O278*H278</f>
        <v>0</v>
      </c>
      <c r="Q278" s="215">
        <v>0</v>
      </c>
      <c r="R278" s="215">
        <f>Q278*H278</f>
        <v>0</v>
      </c>
      <c r="S278" s="215">
        <v>0</v>
      </c>
      <c r="T278" s="216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17" t="s">
        <v>601</v>
      </c>
      <c r="AT278" s="217" t="s">
        <v>140</v>
      </c>
      <c r="AU278" s="217" t="s">
        <v>85</v>
      </c>
      <c r="AY278" s="19" t="s">
        <v>143</v>
      </c>
      <c r="BE278" s="218">
        <f>IF(N278="základní",J278,0)</f>
        <v>0</v>
      </c>
      <c r="BF278" s="218">
        <f>IF(N278="snížená",J278,0)</f>
        <v>0</v>
      </c>
      <c r="BG278" s="218">
        <f>IF(N278="zákl. přenesená",J278,0)</f>
        <v>0</v>
      </c>
      <c r="BH278" s="218">
        <f>IF(N278="sníž. přenesená",J278,0)</f>
        <v>0</v>
      </c>
      <c r="BI278" s="218">
        <f>IF(N278="nulová",J278,0)</f>
        <v>0</v>
      </c>
      <c r="BJ278" s="19" t="s">
        <v>83</v>
      </c>
      <c r="BK278" s="218">
        <f>ROUND(I278*H278,2)</f>
        <v>0</v>
      </c>
      <c r="BL278" s="19" t="s">
        <v>150</v>
      </c>
      <c r="BM278" s="217" t="s">
        <v>1678</v>
      </c>
    </row>
    <row r="279" s="2" customFormat="1">
      <c r="A279" s="40"/>
      <c r="B279" s="41"/>
      <c r="C279" s="42"/>
      <c r="D279" s="219" t="s">
        <v>152</v>
      </c>
      <c r="E279" s="42"/>
      <c r="F279" s="220" t="s">
        <v>668</v>
      </c>
      <c r="G279" s="42"/>
      <c r="H279" s="42"/>
      <c r="I279" s="221"/>
      <c r="J279" s="42"/>
      <c r="K279" s="42"/>
      <c r="L279" s="46"/>
      <c r="M279" s="222"/>
      <c r="N279" s="223"/>
      <c r="O279" s="86"/>
      <c r="P279" s="86"/>
      <c r="Q279" s="86"/>
      <c r="R279" s="86"/>
      <c r="S279" s="86"/>
      <c r="T279" s="87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152</v>
      </c>
      <c r="AU279" s="19" t="s">
        <v>85</v>
      </c>
    </row>
    <row r="280" s="2" customFormat="1">
      <c r="A280" s="40"/>
      <c r="B280" s="41"/>
      <c r="C280" s="42"/>
      <c r="D280" s="219" t="s">
        <v>157</v>
      </c>
      <c r="E280" s="42"/>
      <c r="F280" s="224" t="s">
        <v>670</v>
      </c>
      <c r="G280" s="42"/>
      <c r="H280" s="42"/>
      <c r="I280" s="221"/>
      <c r="J280" s="42"/>
      <c r="K280" s="42"/>
      <c r="L280" s="46"/>
      <c r="M280" s="222"/>
      <c r="N280" s="223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157</v>
      </c>
      <c r="AU280" s="19" t="s">
        <v>85</v>
      </c>
    </row>
    <row r="281" s="13" customFormat="1">
      <c r="A281" s="13"/>
      <c r="B281" s="231"/>
      <c r="C281" s="232"/>
      <c r="D281" s="219" t="s">
        <v>192</v>
      </c>
      <c r="E281" s="233" t="s">
        <v>19</v>
      </c>
      <c r="F281" s="234" t="s">
        <v>646</v>
      </c>
      <c r="G281" s="232"/>
      <c r="H281" s="233" t="s">
        <v>19</v>
      </c>
      <c r="I281" s="235"/>
      <c r="J281" s="232"/>
      <c r="K281" s="232"/>
      <c r="L281" s="236"/>
      <c r="M281" s="237"/>
      <c r="N281" s="238"/>
      <c r="O281" s="238"/>
      <c r="P281" s="238"/>
      <c r="Q281" s="238"/>
      <c r="R281" s="238"/>
      <c r="S281" s="238"/>
      <c r="T281" s="239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0" t="s">
        <v>192</v>
      </c>
      <c r="AU281" s="240" t="s">
        <v>85</v>
      </c>
      <c r="AV281" s="13" t="s">
        <v>83</v>
      </c>
      <c r="AW281" s="13" t="s">
        <v>37</v>
      </c>
      <c r="AX281" s="13" t="s">
        <v>75</v>
      </c>
      <c r="AY281" s="240" t="s">
        <v>143</v>
      </c>
    </row>
    <row r="282" s="13" customFormat="1">
      <c r="A282" s="13"/>
      <c r="B282" s="231"/>
      <c r="C282" s="232"/>
      <c r="D282" s="219" t="s">
        <v>192</v>
      </c>
      <c r="E282" s="233" t="s">
        <v>19</v>
      </c>
      <c r="F282" s="234" t="s">
        <v>962</v>
      </c>
      <c r="G282" s="232"/>
      <c r="H282" s="233" t="s">
        <v>19</v>
      </c>
      <c r="I282" s="235"/>
      <c r="J282" s="232"/>
      <c r="K282" s="232"/>
      <c r="L282" s="236"/>
      <c r="M282" s="237"/>
      <c r="N282" s="238"/>
      <c r="O282" s="238"/>
      <c r="P282" s="238"/>
      <c r="Q282" s="238"/>
      <c r="R282" s="238"/>
      <c r="S282" s="238"/>
      <c r="T282" s="239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0" t="s">
        <v>192</v>
      </c>
      <c r="AU282" s="240" t="s">
        <v>85</v>
      </c>
      <c r="AV282" s="13" t="s">
        <v>83</v>
      </c>
      <c r="AW282" s="13" t="s">
        <v>37</v>
      </c>
      <c r="AX282" s="13" t="s">
        <v>75</v>
      </c>
      <c r="AY282" s="240" t="s">
        <v>143</v>
      </c>
    </row>
    <row r="283" s="14" customFormat="1">
      <c r="A283" s="14"/>
      <c r="B283" s="241"/>
      <c r="C283" s="242"/>
      <c r="D283" s="219" t="s">
        <v>192</v>
      </c>
      <c r="E283" s="243" t="s">
        <v>19</v>
      </c>
      <c r="F283" s="244" t="s">
        <v>666</v>
      </c>
      <c r="G283" s="242"/>
      <c r="H283" s="245">
        <v>28</v>
      </c>
      <c r="I283" s="246"/>
      <c r="J283" s="242"/>
      <c r="K283" s="242"/>
      <c r="L283" s="247"/>
      <c r="M283" s="248"/>
      <c r="N283" s="249"/>
      <c r="O283" s="249"/>
      <c r="P283" s="249"/>
      <c r="Q283" s="249"/>
      <c r="R283" s="249"/>
      <c r="S283" s="249"/>
      <c r="T283" s="250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1" t="s">
        <v>192</v>
      </c>
      <c r="AU283" s="251" t="s">
        <v>85</v>
      </c>
      <c r="AV283" s="14" t="s">
        <v>85</v>
      </c>
      <c r="AW283" s="14" t="s">
        <v>37</v>
      </c>
      <c r="AX283" s="14" t="s">
        <v>75</v>
      </c>
      <c r="AY283" s="251" t="s">
        <v>143</v>
      </c>
    </row>
    <row r="284" s="15" customFormat="1">
      <c r="A284" s="15"/>
      <c r="B284" s="252"/>
      <c r="C284" s="253"/>
      <c r="D284" s="219" t="s">
        <v>192</v>
      </c>
      <c r="E284" s="254" t="s">
        <v>19</v>
      </c>
      <c r="F284" s="255" t="s">
        <v>203</v>
      </c>
      <c r="G284" s="253"/>
      <c r="H284" s="256">
        <v>28</v>
      </c>
      <c r="I284" s="257"/>
      <c r="J284" s="253"/>
      <c r="K284" s="253"/>
      <c r="L284" s="258"/>
      <c r="M284" s="259"/>
      <c r="N284" s="260"/>
      <c r="O284" s="260"/>
      <c r="P284" s="260"/>
      <c r="Q284" s="260"/>
      <c r="R284" s="260"/>
      <c r="S284" s="260"/>
      <c r="T284" s="261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62" t="s">
        <v>192</v>
      </c>
      <c r="AU284" s="262" t="s">
        <v>85</v>
      </c>
      <c r="AV284" s="15" t="s">
        <v>175</v>
      </c>
      <c r="AW284" s="15" t="s">
        <v>37</v>
      </c>
      <c r="AX284" s="15" t="s">
        <v>83</v>
      </c>
      <c r="AY284" s="262" t="s">
        <v>143</v>
      </c>
    </row>
    <row r="285" s="2" customFormat="1" ht="23.68696" customHeight="1">
      <c r="A285" s="40"/>
      <c r="B285" s="41"/>
      <c r="C285" s="206" t="s">
        <v>361</v>
      </c>
      <c r="D285" s="206" t="s">
        <v>146</v>
      </c>
      <c r="E285" s="207" t="s">
        <v>671</v>
      </c>
      <c r="F285" s="208" t="s">
        <v>672</v>
      </c>
      <c r="G285" s="209" t="s">
        <v>216</v>
      </c>
      <c r="H285" s="210">
        <v>238</v>
      </c>
      <c r="I285" s="211"/>
      <c r="J285" s="212">
        <f>ROUND(I285*H285,2)</f>
        <v>0</v>
      </c>
      <c r="K285" s="208" t="s">
        <v>19</v>
      </c>
      <c r="L285" s="46"/>
      <c r="M285" s="213" t="s">
        <v>19</v>
      </c>
      <c r="N285" s="214" t="s">
        <v>46</v>
      </c>
      <c r="O285" s="86"/>
      <c r="P285" s="215">
        <f>O285*H285</f>
        <v>0</v>
      </c>
      <c r="Q285" s="215">
        <v>0</v>
      </c>
      <c r="R285" s="215">
        <f>Q285*H285</f>
        <v>0</v>
      </c>
      <c r="S285" s="215">
        <v>0</v>
      </c>
      <c r="T285" s="216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17" t="s">
        <v>150</v>
      </c>
      <c r="AT285" s="217" t="s">
        <v>146</v>
      </c>
      <c r="AU285" s="217" t="s">
        <v>85</v>
      </c>
      <c r="AY285" s="19" t="s">
        <v>143</v>
      </c>
      <c r="BE285" s="218">
        <f>IF(N285="základní",J285,0)</f>
        <v>0</v>
      </c>
      <c r="BF285" s="218">
        <f>IF(N285="snížená",J285,0)</f>
        <v>0</v>
      </c>
      <c r="BG285" s="218">
        <f>IF(N285="zákl. přenesená",J285,0)</f>
        <v>0</v>
      </c>
      <c r="BH285" s="218">
        <f>IF(N285="sníž. přenesená",J285,0)</f>
        <v>0</v>
      </c>
      <c r="BI285" s="218">
        <f>IF(N285="nulová",J285,0)</f>
        <v>0</v>
      </c>
      <c r="BJ285" s="19" t="s">
        <v>83</v>
      </c>
      <c r="BK285" s="218">
        <f>ROUND(I285*H285,2)</f>
        <v>0</v>
      </c>
      <c r="BL285" s="19" t="s">
        <v>150</v>
      </c>
      <c r="BM285" s="217" t="s">
        <v>1679</v>
      </c>
    </row>
    <row r="286" s="2" customFormat="1">
      <c r="A286" s="40"/>
      <c r="B286" s="41"/>
      <c r="C286" s="42"/>
      <c r="D286" s="219" t="s">
        <v>152</v>
      </c>
      <c r="E286" s="42"/>
      <c r="F286" s="220" t="s">
        <v>672</v>
      </c>
      <c r="G286" s="42"/>
      <c r="H286" s="42"/>
      <c r="I286" s="221"/>
      <c r="J286" s="42"/>
      <c r="K286" s="42"/>
      <c r="L286" s="46"/>
      <c r="M286" s="222"/>
      <c r="N286" s="223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9" t="s">
        <v>152</v>
      </c>
      <c r="AU286" s="19" t="s">
        <v>85</v>
      </c>
    </row>
    <row r="287" s="13" customFormat="1">
      <c r="A287" s="13"/>
      <c r="B287" s="231"/>
      <c r="C287" s="232"/>
      <c r="D287" s="219" t="s">
        <v>192</v>
      </c>
      <c r="E287" s="233" t="s">
        <v>19</v>
      </c>
      <c r="F287" s="234" t="s">
        <v>674</v>
      </c>
      <c r="G287" s="232"/>
      <c r="H287" s="233" t="s">
        <v>19</v>
      </c>
      <c r="I287" s="235"/>
      <c r="J287" s="232"/>
      <c r="K287" s="232"/>
      <c r="L287" s="236"/>
      <c r="M287" s="237"/>
      <c r="N287" s="238"/>
      <c r="O287" s="238"/>
      <c r="P287" s="238"/>
      <c r="Q287" s="238"/>
      <c r="R287" s="238"/>
      <c r="S287" s="238"/>
      <c r="T287" s="239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0" t="s">
        <v>192</v>
      </c>
      <c r="AU287" s="240" t="s">
        <v>85</v>
      </c>
      <c r="AV287" s="13" t="s">
        <v>83</v>
      </c>
      <c r="AW287" s="13" t="s">
        <v>37</v>
      </c>
      <c r="AX287" s="13" t="s">
        <v>75</v>
      </c>
      <c r="AY287" s="240" t="s">
        <v>143</v>
      </c>
    </row>
    <row r="288" s="13" customFormat="1">
      <c r="A288" s="13"/>
      <c r="B288" s="231"/>
      <c r="C288" s="232"/>
      <c r="D288" s="219" t="s">
        <v>192</v>
      </c>
      <c r="E288" s="233" t="s">
        <v>19</v>
      </c>
      <c r="F288" s="234" t="s">
        <v>1680</v>
      </c>
      <c r="G288" s="232"/>
      <c r="H288" s="233" t="s">
        <v>19</v>
      </c>
      <c r="I288" s="235"/>
      <c r="J288" s="232"/>
      <c r="K288" s="232"/>
      <c r="L288" s="236"/>
      <c r="M288" s="237"/>
      <c r="N288" s="238"/>
      <c r="O288" s="238"/>
      <c r="P288" s="238"/>
      <c r="Q288" s="238"/>
      <c r="R288" s="238"/>
      <c r="S288" s="238"/>
      <c r="T288" s="239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0" t="s">
        <v>192</v>
      </c>
      <c r="AU288" s="240" t="s">
        <v>85</v>
      </c>
      <c r="AV288" s="13" t="s">
        <v>83</v>
      </c>
      <c r="AW288" s="13" t="s">
        <v>37</v>
      </c>
      <c r="AX288" s="13" t="s">
        <v>75</v>
      </c>
      <c r="AY288" s="240" t="s">
        <v>143</v>
      </c>
    </row>
    <row r="289" s="14" customFormat="1">
      <c r="A289" s="14"/>
      <c r="B289" s="241"/>
      <c r="C289" s="242"/>
      <c r="D289" s="219" t="s">
        <v>192</v>
      </c>
      <c r="E289" s="243" t="s">
        <v>19</v>
      </c>
      <c r="F289" s="244" t="s">
        <v>1681</v>
      </c>
      <c r="G289" s="242"/>
      <c r="H289" s="245">
        <v>238</v>
      </c>
      <c r="I289" s="246"/>
      <c r="J289" s="242"/>
      <c r="K289" s="242"/>
      <c r="L289" s="247"/>
      <c r="M289" s="248"/>
      <c r="N289" s="249"/>
      <c r="O289" s="249"/>
      <c r="P289" s="249"/>
      <c r="Q289" s="249"/>
      <c r="R289" s="249"/>
      <c r="S289" s="249"/>
      <c r="T289" s="250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1" t="s">
        <v>192</v>
      </c>
      <c r="AU289" s="251" t="s">
        <v>85</v>
      </c>
      <c r="AV289" s="14" t="s">
        <v>85</v>
      </c>
      <c r="AW289" s="14" t="s">
        <v>37</v>
      </c>
      <c r="AX289" s="14" t="s">
        <v>75</v>
      </c>
      <c r="AY289" s="251" t="s">
        <v>143</v>
      </c>
    </row>
    <row r="290" s="15" customFormat="1">
      <c r="A290" s="15"/>
      <c r="B290" s="252"/>
      <c r="C290" s="253"/>
      <c r="D290" s="219" t="s">
        <v>192</v>
      </c>
      <c r="E290" s="254" t="s">
        <v>19</v>
      </c>
      <c r="F290" s="255" t="s">
        <v>203</v>
      </c>
      <c r="G290" s="253"/>
      <c r="H290" s="256">
        <v>238</v>
      </c>
      <c r="I290" s="257"/>
      <c r="J290" s="253"/>
      <c r="K290" s="253"/>
      <c r="L290" s="258"/>
      <c r="M290" s="259"/>
      <c r="N290" s="260"/>
      <c r="O290" s="260"/>
      <c r="P290" s="260"/>
      <c r="Q290" s="260"/>
      <c r="R290" s="260"/>
      <c r="S290" s="260"/>
      <c r="T290" s="261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62" t="s">
        <v>192</v>
      </c>
      <c r="AU290" s="262" t="s">
        <v>85</v>
      </c>
      <c r="AV290" s="15" t="s">
        <v>175</v>
      </c>
      <c r="AW290" s="15" t="s">
        <v>37</v>
      </c>
      <c r="AX290" s="15" t="s">
        <v>83</v>
      </c>
      <c r="AY290" s="262" t="s">
        <v>143</v>
      </c>
    </row>
    <row r="291" s="2" customFormat="1" ht="15.02609" customHeight="1">
      <c r="A291" s="40"/>
      <c r="B291" s="41"/>
      <c r="C291" s="263" t="s">
        <v>367</v>
      </c>
      <c r="D291" s="263" t="s">
        <v>140</v>
      </c>
      <c r="E291" s="264" t="s">
        <v>677</v>
      </c>
      <c r="F291" s="265" t="s">
        <v>678</v>
      </c>
      <c r="G291" s="266" t="s">
        <v>216</v>
      </c>
      <c r="H291" s="267">
        <v>249.90000000000001</v>
      </c>
      <c r="I291" s="268"/>
      <c r="J291" s="269">
        <f>ROUND(I291*H291,2)</f>
        <v>0</v>
      </c>
      <c r="K291" s="265" t="s">
        <v>19</v>
      </c>
      <c r="L291" s="270"/>
      <c r="M291" s="271" t="s">
        <v>19</v>
      </c>
      <c r="N291" s="272" t="s">
        <v>46</v>
      </c>
      <c r="O291" s="86"/>
      <c r="P291" s="215">
        <f>O291*H291</f>
        <v>0</v>
      </c>
      <c r="Q291" s="215">
        <v>0</v>
      </c>
      <c r="R291" s="215">
        <f>Q291*H291</f>
        <v>0</v>
      </c>
      <c r="S291" s="215">
        <v>0</v>
      </c>
      <c r="T291" s="216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17" t="s">
        <v>601</v>
      </c>
      <c r="AT291" s="217" t="s">
        <v>140</v>
      </c>
      <c r="AU291" s="217" t="s">
        <v>85</v>
      </c>
      <c r="AY291" s="19" t="s">
        <v>143</v>
      </c>
      <c r="BE291" s="218">
        <f>IF(N291="základní",J291,0)</f>
        <v>0</v>
      </c>
      <c r="BF291" s="218">
        <f>IF(N291="snížená",J291,0)</f>
        <v>0</v>
      </c>
      <c r="BG291" s="218">
        <f>IF(N291="zákl. přenesená",J291,0)</f>
        <v>0</v>
      </c>
      <c r="BH291" s="218">
        <f>IF(N291="sníž. přenesená",J291,0)</f>
        <v>0</v>
      </c>
      <c r="BI291" s="218">
        <f>IF(N291="nulová",J291,0)</f>
        <v>0</v>
      </c>
      <c r="BJ291" s="19" t="s">
        <v>83</v>
      </c>
      <c r="BK291" s="218">
        <f>ROUND(I291*H291,2)</f>
        <v>0</v>
      </c>
      <c r="BL291" s="19" t="s">
        <v>150</v>
      </c>
      <c r="BM291" s="217" t="s">
        <v>1682</v>
      </c>
    </row>
    <row r="292" s="2" customFormat="1">
      <c r="A292" s="40"/>
      <c r="B292" s="41"/>
      <c r="C292" s="42"/>
      <c r="D292" s="219" t="s">
        <v>152</v>
      </c>
      <c r="E292" s="42"/>
      <c r="F292" s="220" t="s">
        <v>678</v>
      </c>
      <c r="G292" s="42"/>
      <c r="H292" s="42"/>
      <c r="I292" s="221"/>
      <c r="J292" s="42"/>
      <c r="K292" s="42"/>
      <c r="L292" s="46"/>
      <c r="M292" s="222"/>
      <c r="N292" s="223"/>
      <c r="O292" s="86"/>
      <c r="P292" s="86"/>
      <c r="Q292" s="86"/>
      <c r="R292" s="86"/>
      <c r="S292" s="86"/>
      <c r="T292" s="87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9" t="s">
        <v>152</v>
      </c>
      <c r="AU292" s="19" t="s">
        <v>85</v>
      </c>
    </row>
    <row r="293" s="13" customFormat="1">
      <c r="A293" s="13"/>
      <c r="B293" s="231"/>
      <c r="C293" s="232"/>
      <c r="D293" s="219" t="s">
        <v>192</v>
      </c>
      <c r="E293" s="233" t="s">
        <v>19</v>
      </c>
      <c r="F293" s="234" t="s">
        <v>674</v>
      </c>
      <c r="G293" s="232"/>
      <c r="H293" s="233" t="s">
        <v>19</v>
      </c>
      <c r="I293" s="235"/>
      <c r="J293" s="232"/>
      <c r="K293" s="232"/>
      <c r="L293" s="236"/>
      <c r="M293" s="237"/>
      <c r="N293" s="238"/>
      <c r="O293" s="238"/>
      <c r="P293" s="238"/>
      <c r="Q293" s="238"/>
      <c r="R293" s="238"/>
      <c r="S293" s="238"/>
      <c r="T293" s="239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0" t="s">
        <v>192</v>
      </c>
      <c r="AU293" s="240" t="s">
        <v>85</v>
      </c>
      <c r="AV293" s="13" t="s">
        <v>83</v>
      </c>
      <c r="AW293" s="13" t="s">
        <v>37</v>
      </c>
      <c r="AX293" s="13" t="s">
        <v>75</v>
      </c>
      <c r="AY293" s="240" t="s">
        <v>143</v>
      </c>
    </row>
    <row r="294" s="13" customFormat="1">
      <c r="A294" s="13"/>
      <c r="B294" s="231"/>
      <c r="C294" s="232"/>
      <c r="D294" s="219" t="s">
        <v>192</v>
      </c>
      <c r="E294" s="233" t="s">
        <v>19</v>
      </c>
      <c r="F294" s="234" t="s">
        <v>1683</v>
      </c>
      <c r="G294" s="232"/>
      <c r="H294" s="233" t="s">
        <v>19</v>
      </c>
      <c r="I294" s="235"/>
      <c r="J294" s="232"/>
      <c r="K294" s="232"/>
      <c r="L294" s="236"/>
      <c r="M294" s="237"/>
      <c r="N294" s="238"/>
      <c r="O294" s="238"/>
      <c r="P294" s="238"/>
      <c r="Q294" s="238"/>
      <c r="R294" s="238"/>
      <c r="S294" s="238"/>
      <c r="T294" s="239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0" t="s">
        <v>192</v>
      </c>
      <c r="AU294" s="240" t="s">
        <v>85</v>
      </c>
      <c r="AV294" s="13" t="s">
        <v>83</v>
      </c>
      <c r="AW294" s="13" t="s">
        <v>37</v>
      </c>
      <c r="AX294" s="13" t="s">
        <v>75</v>
      </c>
      <c r="AY294" s="240" t="s">
        <v>143</v>
      </c>
    </row>
    <row r="295" s="14" customFormat="1">
      <c r="A295" s="14"/>
      <c r="B295" s="241"/>
      <c r="C295" s="242"/>
      <c r="D295" s="219" t="s">
        <v>192</v>
      </c>
      <c r="E295" s="243" t="s">
        <v>19</v>
      </c>
      <c r="F295" s="244" t="s">
        <v>1684</v>
      </c>
      <c r="G295" s="242"/>
      <c r="H295" s="245">
        <v>249.90000000000001</v>
      </c>
      <c r="I295" s="246"/>
      <c r="J295" s="242"/>
      <c r="K295" s="242"/>
      <c r="L295" s="247"/>
      <c r="M295" s="248"/>
      <c r="N295" s="249"/>
      <c r="O295" s="249"/>
      <c r="P295" s="249"/>
      <c r="Q295" s="249"/>
      <c r="R295" s="249"/>
      <c r="S295" s="249"/>
      <c r="T295" s="250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1" t="s">
        <v>192</v>
      </c>
      <c r="AU295" s="251" t="s">
        <v>85</v>
      </c>
      <c r="AV295" s="14" t="s">
        <v>85</v>
      </c>
      <c r="AW295" s="14" t="s">
        <v>37</v>
      </c>
      <c r="AX295" s="14" t="s">
        <v>75</v>
      </c>
      <c r="AY295" s="251" t="s">
        <v>143</v>
      </c>
    </row>
    <row r="296" s="15" customFormat="1">
      <c r="A296" s="15"/>
      <c r="B296" s="252"/>
      <c r="C296" s="253"/>
      <c r="D296" s="219" t="s">
        <v>192</v>
      </c>
      <c r="E296" s="254" t="s">
        <v>19</v>
      </c>
      <c r="F296" s="255" t="s">
        <v>203</v>
      </c>
      <c r="G296" s="253"/>
      <c r="H296" s="256">
        <v>249.90000000000001</v>
      </c>
      <c r="I296" s="257"/>
      <c r="J296" s="253"/>
      <c r="K296" s="253"/>
      <c r="L296" s="258"/>
      <c r="M296" s="259"/>
      <c r="N296" s="260"/>
      <c r="O296" s="260"/>
      <c r="P296" s="260"/>
      <c r="Q296" s="260"/>
      <c r="R296" s="260"/>
      <c r="S296" s="260"/>
      <c r="T296" s="261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62" t="s">
        <v>192</v>
      </c>
      <c r="AU296" s="262" t="s">
        <v>85</v>
      </c>
      <c r="AV296" s="15" t="s">
        <v>175</v>
      </c>
      <c r="AW296" s="15" t="s">
        <v>37</v>
      </c>
      <c r="AX296" s="15" t="s">
        <v>83</v>
      </c>
      <c r="AY296" s="262" t="s">
        <v>143</v>
      </c>
    </row>
    <row r="297" s="2" customFormat="1" ht="15.02609" customHeight="1">
      <c r="A297" s="40"/>
      <c r="B297" s="41"/>
      <c r="C297" s="263" t="s">
        <v>372</v>
      </c>
      <c r="D297" s="263" t="s">
        <v>140</v>
      </c>
      <c r="E297" s="264" t="s">
        <v>637</v>
      </c>
      <c r="F297" s="265" t="s">
        <v>638</v>
      </c>
      <c r="G297" s="266" t="s">
        <v>216</v>
      </c>
      <c r="H297" s="267">
        <v>0.80000000000000004</v>
      </c>
      <c r="I297" s="268"/>
      <c r="J297" s="269">
        <f>ROUND(I297*H297,2)</f>
        <v>0</v>
      </c>
      <c r="K297" s="265" t="s">
        <v>19</v>
      </c>
      <c r="L297" s="270"/>
      <c r="M297" s="271" t="s">
        <v>19</v>
      </c>
      <c r="N297" s="272" t="s">
        <v>46</v>
      </c>
      <c r="O297" s="86"/>
      <c r="P297" s="215">
        <f>O297*H297</f>
        <v>0</v>
      </c>
      <c r="Q297" s="215">
        <v>0</v>
      </c>
      <c r="R297" s="215">
        <f>Q297*H297</f>
        <v>0</v>
      </c>
      <c r="S297" s="215">
        <v>0</v>
      </c>
      <c r="T297" s="216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17" t="s">
        <v>601</v>
      </c>
      <c r="AT297" s="217" t="s">
        <v>140</v>
      </c>
      <c r="AU297" s="217" t="s">
        <v>85</v>
      </c>
      <c r="AY297" s="19" t="s">
        <v>143</v>
      </c>
      <c r="BE297" s="218">
        <f>IF(N297="základní",J297,0)</f>
        <v>0</v>
      </c>
      <c r="BF297" s="218">
        <f>IF(N297="snížená",J297,0)</f>
        <v>0</v>
      </c>
      <c r="BG297" s="218">
        <f>IF(N297="zákl. přenesená",J297,0)</f>
        <v>0</v>
      </c>
      <c r="BH297" s="218">
        <f>IF(N297="sníž. přenesená",J297,0)</f>
        <v>0</v>
      </c>
      <c r="BI297" s="218">
        <f>IF(N297="nulová",J297,0)</f>
        <v>0</v>
      </c>
      <c r="BJ297" s="19" t="s">
        <v>83</v>
      </c>
      <c r="BK297" s="218">
        <f>ROUND(I297*H297,2)</f>
        <v>0</v>
      </c>
      <c r="BL297" s="19" t="s">
        <v>150</v>
      </c>
      <c r="BM297" s="217" t="s">
        <v>1685</v>
      </c>
    </row>
    <row r="298" s="2" customFormat="1">
      <c r="A298" s="40"/>
      <c r="B298" s="41"/>
      <c r="C298" s="42"/>
      <c r="D298" s="219" t="s">
        <v>152</v>
      </c>
      <c r="E298" s="42"/>
      <c r="F298" s="220" t="s">
        <v>638</v>
      </c>
      <c r="G298" s="42"/>
      <c r="H298" s="42"/>
      <c r="I298" s="221"/>
      <c r="J298" s="42"/>
      <c r="K298" s="42"/>
      <c r="L298" s="46"/>
      <c r="M298" s="222"/>
      <c r="N298" s="223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9" t="s">
        <v>152</v>
      </c>
      <c r="AU298" s="19" t="s">
        <v>85</v>
      </c>
    </row>
    <row r="299" s="2" customFormat="1">
      <c r="A299" s="40"/>
      <c r="B299" s="41"/>
      <c r="C299" s="42"/>
      <c r="D299" s="219" t="s">
        <v>157</v>
      </c>
      <c r="E299" s="42"/>
      <c r="F299" s="224" t="s">
        <v>640</v>
      </c>
      <c r="G299" s="42"/>
      <c r="H299" s="42"/>
      <c r="I299" s="221"/>
      <c r="J299" s="42"/>
      <c r="K299" s="42"/>
      <c r="L299" s="46"/>
      <c r="M299" s="222"/>
      <c r="N299" s="223"/>
      <c r="O299" s="86"/>
      <c r="P299" s="86"/>
      <c r="Q299" s="86"/>
      <c r="R299" s="86"/>
      <c r="S299" s="86"/>
      <c r="T299" s="87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T299" s="19" t="s">
        <v>157</v>
      </c>
      <c r="AU299" s="19" t="s">
        <v>85</v>
      </c>
    </row>
    <row r="300" s="13" customFormat="1">
      <c r="A300" s="13"/>
      <c r="B300" s="231"/>
      <c r="C300" s="232"/>
      <c r="D300" s="219" t="s">
        <v>192</v>
      </c>
      <c r="E300" s="233" t="s">
        <v>19</v>
      </c>
      <c r="F300" s="234" t="s">
        <v>683</v>
      </c>
      <c r="G300" s="232"/>
      <c r="H300" s="233" t="s">
        <v>19</v>
      </c>
      <c r="I300" s="235"/>
      <c r="J300" s="232"/>
      <c r="K300" s="232"/>
      <c r="L300" s="236"/>
      <c r="M300" s="237"/>
      <c r="N300" s="238"/>
      <c r="O300" s="238"/>
      <c r="P300" s="238"/>
      <c r="Q300" s="238"/>
      <c r="R300" s="238"/>
      <c r="S300" s="238"/>
      <c r="T300" s="239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0" t="s">
        <v>192</v>
      </c>
      <c r="AU300" s="240" t="s">
        <v>85</v>
      </c>
      <c r="AV300" s="13" t="s">
        <v>83</v>
      </c>
      <c r="AW300" s="13" t="s">
        <v>37</v>
      </c>
      <c r="AX300" s="13" t="s">
        <v>75</v>
      </c>
      <c r="AY300" s="240" t="s">
        <v>143</v>
      </c>
    </row>
    <row r="301" s="13" customFormat="1">
      <c r="A301" s="13"/>
      <c r="B301" s="231"/>
      <c r="C301" s="232"/>
      <c r="D301" s="219" t="s">
        <v>192</v>
      </c>
      <c r="E301" s="233" t="s">
        <v>19</v>
      </c>
      <c r="F301" s="234" t="s">
        <v>684</v>
      </c>
      <c r="G301" s="232"/>
      <c r="H301" s="233" t="s">
        <v>19</v>
      </c>
      <c r="I301" s="235"/>
      <c r="J301" s="232"/>
      <c r="K301" s="232"/>
      <c r="L301" s="236"/>
      <c r="M301" s="237"/>
      <c r="N301" s="238"/>
      <c r="O301" s="238"/>
      <c r="P301" s="238"/>
      <c r="Q301" s="238"/>
      <c r="R301" s="238"/>
      <c r="S301" s="238"/>
      <c r="T301" s="239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0" t="s">
        <v>192</v>
      </c>
      <c r="AU301" s="240" t="s">
        <v>85</v>
      </c>
      <c r="AV301" s="13" t="s">
        <v>83</v>
      </c>
      <c r="AW301" s="13" t="s">
        <v>37</v>
      </c>
      <c r="AX301" s="13" t="s">
        <v>75</v>
      </c>
      <c r="AY301" s="240" t="s">
        <v>143</v>
      </c>
    </row>
    <row r="302" s="14" customFormat="1">
      <c r="A302" s="14"/>
      <c r="B302" s="241"/>
      <c r="C302" s="242"/>
      <c r="D302" s="219" t="s">
        <v>192</v>
      </c>
      <c r="E302" s="243" t="s">
        <v>19</v>
      </c>
      <c r="F302" s="244" t="s">
        <v>1686</v>
      </c>
      <c r="G302" s="242"/>
      <c r="H302" s="245">
        <v>0.80000000000000004</v>
      </c>
      <c r="I302" s="246"/>
      <c r="J302" s="242"/>
      <c r="K302" s="242"/>
      <c r="L302" s="247"/>
      <c r="M302" s="248"/>
      <c r="N302" s="249"/>
      <c r="O302" s="249"/>
      <c r="P302" s="249"/>
      <c r="Q302" s="249"/>
      <c r="R302" s="249"/>
      <c r="S302" s="249"/>
      <c r="T302" s="250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1" t="s">
        <v>192</v>
      </c>
      <c r="AU302" s="251" t="s">
        <v>85</v>
      </c>
      <c r="AV302" s="14" t="s">
        <v>85</v>
      </c>
      <c r="AW302" s="14" t="s">
        <v>37</v>
      </c>
      <c r="AX302" s="14" t="s">
        <v>75</v>
      </c>
      <c r="AY302" s="251" t="s">
        <v>143</v>
      </c>
    </row>
    <row r="303" s="15" customFormat="1">
      <c r="A303" s="15"/>
      <c r="B303" s="252"/>
      <c r="C303" s="253"/>
      <c r="D303" s="219" t="s">
        <v>192</v>
      </c>
      <c r="E303" s="254" t="s">
        <v>19</v>
      </c>
      <c r="F303" s="255" t="s">
        <v>203</v>
      </c>
      <c r="G303" s="253"/>
      <c r="H303" s="256">
        <v>0.80000000000000004</v>
      </c>
      <c r="I303" s="257"/>
      <c r="J303" s="253"/>
      <c r="K303" s="253"/>
      <c r="L303" s="258"/>
      <c r="M303" s="259"/>
      <c r="N303" s="260"/>
      <c r="O303" s="260"/>
      <c r="P303" s="260"/>
      <c r="Q303" s="260"/>
      <c r="R303" s="260"/>
      <c r="S303" s="260"/>
      <c r="T303" s="261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62" t="s">
        <v>192</v>
      </c>
      <c r="AU303" s="262" t="s">
        <v>85</v>
      </c>
      <c r="AV303" s="15" t="s">
        <v>175</v>
      </c>
      <c r="AW303" s="15" t="s">
        <v>37</v>
      </c>
      <c r="AX303" s="15" t="s">
        <v>83</v>
      </c>
      <c r="AY303" s="262" t="s">
        <v>143</v>
      </c>
    </row>
    <row r="304" s="2" customFormat="1" ht="23.68696" customHeight="1">
      <c r="A304" s="40"/>
      <c r="B304" s="41"/>
      <c r="C304" s="206" t="s">
        <v>378</v>
      </c>
      <c r="D304" s="206" t="s">
        <v>146</v>
      </c>
      <c r="E304" s="207" t="s">
        <v>686</v>
      </c>
      <c r="F304" s="208" t="s">
        <v>687</v>
      </c>
      <c r="G304" s="209" t="s">
        <v>216</v>
      </c>
      <c r="H304" s="210">
        <v>184</v>
      </c>
      <c r="I304" s="211"/>
      <c r="J304" s="212">
        <f>ROUND(I304*H304,2)</f>
        <v>0</v>
      </c>
      <c r="K304" s="208" t="s">
        <v>19</v>
      </c>
      <c r="L304" s="46"/>
      <c r="M304" s="213" t="s">
        <v>19</v>
      </c>
      <c r="N304" s="214" t="s">
        <v>46</v>
      </c>
      <c r="O304" s="86"/>
      <c r="P304" s="215">
        <f>O304*H304</f>
        <v>0</v>
      </c>
      <c r="Q304" s="215">
        <v>0</v>
      </c>
      <c r="R304" s="215">
        <f>Q304*H304</f>
        <v>0</v>
      </c>
      <c r="S304" s="215">
        <v>0</v>
      </c>
      <c r="T304" s="216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17" t="s">
        <v>150</v>
      </c>
      <c r="AT304" s="217" t="s">
        <v>146</v>
      </c>
      <c r="AU304" s="217" t="s">
        <v>85</v>
      </c>
      <c r="AY304" s="19" t="s">
        <v>143</v>
      </c>
      <c r="BE304" s="218">
        <f>IF(N304="základní",J304,0)</f>
        <v>0</v>
      </c>
      <c r="BF304" s="218">
        <f>IF(N304="snížená",J304,0)</f>
        <v>0</v>
      </c>
      <c r="BG304" s="218">
        <f>IF(N304="zákl. přenesená",J304,0)</f>
        <v>0</v>
      </c>
      <c r="BH304" s="218">
        <f>IF(N304="sníž. přenesená",J304,0)</f>
        <v>0</v>
      </c>
      <c r="BI304" s="218">
        <f>IF(N304="nulová",J304,0)</f>
        <v>0</v>
      </c>
      <c r="BJ304" s="19" t="s">
        <v>83</v>
      </c>
      <c r="BK304" s="218">
        <f>ROUND(I304*H304,2)</f>
        <v>0</v>
      </c>
      <c r="BL304" s="19" t="s">
        <v>150</v>
      </c>
      <c r="BM304" s="217" t="s">
        <v>1687</v>
      </c>
    </row>
    <row r="305" s="2" customFormat="1">
      <c r="A305" s="40"/>
      <c r="B305" s="41"/>
      <c r="C305" s="42"/>
      <c r="D305" s="219" t="s">
        <v>152</v>
      </c>
      <c r="E305" s="42"/>
      <c r="F305" s="220" t="s">
        <v>687</v>
      </c>
      <c r="G305" s="42"/>
      <c r="H305" s="42"/>
      <c r="I305" s="221"/>
      <c r="J305" s="42"/>
      <c r="K305" s="42"/>
      <c r="L305" s="46"/>
      <c r="M305" s="222"/>
      <c r="N305" s="223"/>
      <c r="O305" s="86"/>
      <c r="P305" s="86"/>
      <c r="Q305" s="86"/>
      <c r="R305" s="86"/>
      <c r="S305" s="86"/>
      <c r="T305" s="87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9" t="s">
        <v>152</v>
      </c>
      <c r="AU305" s="19" t="s">
        <v>85</v>
      </c>
    </row>
    <row r="306" s="13" customFormat="1">
      <c r="A306" s="13"/>
      <c r="B306" s="231"/>
      <c r="C306" s="232"/>
      <c r="D306" s="219" t="s">
        <v>192</v>
      </c>
      <c r="E306" s="233" t="s">
        <v>19</v>
      </c>
      <c r="F306" s="234" t="s">
        <v>674</v>
      </c>
      <c r="G306" s="232"/>
      <c r="H306" s="233" t="s">
        <v>19</v>
      </c>
      <c r="I306" s="235"/>
      <c r="J306" s="232"/>
      <c r="K306" s="232"/>
      <c r="L306" s="236"/>
      <c r="M306" s="237"/>
      <c r="N306" s="238"/>
      <c r="O306" s="238"/>
      <c r="P306" s="238"/>
      <c r="Q306" s="238"/>
      <c r="R306" s="238"/>
      <c r="S306" s="238"/>
      <c r="T306" s="239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0" t="s">
        <v>192</v>
      </c>
      <c r="AU306" s="240" t="s">
        <v>85</v>
      </c>
      <c r="AV306" s="13" t="s">
        <v>83</v>
      </c>
      <c r="AW306" s="13" t="s">
        <v>37</v>
      </c>
      <c r="AX306" s="13" t="s">
        <v>75</v>
      </c>
      <c r="AY306" s="240" t="s">
        <v>143</v>
      </c>
    </row>
    <row r="307" s="13" customFormat="1">
      <c r="A307" s="13"/>
      <c r="B307" s="231"/>
      <c r="C307" s="232"/>
      <c r="D307" s="219" t="s">
        <v>192</v>
      </c>
      <c r="E307" s="233" t="s">
        <v>19</v>
      </c>
      <c r="F307" s="234" t="s">
        <v>1688</v>
      </c>
      <c r="G307" s="232"/>
      <c r="H307" s="233" t="s">
        <v>19</v>
      </c>
      <c r="I307" s="235"/>
      <c r="J307" s="232"/>
      <c r="K307" s="232"/>
      <c r="L307" s="236"/>
      <c r="M307" s="237"/>
      <c r="N307" s="238"/>
      <c r="O307" s="238"/>
      <c r="P307" s="238"/>
      <c r="Q307" s="238"/>
      <c r="R307" s="238"/>
      <c r="S307" s="238"/>
      <c r="T307" s="239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0" t="s">
        <v>192</v>
      </c>
      <c r="AU307" s="240" t="s">
        <v>85</v>
      </c>
      <c r="AV307" s="13" t="s">
        <v>83</v>
      </c>
      <c r="AW307" s="13" t="s">
        <v>37</v>
      </c>
      <c r="AX307" s="13" t="s">
        <v>75</v>
      </c>
      <c r="AY307" s="240" t="s">
        <v>143</v>
      </c>
    </row>
    <row r="308" s="14" customFormat="1">
      <c r="A308" s="14"/>
      <c r="B308" s="241"/>
      <c r="C308" s="242"/>
      <c r="D308" s="219" t="s">
        <v>192</v>
      </c>
      <c r="E308" s="243" t="s">
        <v>19</v>
      </c>
      <c r="F308" s="244" t="s">
        <v>1689</v>
      </c>
      <c r="G308" s="242"/>
      <c r="H308" s="245">
        <v>184</v>
      </c>
      <c r="I308" s="246"/>
      <c r="J308" s="242"/>
      <c r="K308" s="242"/>
      <c r="L308" s="247"/>
      <c r="M308" s="248"/>
      <c r="N308" s="249"/>
      <c r="O308" s="249"/>
      <c r="P308" s="249"/>
      <c r="Q308" s="249"/>
      <c r="R308" s="249"/>
      <c r="S308" s="249"/>
      <c r="T308" s="250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1" t="s">
        <v>192</v>
      </c>
      <c r="AU308" s="251" t="s">
        <v>85</v>
      </c>
      <c r="AV308" s="14" t="s">
        <v>85</v>
      </c>
      <c r="AW308" s="14" t="s">
        <v>37</v>
      </c>
      <c r="AX308" s="14" t="s">
        <v>75</v>
      </c>
      <c r="AY308" s="251" t="s">
        <v>143</v>
      </c>
    </row>
    <row r="309" s="15" customFormat="1">
      <c r="A309" s="15"/>
      <c r="B309" s="252"/>
      <c r="C309" s="253"/>
      <c r="D309" s="219" t="s">
        <v>192</v>
      </c>
      <c r="E309" s="254" t="s">
        <v>19</v>
      </c>
      <c r="F309" s="255" t="s">
        <v>203</v>
      </c>
      <c r="G309" s="253"/>
      <c r="H309" s="256">
        <v>184</v>
      </c>
      <c r="I309" s="257"/>
      <c r="J309" s="253"/>
      <c r="K309" s="253"/>
      <c r="L309" s="258"/>
      <c r="M309" s="259"/>
      <c r="N309" s="260"/>
      <c r="O309" s="260"/>
      <c r="P309" s="260"/>
      <c r="Q309" s="260"/>
      <c r="R309" s="260"/>
      <c r="S309" s="260"/>
      <c r="T309" s="261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62" t="s">
        <v>192</v>
      </c>
      <c r="AU309" s="262" t="s">
        <v>85</v>
      </c>
      <c r="AV309" s="15" t="s">
        <v>175</v>
      </c>
      <c r="AW309" s="15" t="s">
        <v>37</v>
      </c>
      <c r="AX309" s="15" t="s">
        <v>83</v>
      </c>
      <c r="AY309" s="262" t="s">
        <v>143</v>
      </c>
    </row>
    <row r="310" s="2" customFormat="1" ht="15.02609" customHeight="1">
      <c r="A310" s="40"/>
      <c r="B310" s="41"/>
      <c r="C310" s="263" t="s">
        <v>387</v>
      </c>
      <c r="D310" s="263" t="s">
        <v>140</v>
      </c>
      <c r="E310" s="264" t="s">
        <v>691</v>
      </c>
      <c r="F310" s="265" t="s">
        <v>692</v>
      </c>
      <c r="G310" s="266" t="s">
        <v>216</v>
      </c>
      <c r="H310" s="267">
        <v>193.19999999999999</v>
      </c>
      <c r="I310" s="268"/>
      <c r="J310" s="269">
        <f>ROUND(I310*H310,2)</f>
        <v>0</v>
      </c>
      <c r="K310" s="265" t="s">
        <v>19</v>
      </c>
      <c r="L310" s="270"/>
      <c r="M310" s="271" t="s">
        <v>19</v>
      </c>
      <c r="N310" s="272" t="s">
        <v>46</v>
      </c>
      <c r="O310" s="86"/>
      <c r="P310" s="215">
        <f>O310*H310</f>
        <v>0</v>
      </c>
      <c r="Q310" s="215">
        <v>0</v>
      </c>
      <c r="R310" s="215">
        <f>Q310*H310</f>
        <v>0</v>
      </c>
      <c r="S310" s="215">
        <v>0</v>
      </c>
      <c r="T310" s="216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17" t="s">
        <v>601</v>
      </c>
      <c r="AT310" s="217" t="s">
        <v>140</v>
      </c>
      <c r="AU310" s="217" t="s">
        <v>85</v>
      </c>
      <c r="AY310" s="19" t="s">
        <v>143</v>
      </c>
      <c r="BE310" s="218">
        <f>IF(N310="základní",J310,0)</f>
        <v>0</v>
      </c>
      <c r="BF310" s="218">
        <f>IF(N310="snížená",J310,0)</f>
        <v>0</v>
      </c>
      <c r="BG310" s="218">
        <f>IF(N310="zákl. přenesená",J310,0)</f>
        <v>0</v>
      </c>
      <c r="BH310" s="218">
        <f>IF(N310="sníž. přenesená",J310,0)</f>
        <v>0</v>
      </c>
      <c r="BI310" s="218">
        <f>IF(N310="nulová",J310,0)</f>
        <v>0</v>
      </c>
      <c r="BJ310" s="19" t="s">
        <v>83</v>
      </c>
      <c r="BK310" s="218">
        <f>ROUND(I310*H310,2)</f>
        <v>0</v>
      </c>
      <c r="BL310" s="19" t="s">
        <v>150</v>
      </c>
      <c r="BM310" s="217" t="s">
        <v>1690</v>
      </c>
    </row>
    <row r="311" s="2" customFormat="1">
      <c r="A311" s="40"/>
      <c r="B311" s="41"/>
      <c r="C311" s="42"/>
      <c r="D311" s="219" t="s">
        <v>152</v>
      </c>
      <c r="E311" s="42"/>
      <c r="F311" s="220" t="s">
        <v>692</v>
      </c>
      <c r="G311" s="42"/>
      <c r="H311" s="42"/>
      <c r="I311" s="221"/>
      <c r="J311" s="42"/>
      <c r="K311" s="42"/>
      <c r="L311" s="46"/>
      <c r="M311" s="222"/>
      <c r="N311" s="223"/>
      <c r="O311" s="86"/>
      <c r="P311" s="86"/>
      <c r="Q311" s="86"/>
      <c r="R311" s="86"/>
      <c r="S311" s="86"/>
      <c r="T311" s="87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9" t="s">
        <v>152</v>
      </c>
      <c r="AU311" s="19" t="s">
        <v>85</v>
      </c>
    </row>
    <row r="312" s="2" customFormat="1">
      <c r="A312" s="40"/>
      <c r="B312" s="41"/>
      <c r="C312" s="42"/>
      <c r="D312" s="219" t="s">
        <v>157</v>
      </c>
      <c r="E312" s="42"/>
      <c r="F312" s="224" t="s">
        <v>694</v>
      </c>
      <c r="G312" s="42"/>
      <c r="H312" s="42"/>
      <c r="I312" s="221"/>
      <c r="J312" s="42"/>
      <c r="K312" s="42"/>
      <c r="L312" s="46"/>
      <c r="M312" s="222"/>
      <c r="N312" s="223"/>
      <c r="O312" s="86"/>
      <c r="P312" s="86"/>
      <c r="Q312" s="86"/>
      <c r="R312" s="86"/>
      <c r="S312" s="86"/>
      <c r="T312" s="87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T312" s="19" t="s">
        <v>157</v>
      </c>
      <c r="AU312" s="19" t="s">
        <v>85</v>
      </c>
    </row>
    <row r="313" s="13" customFormat="1">
      <c r="A313" s="13"/>
      <c r="B313" s="231"/>
      <c r="C313" s="232"/>
      <c r="D313" s="219" t="s">
        <v>192</v>
      </c>
      <c r="E313" s="233" t="s">
        <v>19</v>
      </c>
      <c r="F313" s="234" t="s">
        <v>674</v>
      </c>
      <c r="G313" s="232"/>
      <c r="H313" s="233" t="s">
        <v>19</v>
      </c>
      <c r="I313" s="235"/>
      <c r="J313" s="232"/>
      <c r="K313" s="232"/>
      <c r="L313" s="236"/>
      <c r="M313" s="237"/>
      <c r="N313" s="238"/>
      <c r="O313" s="238"/>
      <c r="P313" s="238"/>
      <c r="Q313" s="238"/>
      <c r="R313" s="238"/>
      <c r="S313" s="238"/>
      <c r="T313" s="239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0" t="s">
        <v>192</v>
      </c>
      <c r="AU313" s="240" t="s">
        <v>85</v>
      </c>
      <c r="AV313" s="13" t="s">
        <v>83</v>
      </c>
      <c r="AW313" s="13" t="s">
        <v>37</v>
      </c>
      <c r="AX313" s="13" t="s">
        <v>75</v>
      </c>
      <c r="AY313" s="240" t="s">
        <v>143</v>
      </c>
    </row>
    <row r="314" s="13" customFormat="1">
      <c r="A314" s="13"/>
      <c r="B314" s="231"/>
      <c r="C314" s="232"/>
      <c r="D314" s="219" t="s">
        <v>192</v>
      </c>
      <c r="E314" s="233" t="s">
        <v>19</v>
      </c>
      <c r="F314" s="234" t="s">
        <v>695</v>
      </c>
      <c r="G314" s="232"/>
      <c r="H314" s="233" t="s">
        <v>19</v>
      </c>
      <c r="I314" s="235"/>
      <c r="J314" s="232"/>
      <c r="K314" s="232"/>
      <c r="L314" s="236"/>
      <c r="M314" s="237"/>
      <c r="N314" s="238"/>
      <c r="O314" s="238"/>
      <c r="P314" s="238"/>
      <c r="Q314" s="238"/>
      <c r="R314" s="238"/>
      <c r="S314" s="238"/>
      <c r="T314" s="239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0" t="s">
        <v>192</v>
      </c>
      <c r="AU314" s="240" t="s">
        <v>85</v>
      </c>
      <c r="AV314" s="13" t="s">
        <v>83</v>
      </c>
      <c r="AW314" s="13" t="s">
        <v>37</v>
      </c>
      <c r="AX314" s="13" t="s">
        <v>75</v>
      </c>
      <c r="AY314" s="240" t="s">
        <v>143</v>
      </c>
    </row>
    <row r="315" s="14" customFormat="1">
      <c r="A315" s="14"/>
      <c r="B315" s="241"/>
      <c r="C315" s="242"/>
      <c r="D315" s="219" t="s">
        <v>192</v>
      </c>
      <c r="E315" s="243" t="s">
        <v>19</v>
      </c>
      <c r="F315" s="244" t="s">
        <v>1691</v>
      </c>
      <c r="G315" s="242"/>
      <c r="H315" s="245">
        <v>193.19999999999999</v>
      </c>
      <c r="I315" s="246"/>
      <c r="J315" s="242"/>
      <c r="K315" s="242"/>
      <c r="L315" s="247"/>
      <c r="M315" s="248"/>
      <c r="N315" s="249"/>
      <c r="O315" s="249"/>
      <c r="P315" s="249"/>
      <c r="Q315" s="249"/>
      <c r="R315" s="249"/>
      <c r="S315" s="249"/>
      <c r="T315" s="250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1" t="s">
        <v>192</v>
      </c>
      <c r="AU315" s="251" t="s">
        <v>85</v>
      </c>
      <c r="AV315" s="14" t="s">
        <v>85</v>
      </c>
      <c r="AW315" s="14" t="s">
        <v>37</v>
      </c>
      <c r="AX315" s="14" t="s">
        <v>75</v>
      </c>
      <c r="AY315" s="251" t="s">
        <v>143</v>
      </c>
    </row>
    <row r="316" s="15" customFormat="1">
      <c r="A316" s="15"/>
      <c r="B316" s="252"/>
      <c r="C316" s="253"/>
      <c r="D316" s="219" t="s">
        <v>192</v>
      </c>
      <c r="E316" s="254" t="s">
        <v>19</v>
      </c>
      <c r="F316" s="255" t="s">
        <v>203</v>
      </c>
      <c r="G316" s="253"/>
      <c r="H316" s="256">
        <v>193.19999999999999</v>
      </c>
      <c r="I316" s="257"/>
      <c r="J316" s="253"/>
      <c r="K316" s="253"/>
      <c r="L316" s="258"/>
      <c r="M316" s="259"/>
      <c r="N316" s="260"/>
      <c r="O316" s="260"/>
      <c r="P316" s="260"/>
      <c r="Q316" s="260"/>
      <c r="R316" s="260"/>
      <c r="S316" s="260"/>
      <c r="T316" s="261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62" t="s">
        <v>192</v>
      </c>
      <c r="AU316" s="262" t="s">
        <v>85</v>
      </c>
      <c r="AV316" s="15" t="s">
        <v>175</v>
      </c>
      <c r="AW316" s="15" t="s">
        <v>37</v>
      </c>
      <c r="AX316" s="15" t="s">
        <v>83</v>
      </c>
      <c r="AY316" s="262" t="s">
        <v>143</v>
      </c>
    </row>
    <row r="317" s="2" customFormat="1" ht="15.02609" customHeight="1">
      <c r="A317" s="40"/>
      <c r="B317" s="41"/>
      <c r="C317" s="263" t="s">
        <v>393</v>
      </c>
      <c r="D317" s="263" t="s">
        <v>140</v>
      </c>
      <c r="E317" s="264" t="s">
        <v>697</v>
      </c>
      <c r="F317" s="265" t="s">
        <v>698</v>
      </c>
      <c r="G317" s="266" t="s">
        <v>216</v>
      </c>
      <c r="H317" s="267">
        <v>0.80000000000000004</v>
      </c>
      <c r="I317" s="268"/>
      <c r="J317" s="269">
        <f>ROUND(I317*H317,2)</f>
        <v>0</v>
      </c>
      <c r="K317" s="265" t="s">
        <v>19</v>
      </c>
      <c r="L317" s="270"/>
      <c r="M317" s="271" t="s">
        <v>19</v>
      </c>
      <c r="N317" s="272" t="s">
        <v>46</v>
      </c>
      <c r="O317" s="86"/>
      <c r="P317" s="215">
        <f>O317*H317</f>
        <v>0</v>
      </c>
      <c r="Q317" s="215">
        <v>0</v>
      </c>
      <c r="R317" s="215">
        <f>Q317*H317</f>
        <v>0</v>
      </c>
      <c r="S317" s="215">
        <v>0</v>
      </c>
      <c r="T317" s="216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17" t="s">
        <v>601</v>
      </c>
      <c r="AT317" s="217" t="s">
        <v>140</v>
      </c>
      <c r="AU317" s="217" t="s">
        <v>85</v>
      </c>
      <c r="AY317" s="19" t="s">
        <v>143</v>
      </c>
      <c r="BE317" s="218">
        <f>IF(N317="základní",J317,0)</f>
        <v>0</v>
      </c>
      <c r="BF317" s="218">
        <f>IF(N317="snížená",J317,0)</f>
        <v>0</v>
      </c>
      <c r="BG317" s="218">
        <f>IF(N317="zákl. přenesená",J317,0)</f>
        <v>0</v>
      </c>
      <c r="BH317" s="218">
        <f>IF(N317="sníž. přenesená",J317,0)</f>
        <v>0</v>
      </c>
      <c r="BI317" s="218">
        <f>IF(N317="nulová",J317,0)</f>
        <v>0</v>
      </c>
      <c r="BJ317" s="19" t="s">
        <v>83</v>
      </c>
      <c r="BK317" s="218">
        <f>ROUND(I317*H317,2)</f>
        <v>0</v>
      </c>
      <c r="BL317" s="19" t="s">
        <v>150</v>
      </c>
      <c r="BM317" s="217" t="s">
        <v>1692</v>
      </c>
    </row>
    <row r="318" s="2" customFormat="1">
      <c r="A318" s="40"/>
      <c r="B318" s="41"/>
      <c r="C318" s="42"/>
      <c r="D318" s="219" t="s">
        <v>152</v>
      </c>
      <c r="E318" s="42"/>
      <c r="F318" s="220" t="s">
        <v>698</v>
      </c>
      <c r="G318" s="42"/>
      <c r="H318" s="42"/>
      <c r="I318" s="221"/>
      <c r="J318" s="42"/>
      <c r="K318" s="42"/>
      <c r="L318" s="46"/>
      <c r="M318" s="222"/>
      <c r="N318" s="223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152</v>
      </c>
      <c r="AU318" s="19" t="s">
        <v>85</v>
      </c>
    </row>
    <row r="319" s="2" customFormat="1">
      <c r="A319" s="40"/>
      <c r="B319" s="41"/>
      <c r="C319" s="42"/>
      <c r="D319" s="219" t="s">
        <v>157</v>
      </c>
      <c r="E319" s="42"/>
      <c r="F319" s="224" t="s">
        <v>640</v>
      </c>
      <c r="G319" s="42"/>
      <c r="H319" s="42"/>
      <c r="I319" s="221"/>
      <c r="J319" s="42"/>
      <c r="K319" s="42"/>
      <c r="L319" s="46"/>
      <c r="M319" s="222"/>
      <c r="N319" s="223"/>
      <c r="O319" s="86"/>
      <c r="P319" s="86"/>
      <c r="Q319" s="86"/>
      <c r="R319" s="86"/>
      <c r="S319" s="86"/>
      <c r="T319" s="87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9" t="s">
        <v>157</v>
      </c>
      <c r="AU319" s="19" t="s">
        <v>85</v>
      </c>
    </row>
    <row r="320" s="13" customFormat="1">
      <c r="A320" s="13"/>
      <c r="B320" s="231"/>
      <c r="C320" s="232"/>
      <c r="D320" s="219" t="s">
        <v>192</v>
      </c>
      <c r="E320" s="233" t="s">
        <v>19</v>
      </c>
      <c r="F320" s="234" t="s">
        <v>683</v>
      </c>
      <c r="G320" s="232"/>
      <c r="H320" s="233" t="s">
        <v>19</v>
      </c>
      <c r="I320" s="235"/>
      <c r="J320" s="232"/>
      <c r="K320" s="232"/>
      <c r="L320" s="236"/>
      <c r="M320" s="237"/>
      <c r="N320" s="238"/>
      <c r="O320" s="238"/>
      <c r="P320" s="238"/>
      <c r="Q320" s="238"/>
      <c r="R320" s="238"/>
      <c r="S320" s="238"/>
      <c r="T320" s="239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0" t="s">
        <v>192</v>
      </c>
      <c r="AU320" s="240" t="s">
        <v>85</v>
      </c>
      <c r="AV320" s="13" t="s">
        <v>83</v>
      </c>
      <c r="AW320" s="13" t="s">
        <v>37</v>
      </c>
      <c r="AX320" s="13" t="s">
        <v>75</v>
      </c>
      <c r="AY320" s="240" t="s">
        <v>143</v>
      </c>
    </row>
    <row r="321" s="13" customFormat="1">
      <c r="A321" s="13"/>
      <c r="B321" s="231"/>
      <c r="C321" s="232"/>
      <c r="D321" s="219" t="s">
        <v>192</v>
      </c>
      <c r="E321" s="233" t="s">
        <v>19</v>
      </c>
      <c r="F321" s="234" t="s">
        <v>700</v>
      </c>
      <c r="G321" s="232"/>
      <c r="H321" s="233" t="s">
        <v>19</v>
      </c>
      <c r="I321" s="235"/>
      <c r="J321" s="232"/>
      <c r="K321" s="232"/>
      <c r="L321" s="236"/>
      <c r="M321" s="237"/>
      <c r="N321" s="238"/>
      <c r="O321" s="238"/>
      <c r="P321" s="238"/>
      <c r="Q321" s="238"/>
      <c r="R321" s="238"/>
      <c r="S321" s="238"/>
      <c r="T321" s="239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0" t="s">
        <v>192</v>
      </c>
      <c r="AU321" s="240" t="s">
        <v>85</v>
      </c>
      <c r="AV321" s="13" t="s">
        <v>83</v>
      </c>
      <c r="AW321" s="13" t="s">
        <v>37</v>
      </c>
      <c r="AX321" s="13" t="s">
        <v>75</v>
      </c>
      <c r="AY321" s="240" t="s">
        <v>143</v>
      </c>
    </row>
    <row r="322" s="14" customFormat="1">
      <c r="A322" s="14"/>
      <c r="B322" s="241"/>
      <c r="C322" s="242"/>
      <c r="D322" s="219" t="s">
        <v>192</v>
      </c>
      <c r="E322" s="243" t="s">
        <v>19</v>
      </c>
      <c r="F322" s="244" t="s">
        <v>1686</v>
      </c>
      <c r="G322" s="242"/>
      <c r="H322" s="245">
        <v>0.80000000000000004</v>
      </c>
      <c r="I322" s="246"/>
      <c r="J322" s="242"/>
      <c r="K322" s="242"/>
      <c r="L322" s="247"/>
      <c r="M322" s="248"/>
      <c r="N322" s="249"/>
      <c r="O322" s="249"/>
      <c r="P322" s="249"/>
      <c r="Q322" s="249"/>
      <c r="R322" s="249"/>
      <c r="S322" s="249"/>
      <c r="T322" s="250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51" t="s">
        <v>192</v>
      </c>
      <c r="AU322" s="251" t="s">
        <v>85</v>
      </c>
      <c r="AV322" s="14" t="s">
        <v>85</v>
      </c>
      <c r="AW322" s="14" t="s">
        <v>37</v>
      </c>
      <c r="AX322" s="14" t="s">
        <v>75</v>
      </c>
      <c r="AY322" s="251" t="s">
        <v>143</v>
      </c>
    </row>
    <row r="323" s="15" customFormat="1">
      <c r="A323" s="15"/>
      <c r="B323" s="252"/>
      <c r="C323" s="253"/>
      <c r="D323" s="219" t="s">
        <v>192</v>
      </c>
      <c r="E323" s="254" t="s">
        <v>19</v>
      </c>
      <c r="F323" s="255" t="s">
        <v>203</v>
      </c>
      <c r="G323" s="253"/>
      <c r="H323" s="256">
        <v>0.80000000000000004</v>
      </c>
      <c r="I323" s="257"/>
      <c r="J323" s="253"/>
      <c r="K323" s="253"/>
      <c r="L323" s="258"/>
      <c r="M323" s="259"/>
      <c r="N323" s="260"/>
      <c r="O323" s="260"/>
      <c r="P323" s="260"/>
      <c r="Q323" s="260"/>
      <c r="R323" s="260"/>
      <c r="S323" s="260"/>
      <c r="T323" s="261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62" t="s">
        <v>192</v>
      </c>
      <c r="AU323" s="262" t="s">
        <v>85</v>
      </c>
      <c r="AV323" s="15" t="s">
        <v>175</v>
      </c>
      <c r="AW323" s="15" t="s">
        <v>37</v>
      </c>
      <c r="AX323" s="15" t="s">
        <v>83</v>
      </c>
      <c r="AY323" s="262" t="s">
        <v>143</v>
      </c>
    </row>
    <row r="324" s="2" customFormat="1" ht="23.68696" customHeight="1">
      <c r="A324" s="40"/>
      <c r="B324" s="41"/>
      <c r="C324" s="206" t="s">
        <v>397</v>
      </c>
      <c r="D324" s="206" t="s">
        <v>146</v>
      </c>
      <c r="E324" s="207" t="s">
        <v>702</v>
      </c>
      <c r="F324" s="208" t="s">
        <v>703</v>
      </c>
      <c r="G324" s="209" t="s">
        <v>216</v>
      </c>
      <c r="H324" s="210">
        <v>38</v>
      </c>
      <c r="I324" s="211"/>
      <c r="J324" s="212">
        <f>ROUND(I324*H324,2)</f>
        <v>0</v>
      </c>
      <c r="K324" s="208" t="s">
        <v>19</v>
      </c>
      <c r="L324" s="46"/>
      <c r="M324" s="213" t="s">
        <v>19</v>
      </c>
      <c r="N324" s="214" t="s">
        <v>46</v>
      </c>
      <c r="O324" s="86"/>
      <c r="P324" s="215">
        <f>O324*H324</f>
        <v>0</v>
      </c>
      <c r="Q324" s="215">
        <v>0</v>
      </c>
      <c r="R324" s="215">
        <f>Q324*H324</f>
        <v>0</v>
      </c>
      <c r="S324" s="215">
        <v>0</v>
      </c>
      <c r="T324" s="216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17" t="s">
        <v>150</v>
      </c>
      <c r="AT324" s="217" t="s">
        <v>146</v>
      </c>
      <c r="AU324" s="217" t="s">
        <v>85</v>
      </c>
      <c r="AY324" s="19" t="s">
        <v>143</v>
      </c>
      <c r="BE324" s="218">
        <f>IF(N324="základní",J324,0)</f>
        <v>0</v>
      </c>
      <c r="BF324" s="218">
        <f>IF(N324="snížená",J324,0)</f>
        <v>0</v>
      </c>
      <c r="BG324" s="218">
        <f>IF(N324="zákl. přenesená",J324,0)</f>
        <v>0</v>
      </c>
      <c r="BH324" s="218">
        <f>IF(N324="sníž. přenesená",J324,0)</f>
        <v>0</v>
      </c>
      <c r="BI324" s="218">
        <f>IF(N324="nulová",J324,0)</f>
        <v>0</v>
      </c>
      <c r="BJ324" s="19" t="s">
        <v>83</v>
      </c>
      <c r="BK324" s="218">
        <f>ROUND(I324*H324,2)</f>
        <v>0</v>
      </c>
      <c r="BL324" s="19" t="s">
        <v>150</v>
      </c>
      <c r="BM324" s="217" t="s">
        <v>1693</v>
      </c>
    </row>
    <row r="325" s="2" customFormat="1">
      <c r="A325" s="40"/>
      <c r="B325" s="41"/>
      <c r="C325" s="42"/>
      <c r="D325" s="219" t="s">
        <v>152</v>
      </c>
      <c r="E325" s="42"/>
      <c r="F325" s="220" t="s">
        <v>703</v>
      </c>
      <c r="G325" s="42"/>
      <c r="H325" s="42"/>
      <c r="I325" s="221"/>
      <c r="J325" s="42"/>
      <c r="K325" s="42"/>
      <c r="L325" s="46"/>
      <c r="M325" s="222"/>
      <c r="N325" s="223"/>
      <c r="O325" s="86"/>
      <c r="P325" s="86"/>
      <c r="Q325" s="86"/>
      <c r="R325" s="86"/>
      <c r="S325" s="86"/>
      <c r="T325" s="87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T325" s="19" t="s">
        <v>152</v>
      </c>
      <c r="AU325" s="19" t="s">
        <v>85</v>
      </c>
    </row>
    <row r="326" s="13" customFormat="1">
      <c r="A326" s="13"/>
      <c r="B326" s="231"/>
      <c r="C326" s="232"/>
      <c r="D326" s="219" t="s">
        <v>192</v>
      </c>
      <c r="E326" s="233" t="s">
        <v>19</v>
      </c>
      <c r="F326" s="234" t="s">
        <v>674</v>
      </c>
      <c r="G326" s="232"/>
      <c r="H326" s="233" t="s">
        <v>19</v>
      </c>
      <c r="I326" s="235"/>
      <c r="J326" s="232"/>
      <c r="K326" s="232"/>
      <c r="L326" s="236"/>
      <c r="M326" s="237"/>
      <c r="N326" s="238"/>
      <c r="O326" s="238"/>
      <c r="P326" s="238"/>
      <c r="Q326" s="238"/>
      <c r="R326" s="238"/>
      <c r="S326" s="238"/>
      <c r="T326" s="239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0" t="s">
        <v>192</v>
      </c>
      <c r="AU326" s="240" t="s">
        <v>85</v>
      </c>
      <c r="AV326" s="13" t="s">
        <v>83</v>
      </c>
      <c r="AW326" s="13" t="s">
        <v>37</v>
      </c>
      <c r="AX326" s="13" t="s">
        <v>75</v>
      </c>
      <c r="AY326" s="240" t="s">
        <v>143</v>
      </c>
    </row>
    <row r="327" s="13" customFormat="1">
      <c r="A327" s="13"/>
      <c r="B327" s="231"/>
      <c r="C327" s="232"/>
      <c r="D327" s="219" t="s">
        <v>192</v>
      </c>
      <c r="E327" s="233" t="s">
        <v>19</v>
      </c>
      <c r="F327" s="234" t="s">
        <v>1694</v>
      </c>
      <c r="G327" s="232"/>
      <c r="H327" s="233" t="s">
        <v>19</v>
      </c>
      <c r="I327" s="235"/>
      <c r="J327" s="232"/>
      <c r="K327" s="232"/>
      <c r="L327" s="236"/>
      <c r="M327" s="237"/>
      <c r="N327" s="238"/>
      <c r="O327" s="238"/>
      <c r="P327" s="238"/>
      <c r="Q327" s="238"/>
      <c r="R327" s="238"/>
      <c r="S327" s="238"/>
      <c r="T327" s="239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0" t="s">
        <v>192</v>
      </c>
      <c r="AU327" s="240" t="s">
        <v>85</v>
      </c>
      <c r="AV327" s="13" t="s">
        <v>83</v>
      </c>
      <c r="AW327" s="13" t="s">
        <v>37</v>
      </c>
      <c r="AX327" s="13" t="s">
        <v>75</v>
      </c>
      <c r="AY327" s="240" t="s">
        <v>143</v>
      </c>
    </row>
    <row r="328" s="14" customFormat="1">
      <c r="A328" s="14"/>
      <c r="B328" s="241"/>
      <c r="C328" s="242"/>
      <c r="D328" s="219" t="s">
        <v>192</v>
      </c>
      <c r="E328" s="243" t="s">
        <v>19</v>
      </c>
      <c r="F328" s="244" t="s">
        <v>428</v>
      </c>
      <c r="G328" s="242"/>
      <c r="H328" s="245">
        <v>38</v>
      </c>
      <c r="I328" s="246"/>
      <c r="J328" s="242"/>
      <c r="K328" s="242"/>
      <c r="L328" s="247"/>
      <c r="M328" s="248"/>
      <c r="N328" s="249"/>
      <c r="O328" s="249"/>
      <c r="P328" s="249"/>
      <c r="Q328" s="249"/>
      <c r="R328" s="249"/>
      <c r="S328" s="249"/>
      <c r="T328" s="250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51" t="s">
        <v>192</v>
      </c>
      <c r="AU328" s="251" t="s">
        <v>85</v>
      </c>
      <c r="AV328" s="14" t="s">
        <v>85</v>
      </c>
      <c r="AW328" s="14" t="s">
        <v>37</v>
      </c>
      <c r="AX328" s="14" t="s">
        <v>75</v>
      </c>
      <c r="AY328" s="251" t="s">
        <v>143</v>
      </c>
    </row>
    <row r="329" s="15" customFormat="1">
      <c r="A329" s="15"/>
      <c r="B329" s="252"/>
      <c r="C329" s="253"/>
      <c r="D329" s="219" t="s">
        <v>192</v>
      </c>
      <c r="E329" s="254" t="s">
        <v>19</v>
      </c>
      <c r="F329" s="255" t="s">
        <v>203</v>
      </c>
      <c r="G329" s="253"/>
      <c r="H329" s="256">
        <v>38</v>
      </c>
      <c r="I329" s="257"/>
      <c r="J329" s="253"/>
      <c r="K329" s="253"/>
      <c r="L329" s="258"/>
      <c r="M329" s="259"/>
      <c r="N329" s="260"/>
      <c r="O329" s="260"/>
      <c r="P329" s="260"/>
      <c r="Q329" s="260"/>
      <c r="R329" s="260"/>
      <c r="S329" s="260"/>
      <c r="T329" s="261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62" t="s">
        <v>192</v>
      </c>
      <c r="AU329" s="262" t="s">
        <v>85</v>
      </c>
      <c r="AV329" s="15" t="s">
        <v>175</v>
      </c>
      <c r="AW329" s="15" t="s">
        <v>37</v>
      </c>
      <c r="AX329" s="15" t="s">
        <v>83</v>
      </c>
      <c r="AY329" s="262" t="s">
        <v>143</v>
      </c>
    </row>
    <row r="330" s="2" customFormat="1" ht="15.02609" customHeight="1">
      <c r="A330" s="40"/>
      <c r="B330" s="41"/>
      <c r="C330" s="263" t="s">
        <v>403</v>
      </c>
      <c r="D330" s="263" t="s">
        <v>140</v>
      </c>
      <c r="E330" s="264" t="s">
        <v>706</v>
      </c>
      <c r="F330" s="265" t="s">
        <v>707</v>
      </c>
      <c r="G330" s="266" t="s">
        <v>216</v>
      </c>
      <c r="H330" s="267">
        <v>39.899999999999999</v>
      </c>
      <c r="I330" s="268"/>
      <c r="J330" s="269">
        <f>ROUND(I330*H330,2)</f>
        <v>0</v>
      </c>
      <c r="K330" s="265" t="s">
        <v>19</v>
      </c>
      <c r="L330" s="270"/>
      <c r="M330" s="271" t="s">
        <v>19</v>
      </c>
      <c r="N330" s="272" t="s">
        <v>46</v>
      </c>
      <c r="O330" s="86"/>
      <c r="P330" s="215">
        <f>O330*H330</f>
        <v>0</v>
      </c>
      <c r="Q330" s="215">
        <v>0</v>
      </c>
      <c r="R330" s="215">
        <f>Q330*H330</f>
        <v>0</v>
      </c>
      <c r="S330" s="215">
        <v>0</v>
      </c>
      <c r="T330" s="216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17" t="s">
        <v>601</v>
      </c>
      <c r="AT330" s="217" t="s">
        <v>140</v>
      </c>
      <c r="AU330" s="217" t="s">
        <v>85</v>
      </c>
      <c r="AY330" s="19" t="s">
        <v>143</v>
      </c>
      <c r="BE330" s="218">
        <f>IF(N330="základní",J330,0)</f>
        <v>0</v>
      </c>
      <c r="BF330" s="218">
        <f>IF(N330="snížená",J330,0)</f>
        <v>0</v>
      </c>
      <c r="BG330" s="218">
        <f>IF(N330="zákl. přenesená",J330,0)</f>
        <v>0</v>
      </c>
      <c r="BH330" s="218">
        <f>IF(N330="sníž. přenesená",J330,0)</f>
        <v>0</v>
      </c>
      <c r="BI330" s="218">
        <f>IF(N330="nulová",J330,0)</f>
        <v>0</v>
      </c>
      <c r="BJ330" s="19" t="s">
        <v>83</v>
      </c>
      <c r="BK330" s="218">
        <f>ROUND(I330*H330,2)</f>
        <v>0</v>
      </c>
      <c r="BL330" s="19" t="s">
        <v>150</v>
      </c>
      <c r="BM330" s="217" t="s">
        <v>1695</v>
      </c>
    </row>
    <row r="331" s="2" customFormat="1">
      <c r="A331" s="40"/>
      <c r="B331" s="41"/>
      <c r="C331" s="42"/>
      <c r="D331" s="219" t="s">
        <v>152</v>
      </c>
      <c r="E331" s="42"/>
      <c r="F331" s="220" t="s">
        <v>707</v>
      </c>
      <c r="G331" s="42"/>
      <c r="H331" s="42"/>
      <c r="I331" s="221"/>
      <c r="J331" s="42"/>
      <c r="K331" s="42"/>
      <c r="L331" s="46"/>
      <c r="M331" s="222"/>
      <c r="N331" s="223"/>
      <c r="O331" s="86"/>
      <c r="P331" s="86"/>
      <c r="Q331" s="86"/>
      <c r="R331" s="86"/>
      <c r="S331" s="86"/>
      <c r="T331" s="87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T331" s="19" t="s">
        <v>152</v>
      </c>
      <c r="AU331" s="19" t="s">
        <v>85</v>
      </c>
    </row>
    <row r="332" s="13" customFormat="1">
      <c r="A332" s="13"/>
      <c r="B332" s="231"/>
      <c r="C332" s="232"/>
      <c r="D332" s="219" t="s">
        <v>192</v>
      </c>
      <c r="E332" s="233" t="s">
        <v>19</v>
      </c>
      <c r="F332" s="234" t="s">
        <v>674</v>
      </c>
      <c r="G332" s="232"/>
      <c r="H332" s="233" t="s">
        <v>19</v>
      </c>
      <c r="I332" s="235"/>
      <c r="J332" s="232"/>
      <c r="K332" s="232"/>
      <c r="L332" s="236"/>
      <c r="M332" s="237"/>
      <c r="N332" s="238"/>
      <c r="O332" s="238"/>
      <c r="P332" s="238"/>
      <c r="Q332" s="238"/>
      <c r="R332" s="238"/>
      <c r="S332" s="238"/>
      <c r="T332" s="239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0" t="s">
        <v>192</v>
      </c>
      <c r="AU332" s="240" t="s">
        <v>85</v>
      </c>
      <c r="AV332" s="13" t="s">
        <v>83</v>
      </c>
      <c r="AW332" s="13" t="s">
        <v>37</v>
      </c>
      <c r="AX332" s="13" t="s">
        <v>75</v>
      </c>
      <c r="AY332" s="240" t="s">
        <v>143</v>
      </c>
    </row>
    <row r="333" s="13" customFormat="1">
      <c r="A333" s="13"/>
      <c r="B333" s="231"/>
      <c r="C333" s="232"/>
      <c r="D333" s="219" t="s">
        <v>192</v>
      </c>
      <c r="E333" s="233" t="s">
        <v>19</v>
      </c>
      <c r="F333" s="234" t="s">
        <v>1696</v>
      </c>
      <c r="G333" s="232"/>
      <c r="H333" s="233" t="s">
        <v>19</v>
      </c>
      <c r="I333" s="235"/>
      <c r="J333" s="232"/>
      <c r="K333" s="232"/>
      <c r="L333" s="236"/>
      <c r="M333" s="237"/>
      <c r="N333" s="238"/>
      <c r="O333" s="238"/>
      <c r="P333" s="238"/>
      <c r="Q333" s="238"/>
      <c r="R333" s="238"/>
      <c r="S333" s="238"/>
      <c r="T333" s="239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0" t="s">
        <v>192</v>
      </c>
      <c r="AU333" s="240" t="s">
        <v>85</v>
      </c>
      <c r="AV333" s="13" t="s">
        <v>83</v>
      </c>
      <c r="AW333" s="13" t="s">
        <v>37</v>
      </c>
      <c r="AX333" s="13" t="s">
        <v>75</v>
      </c>
      <c r="AY333" s="240" t="s">
        <v>143</v>
      </c>
    </row>
    <row r="334" s="14" customFormat="1">
      <c r="A334" s="14"/>
      <c r="B334" s="241"/>
      <c r="C334" s="242"/>
      <c r="D334" s="219" t="s">
        <v>192</v>
      </c>
      <c r="E334" s="243" t="s">
        <v>19</v>
      </c>
      <c r="F334" s="244" t="s">
        <v>1697</v>
      </c>
      <c r="G334" s="242"/>
      <c r="H334" s="245">
        <v>39.899999999999999</v>
      </c>
      <c r="I334" s="246"/>
      <c r="J334" s="242"/>
      <c r="K334" s="242"/>
      <c r="L334" s="247"/>
      <c r="M334" s="248"/>
      <c r="N334" s="249"/>
      <c r="O334" s="249"/>
      <c r="P334" s="249"/>
      <c r="Q334" s="249"/>
      <c r="R334" s="249"/>
      <c r="S334" s="249"/>
      <c r="T334" s="250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1" t="s">
        <v>192</v>
      </c>
      <c r="AU334" s="251" t="s">
        <v>85</v>
      </c>
      <c r="AV334" s="14" t="s">
        <v>85</v>
      </c>
      <c r="AW334" s="14" t="s">
        <v>37</v>
      </c>
      <c r="AX334" s="14" t="s">
        <v>75</v>
      </c>
      <c r="AY334" s="251" t="s">
        <v>143</v>
      </c>
    </row>
    <row r="335" s="15" customFormat="1">
      <c r="A335" s="15"/>
      <c r="B335" s="252"/>
      <c r="C335" s="253"/>
      <c r="D335" s="219" t="s">
        <v>192</v>
      </c>
      <c r="E335" s="254" t="s">
        <v>19</v>
      </c>
      <c r="F335" s="255" t="s">
        <v>203</v>
      </c>
      <c r="G335" s="253"/>
      <c r="H335" s="256">
        <v>39.899999999999999</v>
      </c>
      <c r="I335" s="257"/>
      <c r="J335" s="253"/>
      <c r="K335" s="253"/>
      <c r="L335" s="258"/>
      <c r="M335" s="259"/>
      <c r="N335" s="260"/>
      <c r="O335" s="260"/>
      <c r="P335" s="260"/>
      <c r="Q335" s="260"/>
      <c r="R335" s="260"/>
      <c r="S335" s="260"/>
      <c r="T335" s="261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62" t="s">
        <v>192</v>
      </c>
      <c r="AU335" s="262" t="s">
        <v>85</v>
      </c>
      <c r="AV335" s="15" t="s">
        <v>175</v>
      </c>
      <c r="AW335" s="15" t="s">
        <v>37</v>
      </c>
      <c r="AX335" s="15" t="s">
        <v>83</v>
      </c>
      <c r="AY335" s="262" t="s">
        <v>143</v>
      </c>
    </row>
    <row r="336" s="2" customFormat="1" ht="15.02609" customHeight="1">
      <c r="A336" s="40"/>
      <c r="B336" s="41"/>
      <c r="C336" s="263" t="s">
        <v>409</v>
      </c>
      <c r="D336" s="263" t="s">
        <v>140</v>
      </c>
      <c r="E336" s="264" t="s">
        <v>711</v>
      </c>
      <c r="F336" s="265" t="s">
        <v>712</v>
      </c>
      <c r="G336" s="266" t="s">
        <v>216</v>
      </c>
      <c r="H336" s="267">
        <v>0.20000000000000001</v>
      </c>
      <c r="I336" s="268"/>
      <c r="J336" s="269">
        <f>ROUND(I336*H336,2)</f>
        <v>0</v>
      </c>
      <c r="K336" s="265" t="s">
        <v>19</v>
      </c>
      <c r="L336" s="270"/>
      <c r="M336" s="271" t="s">
        <v>19</v>
      </c>
      <c r="N336" s="272" t="s">
        <v>46</v>
      </c>
      <c r="O336" s="86"/>
      <c r="P336" s="215">
        <f>O336*H336</f>
        <v>0</v>
      </c>
      <c r="Q336" s="215">
        <v>0</v>
      </c>
      <c r="R336" s="215">
        <f>Q336*H336</f>
        <v>0</v>
      </c>
      <c r="S336" s="215">
        <v>0</v>
      </c>
      <c r="T336" s="216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17" t="s">
        <v>601</v>
      </c>
      <c r="AT336" s="217" t="s">
        <v>140</v>
      </c>
      <c r="AU336" s="217" t="s">
        <v>85</v>
      </c>
      <c r="AY336" s="19" t="s">
        <v>143</v>
      </c>
      <c r="BE336" s="218">
        <f>IF(N336="základní",J336,0)</f>
        <v>0</v>
      </c>
      <c r="BF336" s="218">
        <f>IF(N336="snížená",J336,0)</f>
        <v>0</v>
      </c>
      <c r="BG336" s="218">
        <f>IF(N336="zákl. přenesená",J336,0)</f>
        <v>0</v>
      </c>
      <c r="BH336" s="218">
        <f>IF(N336="sníž. přenesená",J336,0)</f>
        <v>0</v>
      </c>
      <c r="BI336" s="218">
        <f>IF(N336="nulová",J336,0)</f>
        <v>0</v>
      </c>
      <c r="BJ336" s="19" t="s">
        <v>83</v>
      </c>
      <c r="BK336" s="218">
        <f>ROUND(I336*H336,2)</f>
        <v>0</v>
      </c>
      <c r="BL336" s="19" t="s">
        <v>150</v>
      </c>
      <c r="BM336" s="217" t="s">
        <v>1698</v>
      </c>
    </row>
    <row r="337" s="2" customFormat="1">
      <c r="A337" s="40"/>
      <c r="B337" s="41"/>
      <c r="C337" s="42"/>
      <c r="D337" s="219" t="s">
        <v>152</v>
      </c>
      <c r="E337" s="42"/>
      <c r="F337" s="220" t="s">
        <v>712</v>
      </c>
      <c r="G337" s="42"/>
      <c r="H337" s="42"/>
      <c r="I337" s="221"/>
      <c r="J337" s="42"/>
      <c r="K337" s="42"/>
      <c r="L337" s="46"/>
      <c r="M337" s="222"/>
      <c r="N337" s="223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152</v>
      </c>
      <c r="AU337" s="19" t="s">
        <v>85</v>
      </c>
    </row>
    <row r="338" s="2" customFormat="1">
      <c r="A338" s="40"/>
      <c r="B338" s="41"/>
      <c r="C338" s="42"/>
      <c r="D338" s="219" t="s">
        <v>157</v>
      </c>
      <c r="E338" s="42"/>
      <c r="F338" s="224" t="s">
        <v>714</v>
      </c>
      <c r="G338" s="42"/>
      <c r="H338" s="42"/>
      <c r="I338" s="221"/>
      <c r="J338" s="42"/>
      <c r="K338" s="42"/>
      <c r="L338" s="46"/>
      <c r="M338" s="222"/>
      <c r="N338" s="223"/>
      <c r="O338" s="86"/>
      <c r="P338" s="86"/>
      <c r="Q338" s="86"/>
      <c r="R338" s="86"/>
      <c r="S338" s="86"/>
      <c r="T338" s="87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T338" s="19" t="s">
        <v>157</v>
      </c>
      <c r="AU338" s="19" t="s">
        <v>85</v>
      </c>
    </row>
    <row r="339" s="13" customFormat="1">
      <c r="A339" s="13"/>
      <c r="B339" s="231"/>
      <c r="C339" s="232"/>
      <c r="D339" s="219" t="s">
        <v>192</v>
      </c>
      <c r="E339" s="233" t="s">
        <v>19</v>
      </c>
      <c r="F339" s="234" t="s">
        <v>683</v>
      </c>
      <c r="G339" s="232"/>
      <c r="H339" s="233" t="s">
        <v>19</v>
      </c>
      <c r="I339" s="235"/>
      <c r="J339" s="232"/>
      <c r="K339" s="232"/>
      <c r="L339" s="236"/>
      <c r="M339" s="237"/>
      <c r="N339" s="238"/>
      <c r="O339" s="238"/>
      <c r="P339" s="238"/>
      <c r="Q339" s="238"/>
      <c r="R339" s="238"/>
      <c r="S339" s="238"/>
      <c r="T339" s="239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0" t="s">
        <v>192</v>
      </c>
      <c r="AU339" s="240" t="s">
        <v>85</v>
      </c>
      <c r="AV339" s="13" t="s">
        <v>83</v>
      </c>
      <c r="AW339" s="13" t="s">
        <v>37</v>
      </c>
      <c r="AX339" s="13" t="s">
        <v>75</v>
      </c>
      <c r="AY339" s="240" t="s">
        <v>143</v>
      </c>
    </row>
    <row r="340" s="13" customFormat="1">
      <c r="A340" s="13"/>
      <c r="B340" s="231"/>
      <c r="C340" s="232"/>
      <c r="D340" s="219" t="s">
        <v>192</v>
      </c>
      <c r="E340" s="233" t="s">
        <v>19</v>
      </c>
      <c r="F340" s="234" t="s">
        <v>715</v>
      </c>
      <c r="G340" s="232"/>
      <c r="H340" s="233" t="s">
        <v>19</v>
      </c>
      <c r="I340" s="235"/>
      <c r="J340" s="232"/>
      <c r="K340" s="232"/>
      <c r="L340" s="236"/>
      <c r="M340" s="237"/>
      <c r="N340" s="238"/>
      <c r="O340" s="238"/>
      <c r="P340" s="238"/>
      <c r="Q340" s="238"/>
      <c r="R340" s="238"/>
      <c r="S340" s="238"/>
      <c r="T340" s="239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0" t="s">
        <v>192</v>
      </c>
      <c r="AU340" s="240" t="s">
        <v>85</v>
      </c>
      <c r="AV340" s="13" t="s">
        <v>83</v>
      </c>
      <c r="AW340" s="13" t="s">
        <v>37</v>
      </c>
      <c r="AX340" s="13" t="s">
        <v>75</v>
      </c>
      <c r="AY340" s="240" t="s">
        <v>143</v>
      </c>
    </row>
    <row r="341" s="14" customFormat="1">
      <c r="A341" s="14"/>
      <c r="B341" s="241"/>
      <c r="C341" s="242"/>
      <c r="D341" s="219" t="s">
        <v>192</v>
      </c>
      <c r="E341" s="243" t="s">
        <v>19</v>
      </c>
      <c r="F341" s="244" t="s">
        <v>642</v>
      </c>
      <c r="G341" s="242"/>
      <c r="H341" s="245">
        <v>0.20000000000000001</v>
      </c>
      <c r="I341" s="246"/>
      <c r="J341" s="242"/>
      <c r="K341" s="242"/>
      <c r="L341" s="247"/>
      <c r="M341" s="248"/>
      <c r="N341" s="249"/>
      <c r="O341" s="249"/>
      <c r="P341" s="249"/>
      <c r="Q341" s="249"/>
      <c r="R341" s="249"/>
      <c r="S341" s="249"/>
      <c r="T341" s="250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1" t="s">
        <v>192</v>
      </c>
      <c r="AU341" s="251" t="s">
        <v>85</v>
      </c>
      <c r="AV341" s="14" t="s">
        <v>85</v>
      </c>
      <c r="AW341" s="14" t="s">
        <v>37</v>
      </c>
      <c r="AX341" s="14" t="s">
        <v>75</v>
      </c>
      <c r="AY341" s="251" t="s">
        <v>143</v>
      </c>
    </row>
    <row r="342" s="15" customFormat="1">
      <c r="A342" s="15"/>
      <c r="B342" s="252"/>
      <c r="C342" s="253"/>
      <c r="D342" s="219" t="s">
        <v>192</v>
      </c>
      <c r="E342" s="254" t="s">
        <v>19</v>
      </c>
      <c r="F342" s="255" t="s">
        <v>203</v>
      </c>
      <c r="G342" s="253"/>
      <c r="H342" s="256">
        <v>0.20000000000000001</v>
      </c>
      <c r="I342" s="257"/>
      <c r="J342" s="253"/>
      <c r="K342" s="253"/>
      <c r="L342" s="258"/>
      <c r="M342" s="259"/>
      <c r="N342" s="260"/>
      <c r="O342" s="260"/>
      <c r="P342" s="260"/>
      <c r="Q342" s="260"/>
      <c r="R342" s="260"/>
      <c r="S342" s="260"/>
      <c r="T342" s="261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62" t="s">
        <v>192</v>
      </c>
      <c r="AU342" s="262" t="s">
        <v>85</v>
      </c>
      <c r="AV342" s="15" t="s">
        <v>175</v>
      </c>
      <c r="AW342" s="15" t="s">
        <v>37</v>
      </c>
      <c r="AX342" s="15" t="s">
        <v>83</v>
      </c>
      <c r="AY342" s="262" t="s">
        <v>143</v>
      </c>
    </row>
    <row r="343" s="2" customFormat="1" ht="23.68696" customHeight="1">
      <c r="A343" s="40"/>
      <c r="B343" s="41"/>
      <c r="C343" s="206" t="s">
        <v>415</v>
      </c>
      <c r="D343" s="206" t="s">
        <v>146</v>
      </c>
      <c r="E343" s="207" t="s">
        <v>1699</v>
      </c>
      <c r="F343" s="208" t="s">
        <v>1700</v>
      </c>
      <c r="G343" s="209" t="s">
        <v>216</v>
      </c>
      <c r="H343" s="210">
        <v>184</v>
      </c>
      <c r="I343" s="211"/>
      <c r="J343" s="212">
        <f>ROUND(I343*H343,2)</f>
        <v>0</v>
      </c>
      <c r="K343" s="208" t="s">
        <v>19</v>
      </c>
      <c r="L343" s="46"/>
      <c r="M343" s="213" t="s">
        <v>19</v>
      </c>
      <c r="N343" s="214" t="s">
        <v>46</v>
      </c>
      <c r="O343" s="86"/>
      <c r="P343" s="215">
        <f>O343*H343</f>
        <v>0</v>
      </c>
      <c r="Q343" s="215">
        <v>0</v>
      </c>
      <c r="R343" s="215">
        <f>Q343*H343</f>
        <v>0</v>
      </c>
      <c r="S343" s="215">
        <v>0</v>
      </c>
      <c r="T343" s="216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17" t="s">
        <v>150</v>
      </c>
      <c r="AT343" s="217" t="s">
        <v>146</v>
      </c>
      <c r="AU343" s="217" t="s">
        <v>85</v>
      </c>
      <c r="AY343" s="19" t="s">
        <v>143</v>
      </c>
      <c r="BE343" s="218">
        <f>IF(N343="základní",J343,0)</f>
        <v>0</v>
      </c>
      <c r="BF343" s="218">
        <f>IF(N343="snížená",J343,0)</f>
        <v>0</v>
      </c>
      <c r="BG343" s="218">
        <f>IF(N343="zákl. přenesená",J343,0)</f>
        <v>0</v>
      </c>
      <c r="BH343" s="218">
        <f>IF(N343="sníž. přenesená",J343,0)</f>
        <v>0</v>
      </c>
      <c r="BI343" s="218">
        <f>IF(N343="nulová",J343,0)</f>
        <v>0</v>
      </c>
      <c r="BJ343" s="19" t="s">
        <v>83</v>
      </c>
      <c r="BK343" s="218">
        <f>ROUND(I343*H343,2)</f>
        <v>0</v>
      </c>
      <c r="BL343" s="19" t="s">
        <v>150</v>
      </c>
      <c r="BM343" s="217" t="s">
        <v>1701</v>
      </c>
    </row>
    <row r="344" s="2" customFormat="1">
      <c r="A344" s="40"/>
      <c r="B344" s="41"/>
      <c r="C344" s="42"/>
      <c r="D344" s="219" t="s">
        <v>152</v>
      </c>
      <c r="E344" s="42"/>
      <c r="F344" s="220" t="s">
        <v>1700</v>
      </c>
      <c r="G344" s="42"/>
      <c r="H344" s="42"/>
      <c r="I344" s="221"/>
      <c r="J344" s="42"/>
      <c r="K344" s="42"/>
      <c r="L344" s="46"/>
      <c r="M344" s="222"/>
      <c r="N344" s="223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152</v>
      </c>
      <c r="AU344" s="19" t="s">
        <v>85</v>
      </c>
    </row>
    <row r="345" s="13" customFormat="1">
      <c r="A345" s="13"/>
      <c r="B345" s="231"/>
      <c r="C345" s="232"/>
      <c r="D345" s="219" t="s">
        <v>192</v>
      </c>
      <c r="E345" s="233" t="s">
        <v>19</v>
      </c>
      <c r="F345" s="234" t="s">
        <v>674</v>
      </c>
      <c r="G345" s="232"/>
      <c r="H345" s="233" t="s">
        <v>19</v>
      </c>
      <c r="I345" s="235"/>
      <c r="J345" s="232"/>
      <c r="K345" s="232"/>
      <c r="L345" s="236"/>
      <c r="M345" s="237"/>
      <c r="N345" s="238"/>
      <c r="O345" s="238"/>
      <c r="P345" s="238"/>
      <c r="Q345" s="238"/>
      <c r="R345" s="238"/>
      <c r="S345" s="238"/>
      <c r="T345" s="239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0" t="s">
        <v>192</v>
      </c>
      <c r="AU345" s="240" t="s">
        <v>85</v>
      </c>
      <c r="AV345" s="13" t="s">
        <v>83</v>
      </c>
      <c r="AW345" s="13" t="s">
        <v>37</v>
      </c>
      <c r="AX345" s="13" t="s">
        <v>75</v>
      </c>
      <c r="AY345" s="240" t="s">
        <v>143</v>
      </c>
    </row>
    <row r="346" s="13" customFormat="1">
      <c r="A346" s="13"/>
      <c r="B346" s="231"/>
      <c r="C346" s="232"/>
      <c r="D346" s="219" t="s">
        <v>192</v>
      </c>
      <c r="E346" s="233" t="s">
        <v>19</v>
      </c>
      <c r="F346" s="234" t="s">
        <v>1702</v>
      </c>
      <c r="G346" s="232"/>
      <c r="H346" s="233" t="s">
        <v>19</v>
      </c>
      <c r="I346" s="235"/>
      <c r="J346" s="232"/>
      <c r="K346" s="232"/>
      <c r="L346" s="236"/>
      <c r="M346" s="237"/>
      <c r="N346" s="238"/>
      <c r="O346" s="238"/>
      <c r="P346" s="238"/>
      <c r="Q346" s="238"/>
      <c r="R346" s="238"/>
      <c r="S346" s="238"/>
      <c r="T346" s="239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0" t="s">
        <v>192</v>
      </c>
      <c r="AU346" s="240" t="s">
        <v>85</v>
      </c>
      <c r="AV346" s="13" t="s">
        <v>83</v>
      </c>
      <c r="AW346" s="13" t="s">
        <v>37</v>
      </c>
      <c r="AX346" s="13" t="s">
        <v>75</v>
      </c>
      <c r="AY346" s="240" t="s">
        <v>143</v>
      </c>
    </row>
    <row r="347" s="14" customFormat="1">
      <c r="A347" s="14"/>
      <c r="B347" s="241"/>
      <c r="C347" s="242"/>
      <c r="D347" s="219" t="s">
        <v>192</v>
      </c>
      <c r="E347" s="243" t="s">
        <v>19</v>
      </c>
      <c r="F347" s="244" t="s">
        <v>1703</v>
      </c>
      <c r="G347" s="242"/>
      <c r="H347" s="245">
        <v>184</v>
      </c>
      <c r="I347" s="246"/>
      <c r="J347" s="242"/>
      <c r="K347" s="242"/>
      <c r="L347" s="247"/>
      <c r="M347" s="248"/>
      <c r="N347" s="249"/>
      <c r="O347" s="249"/>
      <c r="P347" s="249"/>
      <c r="Q347" s="249"/>
      <c r="R347" s="249"/>
      <c r="S347" s="249"/>
      <c r="T347" s="250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1" t="s">
        <v>192</v>
      </c>
      <c r="AU347" s="251" t="s">
        <v>85</v>
      </c>
      <c r="AV347" s="14" t="s">
        <v>85</v>
      </c>
      <c r="AW347" s="14" t="s">
        <v>37</v>
      </c>
      <c r="AX347" s="14" t="s">
        <v>75</v>
      </c>
      <c r="AY347" s="251" t="s">
        <v>143</v>
      </c>
    </row>
    <row r="348" s="15" customFormat="1">
      <c r="A348" s="15"/>
      <c r="B348" s="252"/>
      <c r="C348" s="253"/>
      <c r="D348" s="219" t="s">
        <v>192</v>
      </c>
      <c r="E348" s="254" t="s">
        <v>19</v>
      </c>
      <c r="F348" s="255" t="s">
        <v>203</v>
      </c>
      <c r="G348" s="253"/>
      <c r="H348" s="256">
        <v>184</v>
      </c>
      <c r="I348" s="257"/>
      <c r="J348" s="253"/>
      <c r="K348" s="253"/>
      <c r="L348" s="258"/>
      <c r="M348" s="259"/>
      <c r="N348" s="260"/>
      <c r="O348" s="260"/>
      <c r="P348" s="260"/>
      <c r="Q348" s="260"/>
      <c r="R348" s="260"/>
      <c r="S348" s="260"/>
      <c r="T348" s="261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62" t="s">
        <v>192</v>
      </c>
      <c r="AU348" s="262" t="s">
        <v>85</v>
      </c>
      <c r="AV348" s="15" t="s">
        <v>175</v>
      </c>
      <c r="AW348" s="15" t="s">
        <v>37</v>
      </c>
      <c r="AX348" s="15" t="s">
        <v>83</v>
      </c>
      <c r="AY348" s="262" t="s">
        <v>143</v>
      </c>
    </row>
    <row r="349" s="2" customFormat="1" ht="15.02609" customHeight="1">
      <c r="A349" s="40"/>
      <c r="B349" s="41"/>
      <c r="C349" s="263" t="s">
        <v>423</v>
      </c>
      <c r="D349" s="263" t="s">
        <v>140</v>
      </c>
      <c r="E349" s="264" t="s">
        <v>1704</v>
      </c>
      <c r="F349" s="265" t="s">
        <v>1705</v>
      </c>
      <c r="G349" s="266" t="s">
        <v>216</v>
      </c>
      <c r="H349" s="267">
        <v>193.19999999999999</v>
      </c>
      <c r="I349" s="268"/>
      <c r="J349" s="269">
        <f>ROUND(I349*H349,2)</f>
        <v>0</v>
      </c>
      <c r="K349" s="265" t="s">
        <v>19</v>
      </c>
      <c r="L349" s="270"/>
      <c r="M349" s="271" t="s">
        <v>19</v>
      </c>
      <c r="N349" s="272" t="s">
        <v>46</v>
      </c>
      <c r="O349" s="86"/>
      <c r="P349" s="215">
        <f>O349*H349</f>
        <v>0</v>
      </c>
      <c r="Q349" s="215">
        <v>0</v>
      </c>
      <c r="R349" s="215">
        <f>Q349*H349</f>
        <v>0</v>
      </c>
      <c r="S349" s="215">
        <v>0</v>
      </c>
      <c r="T349" s="216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17" t="s">
        <v>601</v>
      </c>
      <c r="AT349" s="217" t="s">
        <v>140</v>
      </c>
      <c r="AU349" s="217" t="s">
        <v>85</v>
      </c>
      <c r="AY349" s="19" t="s">
        <v>143</v>
      </c>
      <c r="BE349" s="218">
        <f>IF(N349="základní",J349,0)</f>
        <v>0</v>
      </c>
      <c r="BF349" s="218">
        <f>IF(N349="snížená",J349,0)</f>
        <v>0</v>
      </c>
      <c r="BG349" s="218">
        <f>IF(N349="zákl. přenesená",J349,0)</f>
        <v>0</v>
      </c>
      <c r="BH349" s="218">
        <f>IF(N349="sníž. přenesená",J349,0)</f>
        <v>0</v>
      </c>
      <c r="BI349" s="218">
        <f>IF(N349="nulová",J349,0)</f>
        <v>0</v>
      </c>
      <c r="BJ349" s="19" t="s">
        <v>83</v>
      </c>
      <c r="BK349" s="218">
        <f>ROUND(I349*H349,2)</f>
        <v>0</v>
      </c>
      <c r="BL349" s="19" t="s">
        <v>150</v>
      </c>
      <c r="BM349" s="217" t="s">
        <v>1706</v>
      </c>
    </row>
    <row r="350" s="2" customFormat="1">
      <c r="A350" s="40"/>
      <c r="B350" s="41"/>
      <c r="C350" s="42"/>
      <c r="D350" s="219" t="s">
        <v>152</v>
      </c>
      <c r="E350" s="42"/>
      <c r="F350" s="220" t="s">
        <v>1705</v>
      </c>
      <c r="G350" s="42"/>
      <c r="H350" s="42"/>
      <c r="I350" s="221"/>
      <c r="J350" s="42"/>
      <c r="K350" s="42"/>
      <c r="L350" s="46"/>
      <c r="M350" s="222"/>
      <c r="N350" s="223"/>
      <c r="O350" s="86"/>
      <c r="P350" s="86"/>
      <c r="Q350" s="86"/>
      <c r="R350" s="86"/>
      <c r="S350" s="86"/>
      <c r="T350" s="87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T350" s="19" t="s">
        <v>152</v>
      </c>
      <c r="AU350" s="19" t="s">
        <v>85</v>
      </c>
    </row>
    <row r="351" s="13" customFormat="1">
      <c r="A351" s="13"/>
      <c r="B351" s="231"/>
      <c r="C351" s="232"/>
      <c r="D351" s="219" t="s">
        <v>192</v>
      </c>
      <c r="E351" s="233" t="s">
        <v>19</v>
      </c>
      <c r="F351" s="234" t="s">
        <v>674</v>
      </c>
      <c r="G351" s="232"/>
      <c r="H351" s="233" t="s">
        <v>19</v>
      </c>
      <c r="I351" s="235"/>
      <c r="J351" s="232"/>
      <c r="K351" s="232"/>
      <c r="L351" s="236"/>
      <c r="M351" s="237"/>
      <c r="N351" s="238"/>
      <c r="O351" s="238"/>
      <c r="P351" s="238"/>
      <c r="Q351" s="238"/>
      <c r="R351" s="238"/>
      <c r="S351" s="238"/>
      <c r="T351" s="239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0" t="s">
        <v>192</v>
      </c>
      <c r="AU351" s="240" t="s">
        <v>85</v>
      </c>
      <c r="AV351" s="13" t="s">
        <v>83</v>
      </c>
      <c r="AW351" s="13" t="s">
        <v>37</v>
      </c>
      <c r="AX351" s="13" t="s">
        <v>75</v>
      </c>
      <c r="AY351" s="240" t="s">
        <v>143</v>
      </c>
    </row>
    <row r="352" s="13" customFormat="1">
      <c r="A352" s="13"/>
      <c r="B352" s="231"/>
      <c r="C352" s="232"/>
      <c r="D352" s="219" t="s">
        <v>192</v>
      </c>
      <c r="E352" s="233" t="s">
        <v>19</v>
      </c>
      <c r="F352" s="234" t="s">
        <v>1707</v>
      </c>
      <c r="G352" s="232"/>
      <c r="H352" s="233" t="s">
        <v>19</v>
      </c>
      <c r="I352" s="235"/>
      <c r="J352" s="232"/>
      <c r="K352" s="232"/>
      <c r="L352" s="236"/>
      <c r="M352" s="237"/>
      <c r="N352" s="238"/>
      <c r="O352" s="238"/>
      <c r="P352" s="238"/>
      <c r="Q352" s="238"/>
      <c r="R352" s="238"/>
      <c r="S352" s="238"/>
      <c r="T352" s="239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0" t="s">
        <v>192</v>
      </c>
      <c r="AU352" s="240" t="s">
        <v>85</v>
      </c>
      <c r="AV352" s="13" t="s">
        <v>83</v>
      </c>
      <c r="AW352" s="13" t="s">
        <v>37</v>
      </c>
      <c r="AX352" s="13" t="s">
        <v>75</v>
      </c>
      <c r="AY352" s="240" t="s">
        <v>143</v>
      </c>
    </row>
    <row r="353" s="14" customFormat="1">
      <c r="A353" s="14"/>
      <c r="B353" s="241"/>
      <c r="C353" s="242"/>
      <c r="D353" s="219" t="s">
        <v>192</v>
      </c>
      <c r="E353" s="243" t="s">
        <v>19</v>
      </c>
      <c r="F353" s="244" t="s">
        <v>1708</v>
      </c>
      <c r="G353" s="242"/>
      <c r="H353" s="245">
        <v>193.19999999999999</v>
      </c>
      <c r="I353" s="246"/>
      <c r="J353" s="242"/>
      <c r="K353" s="242"/>
      <c r="L353" s="247"/>
      <c r="M353" s="248"/>
      <c r="N353" s="249"/>
      <c r="O353" s="249"/>
      <c r="P353" s="249"/>
      <c r="Q353" s="249"/>
      <c r="R353" s="249"/>
      <c r="S353" s="249"/>
      <c r="T353" s="250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51" t="s">
        <v>192</v>
      </c>
      <c r="AU353" s="251" t="s">
        <v>85</v>
      </c>
      <c r="AV353" s="14" t="s">
        <v>85</v>
      </c>
      <c r="AW353" s="14" t="s">
        <v>37</v>
      </c>
      <c r="AX353" s="14" t="s">
        <v>75</v>
      </c>
      <c r="AY353" s="251" t="s">
        <v>143</v>
      </c>
    </row>
    <row r="354" s="15" customFormat="1">
      <c r="A354" s="15"/>
      <c r="B354" s="252"/>
      <c r="C354" s="253"/>
      <c r="D354" s="219" t="s">
        <v>192</v>
      </c>
      <c r="E354" s="254" t="s">
        <v>19</v>
      </c>
      <c r="F354" s="255" t="s">
        <v>203</v>
      </c>
      <c r="G354" s="253"/>
      <c r="H354" s="256">
        <v>193.19999999999999</v>
      </c>
      <c r="I354" s="257"/>
      <c r="J354" s="253"/>
      <c r="K354" s="253"/>
      <c r="L354" s="258"/>
      <c r="M354" s="259"/>
      <c r="N354" s="260"/>
      <c r="O354" s="260"/>
      <c r="P354" s="260"/>
      <c r="Q354" s="260"/>
      <c r="R354" s="260"/>
      <c r="S354" s="260"/>
      <c r="T354" s="261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62" t="s">
        <v>192</v>
      </c>
      <c r="AU354" s="262" t="s">
        <v>85</v>
      </c>
      <c r="AV354" s="15" t="s">
        <v>175</v>
      </c>
      <c r="AW354" s="15" t="s">
        <v>37</v>
      </c>
      <c r="AX354" s="15" t="s">
        <v>83</v>
      </c>
      <c r="AY354" s="262" t="s">
        <v>143</v>
      </c>
    </row>
    <row r="355" s="2" customFormat="1" ht="15.02609" customHeight="1">
      <c r="A355" s="40"/>
      <c r="B355" s="41"/>
      <c r="C355" s="263" t="s">
        <v>428</v>
      </c>
      <c r="D355" s="263" t="s">
        <v>140</v>
      </c>
      <c r="E355" s="264" t="s">
        <v>711</v>
      </c>
      <c r="F355" s="265" t="s">
        <v>712</v>
      </c>
      <c r="G355" s="266" t="s">
        <v>216</v>
      </c>
      <c r="H355" s="267">
        <v>0.40000000000000002</v>
      </c>
      <c r="I355" s="268"/>
      <c r="J355" s="269">
        <f>ROUND(I355*H355,2)</f>
        <v>0</v>
      </c>
      <c r="K355" s="265" t="s">
        <v>19</v>
      </c>
      <c r="L355" s="270"/>
      <c r="M355" s="271" t="s">
        <v>19</v>
      </c>
      <c r="N355" s="272" t="s">
        <v>46</v>
      </c>
      <c r="O355" s="86"/>
      <c r="P355" s="215">
        <f>O355*H355</f>
        <v>0</v>
      </c>
      <c r="Q355" s="215">
        <v>0</v>
      </c>
      <c r="R355" s="215">
        <f>Q355*H355</f>
        <v>0</v>
      </c>
      <c r="S355" s="215">
        <v>0</v>
      </c>
      <c r="T355" s="216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17" t="s">
        <v>601</v>
      </c>
      <c r="AT355" s="217" t="s">
        <v>140</v>
      </c>
      <c r="AU355" s="217" t="s">
        <v>85</v>
      </c>
      <c r="AY355" s="19" t="s">
        <v>143</v>
      </c>
      <c r="BE355" s="218">
        <f>IF(N355="základní",J355,0)</f>
        <v>0</v>
      </c>
      <c r="BF355" s="218">
        <f>IF(N355="snížená",J355,0)</f>
        <v>0</v>
      </c>
      <c r="BG355" s="218">
        <f>IF(N355="zákl. přenesená",J355,0)</f>
        <v>0</v>
      </c>
      <c r="BH355" s="218">
        <f>IF(N355="sníž. přenesená",J355,0)</f>
        <v>0</v>
      </c>
      <c r="BI355" s="218">
        <f>IF(N355="nulová",J355,0)</f>
        <v>0</v>
      </c>
      <c r="BJ355" s="19" t="s">
        <v>83</v>
      </c>
      <c r="BK355" s="218">
        <f>ROUND(I355*H355,2)</f>
        <v>0</v>
      </c>
      <c r="BL355" s="19" t="s">
        <v>150</v>
      </c>
      <c r="BM355" s="217" t="s">
        <v>1709</v>
      </c>
    </row>
    <row r="356" s="2" customFormat="1">
      <c r="A356" s="40"/>
      <c r="B356" s="41"/>
      <c r="C356" s="42"/>
      <c r="D356" s="219" t="s">
        <v>152</v>
      </c>
      <c r="E356" s="42"/>
      <c r="F356" s="220" t="s">
        <v>712</v>
      </c>
      <c r="G356" s="42"/>
      <c r="H356" s="42"/>
      <c r="I356" s="221"/>
      <c r="J356" s="42"/>
      <c r="K356" s="42"/>
      <c r="L356" s="46"/>
      <c r="M356" s="222"/>
      <c r="N356" s="223"/>
      <c r="O356" s="86"/>
      <c r="P356" s="86"/>
      <c r="Q356" s="86"/>
      <c r="R356" s="86"/>
      <c r="S356" s="86"/>
      <c r="T356" s="87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9" t="s">
        <v>152</v>
      </c>
      <c r="AU356" s="19" t="s">
        <v>85</v>
      </c>
    </row>
    <row r="357" s="2" customFormat="1">
      <c r="A357" s="40"/>
      <c r="B357" s="41"/>
      <c r="C357" s="42"/>
      <c r="D357" s="219" t="s">
        <v>157</v>
      </c>
      <c r="E357" s="42"/>
      <c r="F357" s="224" t="s">
        <v>714</v>
      </c>
      <c r="G357" s="42"/>
      <c r="H357" s="42"/>
      <c r="I357" s="221"/>
      <c r="J357" s="42"/>
      <c r="K357" s="42"/>
      <c r="L357" s="46"/>
      <c r="M357" s="222"/>
      <c r="N357" s="223"/>
      <c r="O357" s="86"/>
      <c r="P357" s="86"/>
      <c r="Q357" s="86"/>
      <c r="R357" s="86"/>
      <c r="S357" s="86"/>
      <c r="T357" s="87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9" t="s">
        <v>157</v>
      </c>
      <c r="AU357" s="19" t="s">
        <v>85</v>
      </c>
    </row>
    <row r="358" s="13" customFormat="1">
      <c r="A358" s="13"/>
      <c r="B358" s="231"/>
      <c r="C358" s="232"/>
      <c r="D358" s="219" t="s">
        <v>192</v>
      </c>
      <c r="E358" s="233" t="s">
        <v>19</v>
      </c>
      <c r="F358" s="234" t="s">
        <v>683</v>
      </c>
      <c r="G358" s="232"/>
      <c r="H358" s="233" t="s">
        <v>19</v>
      </c>
      <c r="I358" s="235"/>
      <c r="J358" s="232"/>
      <c r="K358" s="232"/>
      <c r="L358" s="236"/>
      <c r="M358" s="237"/>
      <c r="N358" s="238"/>
      <c r="O358" s="238"/>
      <c r="P358" s="238"/>
      <c r="Q358" s="238"/>
      <c r="R358" s="238"/>
      <c r="S358" s="238"/>
      <c r="T358" s="239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0" t="s">
        <v>192</v>
      </c>
      <c r="AU358" s="240" t="s">
        <v>85</v>
      </c>
      <c r="AV358" s="13" t="s">
        <v>83</v>
      </c>
      <c r="AW358" s="13" t="s">
        <v>37</v>
      </c>
      <c r="AX358" s="13" t="s">
        <v>75</v>
      </c>
      <c r="AY358" s="240" t="s">
        <v>143</v>
      </c>
    </row>
    <row r="359" s="13" customFormat="1">
      <c r="A359" s="13"/>
      <c r="B359" s="231"/>
      <c r="C359" s="232"/>
      <c r="D359" s="219" t="s">
        <v>192</v>
      </c>
      <c r="E359" s="233" t="s">
        <v>19</v>
      </c>
      <c r="F359" s="234" t="s">
        <v>1710</v>
      </c>
      <c r="G359" s="232"/>
      <c r="H359" s="233" t="s">
        <v>19</v>
      </c>
      <c r="I359" s="235"/>
      <c r="J359" s="232"/>
      <c r="K359" s="232"/>
      <c r="L359" s="236"/>
      <c r="M359" s="237"/>
      <c r="N359" s="238"/>
      <c r="O359" s="238"/>
      <c r="P359" s="238"/>
      <c r="Q359" s="238"/>
      <c r="R359" s="238"/>
      <c r="S359" s="238"/>
      <c r="T359" s="239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0" t="s">
        <v>192</v>
      </c>
      <c r="AU359" s="240" t="s">
        <v>85</v>
      </c>
      <c r="AV359" s="13" t="s">
        <v>83</v>
      </c>
      <c r="AW359" s="13" t="s">
        <v>37</v>
      </c>
      <c r="AX359" s="13" t="s">
        <v>75</v>
      </c>
      <c r="AY359" s="240" t="s">
        <v>143</v>
      </c>
    </row>
    <row r="360" s="14" customFormat="1">
      <c r="A360" s="14"/>
      <c r="B360" s="241"/>
      <c r="C360" s="242"/>
      <c r="D360" s="219" t="s">
        <v>192</v>
      </c>
      <c r="E360" s="243" t="s">
        <v>19</v>
      </c>
      <c r="F360" s="244" t="s">
        <v>685</v>
      </c>
      <c r="G360" s="242"/>
      <c r="H360" s="245">
        <v>0.40000000000000002</v>
      </c>
      <c r="I360" s="246"/>
      <c r="J360" s="242"/>
      <c r="K360" s="242"/>
      <c r="L360" s="247"/>
      <c r="M360" s="248"/>
      <c r="N360" s="249"/>
      <c r="O360" s="249"/>
      <c r="P360" s="249"/>
      <c r="Q360" s="249"/>
      <c r="R360" s="249"/>
      <c r="S360" s="249"/>
      <c r="T360" s="250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51" t="s">
        <v>192</v>
      </c>
      <c r="AU360" s="251" t="s">
        <v>85</v>
      </c>
      <c r="AV360" s="14" t="s">
        <v>85</v>
      </c>
      <c r="AW360" s="14" t="s">
        <v>37</v>
      </c>
      <c r="AX360" s="14" t="s">
        <v>75</v>
      </c>
      <c r="AY360" s="251" t="s">
        <v>143</v>
      </c>
    </row>
    <row r="361" s="15" customFormat="1">
      <c r="A361" s="15"/>
      <c r="B361" s="252"/>
      <c r="C361" s="253"/>
      <c r="D361" s="219" t="s">
        <v>192</v>
      </c>
      <c r="E361" s="254" t="s">
        <v>19</v>
      </c>
      <c r="F361" s="255" t="s">
        <v>203</v>
      </c>
      <c r="G361" s="253"/>
      <c r="H361" s="256">
        <v>0.40000000000000002</v>
      </c>
      <c r="I361" s="257"/>
      <c r="J361" s="253"/>
      <c r="K361" s="253"/>
      <c r="L361" s="258"/>
      <c r="M361" s="259"/>
      <c r="N361" s="260"/>
      <c r="O361" s="260"/>
      <c r="P361" s="260"/>
      <c r="Q361" s="260"/>
      <c r="R361" s="260"/>
      <c r="S361" s="260"/>
      <c r="T361" s="261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62" t="s">
        <v>192</v>
      </c>
      <c r="AU361" s="262" t="s">
        <v>85</v>
      </c>
      <c r="AV361" s="15" t="s">
        <v>175</v>
      </c>
      <c r="AW361" s="15" t="s">
        <v>37</v>
      </c>
      <c r="AX361" s="15" t="s">
        <v>83</v>
      </c>
      <c r="AY361" s="262" t="s">
        <v>143</v>
      </c>
    </row>
    <row r="362" s="2" customFormat="1" ht="23.68696" customHeight="1">
      <c r="A362" s="40"/>
      <c r="B362" s="41"/>
      <c r="C362" s="206" t="s">
        <v>438</v>
      </c>
      <c r="D362" s="206" t="s">
        <v>146</v>
      </c>
      <c r="E362" s="207" t="s">
        <v>716</v>
      </c>
      <c r="F362" s="208" t="s">
        <v>717</v>
      </c>
      <c r="G362" s="209" t="s">
        <v>216</v>
      </c>
      <c r="H362" s="210">
        <v>105.5</v>
      </c>
      <c r="I362" s="211"/>
      <c r="J362" s="212">
        <f>ROUND(I362*H362,2)</f>
        <v>0</v>
      </c>
      <c r="K362" s="208" t="s">
        <v>19</v>
      </c>
      <c r="L362" s="46"/>
      <c r="M362" s="213" t="s">
        <v>19</v>
      </c>
      <c r="N362" s="214" t="s">
        <v>46</v>
      </c>
      <c r="O362" s="86"/>
      <c r="P362" s="215">
        <f>O362*H362</f>
        <v>0</v>
      </c>
      <c r="Q362" s="215">
        <v>0</v>
      </c>
      <c r="R362" s="215">
        <f>Q362*H362</f>
        <v>0</v>
      </c>
      <c r="S362" s="215">
        <v>0</v>
      </c>
      <c r="T362" s="216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17" t="s">
        <v>150</v>
      </c>
      <c r="AT362" s="217" t="s">
        <v>146</v>
      </c>
      <c r="AU362" s="217" t="s">
        <v>85</v>
      </c>
      <c r="AY362" s="19" t="s">
        <v>143</v>
      </c>
      <c r="BE362" s="218">
        <f>IF(N362="základní",J362,0)</f>
        <v>0</v>
      </c>
      <c r="BF362" s="218">
        <f>IF(N362="snížená",J362,0)</f>
        <v>0</v>
      </c>
      <c r="BG362" s="218">
        <f>IF(N362="zákl. přenesená",J362,0)</f>
        <v>0</v>
      </c>
      <c r="BH362" s="218">
        <f>IF(N362="sníž. přenesená",J362,0)</f>
        <v>0</v>
      </c>
      <c r="BI362" s="218">
        <f>IF(N362="nulová",J362,0)</f>
        <v>0</v>
      </c>
      <c r="BJ362" s="19" t="s">
        <v>83</v>
      </c>
      <c r="BK362" s="218">
        <f>ROUND(I362*H362,2)</f>
        <v>0</v>
      </c>
      <c r="BL362" s="19" t="s">
        <v>150</v>
      </c>
      <c r="BM362" s="217" t="s">
        <v>1711</v>
      </c>
    </row>
    <row r="363" s="2" customFormat="1">
      <c r="A363" s="40"/>
      <c r="B363" s="41"/>
      <c r="C363" s="42"/>
      <c r="D363" s="219" t="s">
        <v>152</v>
      </c>
      <c r="E363" s="42"/>
      <c r="F363" s="220" t="s">
        <v>717</v>
      </c>
      <c r="G363" s="42"/>
      <c r="H363" s="42"/>
      <c r="I363" s="221"/>
      <c r="J363" s="42"/>
      <c r="K363" s="42"/>
      <c r="L363" s="46"/>
      <c r="M363" s="222"/>
      <c r="N363" s="223"/>
      <c r="O363" s="86"/>
      <c r="P363" s="86"/>
      <c r="Q363" s="86"/>
      <c r="R363" s="86"/>
      <c r="S363" s="86"/>
      <c r="T363" s="87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152</v>
      </c>
      <c r="AU363" s="19" t="s">
        <v>85</v>
      </c>
    </row>
    <row r="364" s="13" customFormat="1">
      <c r="A364" s="13"/>
      <c r="B364" s="231"/>
      <c r="C364" s="232"/>
      <c r="D364" s="219" t="s">
        <v>192</v>
      </c>
      <c r="E364" s="233" t="s">
        <v>19</v>
      </c>
      <c r="F364" s="234" t="s">
        <v>596</v>
      </c>
      <c r="G364" s="232"/>
      <c r="H364" s="233" t="s">
        <v>19</v>
      </c>
      <c r="I364" s="235"/>
      <c r="J364" s="232"/>
      <c r="K364" s="232"/>
      <c r="L364" s="236"/>
      <c r="M364" s="237"/>
      <c r="N364" s="238"/>
      <c r="O364" s="238"/>
      <c r="P364" s="238"/>
      <c r="Q364" s="238"/>
      <c r="R364" s="238"/>
      <c r="S364" s="238"/>
      <c r="T364" s="239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0" t="s">
        <v>192</v>
      </c>
      <c r="AU364" s="240" t="s">
        <v>85</v>
      </c>
      <c r="AV364" s="13" t="s">
        <v>83</v>
      </c>
      <c r="AW364" s="13" t="s">
        <v>37</v>
      </c>
      <c r="AX364" s="13" t="s">
        <v>75</v>
      </c>
      <c r="AY364" s="240" t="s">
        <v>143</v>
      </c>
    </row>
    <row r="365" s="13" customFormat="1">
      <c r="A365" s="13"/>
      <c r="B365" s="231"/>
      <c r="C365" s="232"/>
      <c r="D365" s="219" t="s">
        <v>192</v>
      </c>
      <c r="E365" s="233" t="s">
        <v>19</v>
      </c>
      <c r="F365" s="234" t="s">
        <v>719</v>
      </c>
      <c r="G365" s="232"/>
      <c r="H365" s="233" t="s">
        <v>19</v>
      </c>
      <c r="I365" s="235"/>
      <c r="J365" s="232"/>
      <c r="K365" s="232"/>
      <c r="L365" s="236"/>
      <c r="M365" s="237"/>
      <c r="N365" s="238"/>
      <c r="O365" s="238"/>
      <c r="P365" s="238"/>
      <c r="Q365" s="238"/>
      <c r="R365" s="238"/>
      <c r="S365" s="238"/>
      <c r="T365" s="239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0" t="s">
        <v>192</v>
      </c>
      <c r="AU365" s="240" t="s">
        <v>85</v>
      </c>
      <c r="AV365" s="13" t="s">
        <v>83</v>
      </c>
      <c r="AW365" s="13" t="s">
        <v>37</v>
      </c>
      <c r="AX365" s="13" t="s">
        <v>75</v>
      </c>
      <c r="AY365" s="240" t="s">
        <v>143</v>
      </c>
    </row>
    <row r="366" s="14" customFormat="1">
      <c r="A366" s="14"/>
      <c r="B366" s="241"/>
      <c r="C366" s="242"/>
      <c r="D366" s="219" t="s">
        <v>192</v>
      </c>
      <c r="E366" s="243" t="s">
        <v>19</v>
      </c>
      <c r="F366" s="244" t="s">
        <v>1712</v>
      </c>
      <c r="G366" s="242"/>
      <c r="H366" s="245">
        <v>105.5</v>
      </c>
      <c r="I366" s="246"/>
      <c r="J366" s="242"/>
      <c r="K366" s="242"/>
      <c r="L366" s="247"/>
      <c r="M366" s="248"/>
      <c r="N366" s="249"/>
      <c r="O366" s="249"/>
      <c r="P366" s="249"/>
      <c r="Q366" s="249"/>
      <c r="R366" s="249"/>
      <c r="S366" s="249"/>
      <c r="T366" s="250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51" t="s">
        <v>192</v>
      </c>
      <c r="AU366" s="251" t="s">
        <v>85</v>
      </c>
      <c r="AV366" s="14" t="s">
        <v>85</v>
      </c>
      <c r="AW366" s="14" t="s">
        <v>37</v>
      </c>
      <c r="AX366" s="14" t="s">
        <v>75</v>
      </c>
      <c r="AY366" s="251" t="s">
        <v>143</v>
      </c>
    </row>
    <row r="367" s="15" customFormat="1">
      <c r="A367" s="15"/>
      <c r="B367" s="252"/>
      <c r="C367" s="253"/>
      <c r="D367" s="219" t="s">
        <v>192</v>
      </c>
      <c r="E367" s="254" t="s">
        <v>19</v>
      </c>
      <c r="F367" s="255" t="s">
        <v>203</v>
      </c>
      <c r="G367" s="253"/>
      <c r="H367" s="256">
        <v>105.5</v>
      </c>
      <c r="I367" s="257"/>
      <c r="J367" s="253"/>
      <c r="K367" s="253"/>
      <c r="L367" s="258"/>
      <c r="M367" s="259"/>
      <c r="N367" s="260"/>
      <c r="O367" s="260"/>
      <c r="P367" s="260"/>
      <c r="Q367" s="260"/>
      <c r="R367" s="260"/>
      <c r="S367" s="260"/>
      <c r="T367" s="261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T367" s="262" t="s">
        <v>192</v>
      </c>
      <c r="AU367" s="262" t="s">
        <v>85</v>
      </c>
      <c r="AV367" s="15" t="s">
        <v>175</v>
      </c>
      <c r="AW367" s="15" t="s">
        <v>37</v>
      </c>
      <c r="AX367" s="15" t="s">
        <v>83</v>
      </c>
      <c r="AY367" s="262" t="s">
        <v>143</v>
      </c>
    </row>
    <row r="368" s="2" customFormat="1" ht="21.28696" customHeight="1">
      <c r="A368" s="40"/>
      <c r="B368" s="41"/>
      <c r="C368" s="206" t="s">
        <v>443</v>
      </c>
      <c r="D368" s="206" t="s">
        <v>146</v>
      </c>
      <c r="E368" s="207" t="s">
        <v>721</v>
      </c>
      <c r="F368" s="208" t="s">
        <v>722</v>
      </c>
      <c r="G368" s="209" t="s">
        <v>216</v>
      </c>
      <c r="H368" s="210">
        <v>130</v>
      </c>
      <c r="I368" s="211"/>
      <c r="J368" s="212">
        <f>ROUND(I368*H368,2)</f>
        <v>0</v>
      </c>
      <c r="K368" s="208" t="s">
        <v>19</v>
      </c>
      <c r="L368" s="46"/>
      <c r="M368" s="213" t="s">
        <v>19</v>
      </c>
      <c r="N368" s="214" t="s">
        <v>46</v>
      </c>
      <c r="O368" s="86"/>
      <c r="P368" s="215">
        <f>O368*H368</f>
        <v>0</v>
      </c>
      <c r="Q368" s="215">
        <v>0</v>
      </c>
      <c r="R368" s="215">
        <f>Q368*H368</f>
        <v>0</v>
      </c>
      <c r="S368" s="215">
        <v>0</v>
      </c>
      <c r="T368" s="216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17" t="s">
        <v>150</v>
      </c>
      <c r="AT368" s="217" t="s">
        <v>146</v>
      </c>
      <c r="AU368" s="217" t="s">
        <v>85</v>
      </c>
      <c r="AY368" s="19" t="s">
        <v>143</v>
      </c>
      <c r="BE368" s="218">
        <f>IF(N368="základní",J368,0)</f>
        <v>0</v>
      </c>
      <c r="BF368" s="218">
        <f>IF(N368="snížená",J368,0)</f>
        <v>0</v>
      </c>
      <c r="BG368" s="218">
        <f>IF(N368="zákl. přenesená",J368,0)</f>
        <v>0</v>
      </c>
      <c r="BH368" s="218">
        <f>IF(N368="sníž. přenesená",J368,0)</f>
        <v>0</v>
      </c>
      <c r="BI368" s="218">
        <f>IF(N368="nulová",J368,0)</f>
        <v>0</v>
      </c>
      <c r="BJ368" s="19" t="s">
        <v>83</v>
      </c>
      <c r="BK368" s="218">
        <f>ROUND(I368*H368,2)</f>
        <v>0</v>
      </c>
      <c r="BL368" s="19" t="s">
        <v>150</v>
      </c>
      <c r="BM368" s="217" t="s">
        <v>1713</v>
      </c>
    </row>
    <row r="369" s="2" customFormat="1">
      <c r="A369" s="40"/>
      <c r="B369" s="41"/>
      <c r="C369" s="42"/>
      <c r="D369" s="219" t="s">
        <v>152</v>
      </c>
      <c r="E369" s="42"/>
      <c r="F369" s="220" t="s">
        <v>722</v>
      </c>
      <c r="G369" s="42"/>
      <c r="H369" s="42"/>
      <c r="I369" s="221"/>
      <c r="J369" s="42"/>
      <c r="K369" s="42"/>
      <c r="L369" s="46"/>
      <c r="M369" s="222"/>
      <c r="N369" s="223"/>
      <c r="O369" s="86"/>
      <c r="P369" s="86"/>
      <c r="Q369" s="86"/>
      <c r="R369" s="86"/>
      <c r="S369" s="86"/>
      <c r="T369" s="87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T369" s="19" t="s">
        <v>152</v>
      </c>
      <c r="AU369" s="19" t="s">
        <v>85</v>
      </c>
    </row>
    <row r="370" s="13" customFormat="1">
      <c r="A370" s="13"/>
      <c r="B370" s="231"/>
      <c r="C370" s="232"/>
      <c r="D370" s="219" t="s">
        <v>192</v>
      </c>
      <c r="E370" s="233" t="s">
        <v>19</v>
      </c>
      <c r="F370" s="234" t="s">
        <v>596</v>
      </c>
      <c r="G370" s="232"/>
      <c r="H370" s="233" t="s">
        <v>19</v>
      </c>
      <c r="I370" s="235"/>
      <c r="J370" s="232"/>
      <c r="K370" s="232"/>
      <c r="L370" s="236"/>
      <c r="M370" s="237"/>
      <c r="N370" s="238"/>
      <c r="O370" s="238"/>
      <c r="P370" s="238"/>
      <c r="Q370" s="238"/>
      <c r="R370" s="238"/>
      <c r="S370" s="238"/>
      <c r="T370" s="239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40" t="s">
        <v>192</v>
      </c>
      <c r="AU370" s="240" t="s">
        <v>85</v>
      </c>
      <c r="AV370" s="13" t="s">
        <v>83</v>
      </c>
      <c r="AW370" s="13" t="s">
        <v>37</v>
      </c>
      <c r="AX370" s="13" t="s">
        <v>75</v>
      </c>
      <c r="AY370" s="240" t="s">
        <v>143</v>
      </c>
    </row>
    <row r="371" s="13" customFormat="1">
      <c r="A371" s="13"/>
      <c r="B371" s="231"/>
      <c r="C371" s="232"/>
      <c r="D371" s="219" t="s">
        <v>192</v>
      </c>
      <c r="E371" s="233" t="s">
        <v>19</v>
      </c>
      <c r="F371" s="234" t="s">
        <v>724</v>
      </c>
      <c r="G371" s="232"/>
      <c r="H371" s="233" t="s">
        <v>19</v>
      </c>
      <c r="I371" s="235"/>
      <c r="J371" s="232"/>
      <c r="K371" s="232"/>
      <c r="L371" s="236"/>
      <c r="M371" s="237"/>
      <c r="N371" s="238"/>
      <c r="O371" s="238"/>
      <c r="P371" s="238"/>
      <c r="Q371" s="238"/>
      <c r="R371" s="238"/>
      <c r="S371" s="238"/>
      <c r="T371" s="239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0" t="s">
        <v>192</v>
      </c>
      <c r="AU371" s="240" t="s">
        <v>85</v>
      </c>
      <c r="AV371" s="13" t="s">
        <v>83</v>
      </c>
      <c r="AW371" s="13" t="s">
        <v>37</v>
      </c>
      <c r="AX371" s="13" t="s">
        <v>75</v>
      </c>
      <c r="AY371" s="240" t="s">
        <v>143</v>
      </c>
    </row>
    <row r="372" s="14" customFormat="1">
      <c r="A372" s="14"/>
      <c r="B372" s="241"/>
      <c r="C372" s="242"/>
      <c r="D372" s="219" t="s">
        <v>192</v>
      </c>
      <c r="E372" s="243" t="s">
        <v>19</v>
      </c>
      <c r="F372" s="244" t="s">
        <v>1162</v>
      </c>
      <c r="G372" s="242"/>
      <c r="H372" s="245">
        <v>130</v>
      </c>
      <c r="I372" s="246"/>
      <c r="J372" s="242"/>
      <c r="K372" s="242"/>
      <c r="L372" s="247"/>
      <c r="M372" s="248"/>
      <c r="N372" s="249"/>
      <c r="O372" s="249"/>
      <c r="P372" s="249"/>
      <c r="Q372" s="249"/>
      <c r="R372" s="249"/>
      <c r="S372" s="249"/>
      <c r="T372" s="250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51" t="s">
        <v>192</v>
      </c>
      <c r="AU372" s="251" t="s">
        <v>85</v>
      </c>
      <c r="AV372" s="14" t="s">
        <v>85</v>
      </c>
      <c r="AW372" s="14" t="s">
        <v>37</v>
      </c>
      <c r="AX372" s="14" t="s">
        <v>75</v>
      </c>
      <c r="AY372" s="251" t="s">
        <v>143</v>
      </c>
    </row>
    <row r="373" s="15" customFormat="1">
      <c r="A373" s="15"/>
      <c r="B373" s="252"/>
      <c r="C373" s="253"/>
      <c r="D373" s="219" t="s">
        <v>192</v>
      </c>
      <c r="E373" s="254" t="s">
        <v>19</v>
      </c>
      <c r="F373" s="255" t="s">
        <v>203</v>
      </c>
      <c r="G373" s="253"/>
      <c r="H373" s="256">
        <v>130</v>
      </c>
      <c r="I373" s="257"/>
      <c r="J373" s="253"/>
      <c r="K373" s="253"/>
      <c r="L373" s="258"/>
      <c r="M373" s="259"/>
      <c r="N373" s="260"/>
      <c r="O373" s="260"/>
      <c r="P373" s="260"/>
      <c r="Q373" s="260"/>
      <c r="R373" s="260"/>
      <c r="S373" s="260"/>
      <c r="T373" s="261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62" t="s">
        <v>192</v>
      </c>
      <c r="AU373" s="262" t="s">
        <v>85</v>
      </c>
      <c r="AV373" s="15" t="s">
        <v>175</v>
      </c>
      <c r="AW373" s="15" t="s">
        <v>37</v>
      </c>
      <c r="AX373" s="15" t="s">
        <v>83</v>
      </c>
      <c r="AY373" s="262" t="s">
        <v>143</v>
      </c>
    </row>
    <row r="374" s="2" customFormat="1" ht="23.68696" customHeight="1">
      <c r="A374" s="40"/>
      <c r="B374" s="41"/>
      <c r="C374" s="206" t="s">
        <v>449</v>
      </c>
      <c r="D374" s="206" t="s">
        <v>146</v>
      </c>
      <c r="E374" s="207" t="s">
        <v>725</v>
      </c>
      <c r="F374" s="208" t="s">
        <v>726</v>
      </c>
      <c r="G374" s="209" t="s">
        <v>216</v>
      </c>
      <c r="H374" s="210">
        <v>10</v>
      </c>
      <c r="I374" s="211"/>
      <c r="J374" s="212">
        <f>ROUND(I374*H374,2)</f>
        <v>0</v>
      </c>
      <c r="K374" s="208" t="s">
        <v>19</v>
      </c>
      <c r="L374" s="46"/>
      <c r="M374" s="213" t="s">
        <v>19</v>
      </c>
      <c r="N374" s="214" t="s">
        <v>46</v>
      </c>
      <c r="O374" s="86"/>
      <c r="P374" s="215">
        <f>O374*H374</f>
        <v>0</v>
      </c>
      <c r="Q374" s="215">
        <v>0</v>
      </c>
      <c r="R374" s="215">
        <f>Q374*H374</f>
        <v>0</v>
      </c>
      <c r="S374" s="215">
        <v>0</v>
      </c>
      <c r="T374" s="216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17" t="s">
        <v>150</v>
      </c>
      <c r="AT374" s="217" t="s">
        <v>146</v>
      </c>
      <c r="AU374" s="217" t="s">
        <v>85</v>
      </c>
      <c r="AY374" s="19" t="s">
        <v>143</v>
      </c>
      <c r="BE374" s="218">
        <f>IF(N374="základní",J374,0)</f>
        <v>0</v>
      </c>
      <c r="BF374" s="218">
        <f>IF(N374="snížená",J374,0)</f>
        <v>0</v>
      </c>
      <c r="BG374" s="218">
        <f>IF(N374="zákl. přenesená",J374,0)</f>
        <v>0</v>
      </c>
      <c r="BH374" s="218">
        <f>IF(N374="sníž. přenesená",J374,0)</f>
        <v>0</v>
      </c>
      <c r="BI374" s="218">
        <f>IF(N374="nulová",J374,0)</f>
        <v>0</v>
      </c>
      <c r="BJ374" s="19" t="s">
        <v>83</v>
      </c>
      <c r="BK374" s="218">
        <f>ROUND(I374*H374,2)</f>
        <v>0</v>
      </c>
      <c r="BL374" s="19" t="s">
        <v>150</v>
      </c>
      <c r="BM374" s="217" t="s">
        <v>1714</v>
      </c>
    </row>
    <row r="375" s="2" customFormat="1">
      <c r="A375" s="40"/>
      <c r="B375" s="41"/>
      <c r="C375" s="42"/>
      <c r="D375" s="219" t="s">
        <v>152</v>
      </c>
      <c r="E375" s="42"/>
      <c r="F375" s="220" t="s">
        <v>726</v>
      </c>
      <c r="G375" s="42"/>
      <c r="H375" s="42"/>
      <c r="I375" s="221"/>
      <c r="J375" s="42"/>
      <c r="K375" s="42"/>
      <c r="L375" s="46"/>
      <c r="M375" s="222"/>
      <c r="N375" s="223"/>
      <c r="O375" s="86"/>
      <c r="P375" s="86"/>
      <c r="Q375" s="86"/>
      <c r="R375" s="86"/>
      <c r="S375" s="86"/>
      <c r="T375" s="87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T375" s="19" t="s">
        <v>152</v>
      </c>
      <c r="AU375" s="19" t="s">
        <v>85</v>
      </c>
    </row>
    <row r="376" s="13" customFormat="1">
      <c r="A376" s="13"/>
      <c r="B376" s="231"/>
      <c r="C376" s="232"/>
      <c r="D376" s="219" t="s">
        <v>192</v>
      </c>
      <c r="E376" s="233" t="s">
        <v>19</v>
      </c>
      <c r="F376" s="234" t="s">
        <v>728</v>
      </c>
      <c r="G376" s="232"/>
      <c r="H376" s="233" t="s">
        <v>19</v>
      </c>
      <c r="I376" s="235"/>
      <c r="J376" s="232"/>
      <c r="K376" s="232"/>
      <c r="L376" s="236"/>
      <c r="M376" s="237"/>
      <c r="N376" s="238"/>
      <c r="O376" s="238"/>
      <c r="P376" s="238"/>
      <c r="Q376" s="238"/>
      <c r="R376" s="238"/>
      <c r="S376" s="238"/>
      <c r="T376" s="239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0" t="s">
        <v>192</v>
      </c>
      <c r="AU376" s="240" t="s">
        <v>85</v>
      </c>
      <c r="AV376" s="13" t="s">
        <v>83</v>
      </c>
      <c r="AW376" s="13" t="s">
        <v>37</v>
      </c>
      <c r="AX376" s="13" t="s">
        <v>75</v>
      </c>
      <c r="AY376" s="240" t="s">
        <v>143</v>
      </c>
    </row>
    <row r="377" s="13" customFormat="1">
      <c r="A377" s="13"/>
      <c r="B377" s="231"/>
      <c r="C377" s="232"/>
      <c r="D377" s="219" t="s">
        <v>192</v>
      </c>
      <c r="E377" s="233" t="s">
        <v>19</v>
      </c>
      <c r="F377" s="234" t="s">
        <v>629</v>
      </c>
      <c r="G377" s="232"/>
      <c r="H377" s="233" t="s">
        <v>19</v>
      </c>
      <c r="I377" s="235"/>
      <c r="J377" s="232"/>
      <c r="K377" s="232"/>
      <c r="L377" s="236"/>
      <c r="M377" s="237"/>
      <c r="N377" s="238"/>
      <c r="O377" s="238"/>
      <c r="P377" s="238"/>
      <c r="Q377" s="238"/>
      <c r="R377" s="238"/>
      <c r="S377" s="238"/>
      <c r="T377" s="239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40" t="s">
        <v>192</v>
      </c>
      <c r="AU377" s="240" t="s">
        <v>85</v>
      </c>
      <c r="AV377" s="13" t="s">
        <v>83</v>
      </c>
      <c r="AW377" s="13" t="s">
        <v>37</v>
      </c>
      <c r="AX377" s="13" t="s">
        <v>75</v>
      </c>
      <c r="AY377" s="240" t="s">
        <v>143</v>
      </c>
    </row>
    <row r="378" s="14" customFormat="1">
      <c r="A378" s="14"/>
      <c r="B378" s="241"/>
      <c r="C378" s="242"/>
      <c r="D378" s="219" t="s">
        <v>192</v>
      </c>
      <c r="E378" s="243" t="s">
        <v>19</v>
      </c>
      <c r="F378" s="244" t="s">
        <v>252</v>
      </c>
      <c r="G378" s="242"/>
      <c r="H378" s="245">
        <v>10</v>
      </c>
      <c r="I378" s="246"/>
      <c r="J378" s="242"/>
      <c r="K378" s="242"/>
      <c r="L378" s="247"/>
      <c r="M378" s="248"/>
      <c r="N378" s="249"/>
      <c r="O378" s="249"/>
      <c r="P378" s="249"/>
      <c r="Q378" s="249"/>
      <c r="R378" s="249"/>
      <c r="S378" s="249"/>
      <c r="T378" s="250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51" t="s">
        <v>192</v>
      </c>
      <c r="AU378" s="251" t="s">
        <v>85</v>
      </c>
      <c r="AV378" s="14" t="s">
        <v>85</v>
      </c>
      <c r="AW378" s="14" t="s">
        <v>37</v>
      </c>
      <c r="AX378" s="14" t="s">
        <v>75</v>
      </c>
      <c r="AY378" s="251" t="s">
        <v>143</v>
      </c>
    </row>
    <row r="379" s="15" customFormat="1">
      <c r="A379" s="15"/>
      <c r="B379" s="252"/>
      <c r="C379" s="253"/>
      <c r="D379" s="219" t="s">
        <v>192</v>
      </c>
      <c r="E379" s="254" t="s">
        <v>19</v>
      </c>
      <c r="F379" s="255" t="s">
        <v>203</v>
      </c>
      <c r="G379" s="253"/>
      <c r="H379" s="256">
        <v>10</v>
      </c>
      <c r="I379" s="257"/>
      <c r="J379" s="253"/>
      <c r="K379" s="253"/>
      <c r="L379" s="258"/>
      <c r="M379" s="259"/>
      <c r="N379" s="260"/>
      <c r="O379" s="260"/>
      <c r="P379" s="260"/>
      <c r="Q379" s="260"/>
      <c r="R379" s="260"/>
      <c r="S379" s="260"/>
      <c r="T379" s="261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62" t="s">
        <v>192</v>
      </c>
      <c r="AU379" s="262" t="s">
        <v>85</v>
      </c>
      <c r="AV379" s="15" t="s">
        <v>175</v>
      </c>
      <c r="AW379" s="15" t="s">
        <v>37</v>
      </c>
      <c r="AX379" s="15" t="s">
        <v>83</v>
      </c>
      <c r="AY379" s="262" t="s">
        <v>143</v>
      </c>
    </row>
    <row r="380" s="2" customFormat="1" ht="23.68696" customHeight="1">
      <c r="A380" s="40"/>
      <c r="B380" s="41"/>
      <c r="C380" s="206" t="s">
        <v>454</v>
      </c>
      <c r="D380" s="206" t="s">
        <v>146</v>
      </c>
      <c r="E380" s="207" t="s">
        <v>729</v>
      </c>
      <c r="F380" s="208" t="s">
        <v>730</v>
      </c>
      <c r="G380" s="209" t="s">
        <v>216</v>
      </c>
      <c r="H380" s="210">
        <v>238</v>
      </c>
      <c r="I380" s="211"/>
      <c r="J380" s="212">
        <f>ROUND(I380*H380,2)</f>
        <v>0</v>
      </c>
      <c r="K380" s="208" t="s">
        <v>19</v>
      </c>
      <c r="L380" s="46"/>
      <c r="M380" s="213" t="s">
        <v>19</v>
      </c>
      <c r="N380" s="214" t="s">
        <v>46</v>
      </c>
      <c r="O380" s="86"/>
      <c r="P380" s="215">
        <f>O380*H380</f>
        <v>0</v>
      </c>
      <c r="Q380" s="215">
        <v>0</v>
      </c>
      <c r="R380" s="215">
        <f>Q380*H380</f>
        <v>0</v>
      </c>
      <c r="S380" s="215">
        <v>0</v>
      </c>
      <c r="T380" s="216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17" t="s">
        <v>150</v>
      </c>
      <c r="AT380" s="217" t="s">
        <v>146</v>
      </c>
      <c r="AU380" s="217" t="s">
        <v>85</v>
      </c>
      <c r="AY380" s="19" t="s">
        <v>143</v>
      </c>
      <c r="BE380" s="218">
        <f>IF(N380="základní",J380,0)</f>
        <v>0</v>
      </c>
      <c r="BF380" s="218">
        <f>IF(N380="snížená",J380,0)</f>
        <v>0</v>
      </c>
      <c r="BG380" s="218">
        <f>IF(N380="zákl. přenesená",J380,0)</f>
        <v>0</v>
      </c>
      <c r="BH380" s="218">
        <f>IF(N380="sníž. přenesená",J380,0)</f>
        <v>0</v>
      </c>
      <c r="BI380" s="218">
        <f>IF(N380="nulová",J380,0)</f>
        <v>0</v>
      </c>
      <c r="BJ380" s="19" t="s">
        <v>83</v>
      </c>
      <c r="BK380" s="218">
        <f>ROUND(I380*H380,2)</f>
        <v>0</v>
      </c>
      <c r="BL380" s="19" t="s">
        <v>150</v>
      </c>
      <c r="BM380" s="217" t="s">
        <v>1715</v>
      </c>
    </row>
    <row r="381" s="2" customFormat="1">
      <c r="A381" s="40"/>
      <c r="B381" s="41"/>
      <c r="C381" s="42"/>
      <c r="D381" s="219" t="s">
        <v>152</v>
      </c>
      <c r="E381" s="42"/>
      <c r="F381" s="220" t="s">
        <v>730</v>
      </c>
      <c r="G381" s="42"/>
      <c r="H381" s="42"/>
      <c r="I381" s="221"/>
      <c r="J381" s="42"/>
      <c r="K381" s="42"/>
      <c r="L381" s="46"/>
      <c r="M381" s="222"/>
      <c r="N381" s="223"/>
      <c r="O381" s="86"/>
      <c r="P381" s="86"/>
      <c r="Q381" s="86"/>
      <c r="R381" s="86"/>
      <c r="S381" s="86"/>
      <c r="T381" s="87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T381" s="19" t="s">
        <v>152</v>
      </c>
      <c r="AU381" s="19" t="s">
        <v>85</v>
      </c>
    </row>
    <row r="382" s="13" customFormat="1">
      <c r="A382" s="13"/>
      <c r="B382" s="231"/>
      <c r="C382" s="232"/>
      <c r="D382" s="219" t="s">
        <v>192</v>
      </c>
      <c r="E382" s="233" t="s">
        <v>19</v>
      </c>
      <c r="F382" s="234" t="s">
        <v>728</v>
      </c>
      <c r="G382" s="232"/>
      <c r="H382" s="233" t="s">
        <v>19</v>
      </c>
      <c r="I382" s="235"/>
      <c r="J382" s="232"/>
      <c r="K382" s="232"/>
      <c r="L382" s="236"/>
      <c r="M382" s="237"/>
      <c r="N382" s="238"/>
      <c r="O382" s="238"/>
      <c r="P382" s="238"/>
      <c r="Q382" s="238"/>
      <c r="R382" s="238"/>
      <c r="S382" s="238"/>
      <c r="T382" s="239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0" t="s">
        <v>192</v>
      </c>
      <c r="AU382" s="240" t="s">
        <v>85</v>
      </c>
      <c r="AV382" s="13" t="s">
        <v>83</v>
      </c>
      <c r="AW382" s="13" t="s">
        <v>37</v>
      </c>
      <c r="AX382" s="13" t="s">
        <v>75</v>
      </c>
      <c r="AY382" s="240" t="s">
        <v>143</v>
      </c>
    </row>
    <row r="383" s="14" customFormat="1">
      <c r="A383" s="14"/>
      <c r="B383" s="241"/>
      <c r="C383" s="242"/>
      <c r="D383" s="219" t="s">
        <v>192</v>
      </c>
      <c r="E383" s="243" t="s">
        <v>19</v>
      </c>
      <c r="F383" s="244" t="s">
        <v>1716</v>
      </c>
      <c r="G383" s="242"/>
      <c r="H383" s="245">
        <v>238</v>
      </c>
      <c r="I383" s="246"/>
      <c r="J383" s="242"/>
      <c r="K383" s="242"/>
      <c r="L383" s="247"/>
      <c r="M383" s="248"/>
      <c r="N383" s="249"/>
      <c r="O383" s="249"/>
      <c r="P383" s="249"/>
      <c r="Q383" s="249"/>
      <c r="R383" s="249"/>
      <c r="S383" s="249"/>
      <c r="T383" s="250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51" t="s">
        <v>192</v>
      </c>
      <c r="AU383" s="251" t="s">
        <v>85</v>
      </c>
      <c r="AV383" s="14" t="s">
        <v>85</v>
      </c>
      <c r="AW383" s="14" t="s">
        <v>37</v>
      </c>
      <c r="AX383" s="14" t="s">
        <v>75</v>
      </c>
      <c r="AY383" s="251" t="s">
        <v>143</v>
      </c>
    </row>
    <row r="384" s="15" customFormat="1">
      <c r="A384" s="15"/>
      <c r="B384" s="252"/>
      <c r="C384" s="253"/>
      <c r="D384" s="219" t="s">
        <v>192</v>
      </c>
      <c r="E384" s="254" t="s">
        <v>19</v>
      </c>
      <c r="F384" s="255" t="s">
        <v>203</v>
      </c>
      <c r="G384" s="253"/>
      <c r="H384" s="256">
        <v>238</v>
      </c>
      <c r="I384" s="257"/>
      <c r="J384" s="253"/>
      <c r="K384" s="253"/>
      <c r="L384" s="258"/>
      <c r="M384" s="259"/>
      <c r="N384" s="260"/>
      <c r="O384" s="260"/>
      <c r="P384" s="260"/>
      <c r="Q384" s="260"/>
      <c r="R384" s="260"/>
      <c r="S384" s="260"/>
      <c r="T384" s="261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62" t="s">
        <v>192</v>
      </c>
      <c r="AU384" s="262" t="s">
        <v>85</v>
      </c>
      <c r="AV384" s="15" t="s">
        <v>175</v>
      </c>
      <c r="AW384" s="15" t="s">
        <v>37</v>
      </c>
      <c r="AX384" s="15" t="s">
        <v>83</v>
      </c>
      <c r="AY384" s="262" t="s">
        <v>143</v>
      </c>
    </row>
    <row r="385" s="2" customFormat="1" ht="23.68696" customHeight="1">
      <c r="A385" s="40"/>
      <c r="B385" s="41"/>
      <c r="C385" s="206" t="s">
        <v>458</v>
      </c>
      <c r="D385" s="206" t="s">
        <v>146</v>
      </c>
      <c r="E385" s="207" t="s">
        <v>733</v>
      </c>
      <c r="F385" s="208" t="s">
        <v>734</v>
      </c>
      <c r="G385" s="209" t="s">
        <v>216</v>
      </c>
      <c r="H385" s="210">
        <v>184</v>
      </c>
      <c r="I385" s="211"/>
      <c r="J385" s="212">
        <f>ROUND(I385*H385,2)</f>
        <v>0</v>
      </c>
      <c r="K385" s="208" t="s">
        <v>19</v>
      </c>
      <c r="L385" s="46"/>
      <c r="M385" s="213" t="s">
        <v>19</v>
      </c>
      <c r="N385" s="214" t="s">
        <v>46</v>
      </c>
      <c r="O385" s="86"/>
      <c r="P385" s="215">
        <f>O385*H385</f>
        <v>0</v>
      </c>
      <c r="Q385" s="215">
        <v>0</v>
      </c>
      <c r="R385" s="215">
        <f>Q385*H385</f>
        <v>0</v>
      </c>
      <c r="S385" s="215">
        <v>0</v>
      </c>
      <c r="T385" s="216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17" t="s">
        <v>150</v>
      </c>
      <c r="AT385" s="217" t="s">
        <v>146</v>
      </c>
      <c r="AU385" s="217" t="s">
        <v>85</v>
      </c>
      <c r="AY385" s="19" t="s">
        <v>143</v>
      </c>
      <c r="BE385" s="218">
        <f>IF(N385="základní",J385,0)</f>
        <v>0</v>
      </c>
      <c r="BF385" s="218">
        <f>IF(N385="snížená",J385,0)</f>
        <v>0</v>
      </c>
      <c r="BG385" s="218">
        <f>IF(N385="zákl. přenesená",J385,0)</f>
        <v>0</v>
      </c>
      <c r="BH385" s="218">
        <f>IF(N385="sníž. přenesená",J385,0)</f>
        <v>0</v>
      </c>
      <c r="BI385" s="218">
        <f>IF(N385="nulová",J385,0)</f>
        <v>0</v>
      </c>
      <c r="BJ385" s="19" t="s">
        <v>83</v>
      </c>
      <c r="BK385" s="218">
        <f>ROUND(I385*H385,2)</f>
        <v>0</v>
      </c>
      <c r="BL385" s="19" t="s">
        <v>150</v>
      </c>
      <c r="BM385" s="217" t="s">
        <v>1717</v>
      </c>
    </row>
    <row r="386" s="2" customFormat="1">
      <c r="A386" s="40"/>
      <c r="B386" s="41"/>
      <c r="C386" s="42"/>
      <c r="D386" s="219" t="s">
        <v>152</v>
      </c>
      <c r="E386" s="42"/>
      <c r="F386" s="220" t="s">
        <v>734</v>
      </c>
      <c r="G386" s="42"/>
      <c r="H386" s="42"/>
      <c r="I386" s="221"/>
      <c r="J386" s="42"/>
      <c r="K386" s="42"/>
      <c r="L386" s="46"/>
      <c r="M386" s="222"/>
      <c r="N386" s="223"/>
      <c r="O386" s="86"/>
      <c r="P386" s="86"/>
      <c r="Q386" s="86"/>
      <c r="R386" s="86"/>
      <c r="S386" s="86"/>
      <c r="T386" s="87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T386" s="19" t="s">
        <v>152</v>
      </c>
      <c r="AU386" s="19" t="s">
        <v>85</v>
      </c>
    </row>
    <row r="387" s="13" customFormat="1">
      <c r="A387" s="13"/>
      <c r="B387" s="231"/>
      <c r="C387" s="232"/>
      <c r="D387" s="219" t="s">
        <v>192</v>
      </c>
      <c r="E387" s="233" t="s">
        <v>19</v>
      </c>
      <c r="F387" s="234" t="s">
        <v>728</v>
      </c>
      <c r="G387" s="232"/>
      <c r="H387" s="233" t="s">
        <v>19</v>
      </c>
      <c r="I387" s="235"/>
      <c r="J387" s="232"/>
      <c r="K387" s="232"/>
      <c r="L387" s="236"/>
      <c r="M387" s="237"/>
      <c r="N387" s="238"/>
      <c r="O387" s="238"/>
      <c r="P387" s="238"/>
      <c r="Q387" s="238"/>
      <c r="R387" s="238"/>
      <c r="S387" s="238"/>
      <c r="T387" s="239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0" t="s">
        <v>192</v>
      </c>
      <c r="AU387" s="240" t="s">
        <v>85</v>
      </c>
      <c r="AV387" s="13" t="s">
        <v>83</v>
      </c>
      <c r="AW387" s="13" t="s">
        <v>37</v>
      </c>
      <c r="AX387" s="13" t="s">
        <v>75</v>
      </c>
      <c r="AY387" s="240" t="s">
        <v>143</v>
      </c>
    </row>
    <row r="388" s="14" customFormat="1">
      <c r="A388" s="14"/>
      <c r="B388" s="241"/>
      <c r="C388" s="242"/>
      <c r="D388" s="219" t="s">
        <v>192</v>
      </c>
      <c r="E388" s="243" t="s">
        <v>19</v>
      </c>
      <c r="F388" s="244" t="s">
        <v>1449</v>
      </c>
      <c r="G388" s="242"/>
      <c r="H388" s="245">
        <v>184</v>
      </c>
      <c r="I388" s="246"/>
      <c r="J388" s="242"/>
      <c r="K388" s="242"/>
      <c r="L388" s="247"/>
      <c r="M388" s="248"/>
      <c r="N388" s="249"/>
      <c r="O388" s="249"/>
      <c r="P388" s="249"/>
      <c r="Q388" s="249"/>
      <c r="R388" s="249"/>
      <c r="S388" s="249"/>
      <c r="T388" s="250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51" t="s">
        <v>192</v>
      </c>
      <c r="AU388" s="251" t="s">
        <v>85</v>
      </c>
      <c r="AV388" s="14" t="s">
        <v>85</v>
      </c>
      <c r="AW388" s="14" t="s">
        <v>37</v>
      </c>
      <c r="AX388" s="14" t="s">
        <v>75</v>
      </c>
      <c r="AY388" s="251" t="s">
        <v>143</v>
      </c>
    </row>
    <row r="389" s="15" customFormat="1">
      <c r="A389" s="15"/>
      <c r="B389" s="252"/>
      <c r="C389" s="253"/>
      <c r="D389" s="219" t="s">
        <v>192</v>
      </c>
      <c r="E389" s="254" t="s">
        <v>19</v>
      </c>
      <c r="F389" s="255" t="s">
        <v>203</v>
      </c>
      <c r="G389" s="253"/>
      <c r="H389" s="256">
        <v>184</v>
      </c>
      <c r="I389" s="257"/>
      <c r="J389" s="253"/>
      <c r="K389" s="253"/>
      <c r="L389" s="258"/>
      <c r="M389" s="259"/>
      <c r="N389" s="260"/>
      <c r="O389" s="260"/>
      <c r="P389" s="260"/>
      <c r="Q389" s="260"/>
      <c r="R389" s="260"/>
      <c r="S389" s="260"/>
      <c r="T389" s="261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62" t="s">
        <v>192</v>
      </c>
      <c r="AU389" s="262" t="s">
        <v>85</v>
      </c>
      <c r="AV389" s="15" t="s">
        <v>175</v>
      </c>
      <c r="AW389" s="15" t="s">
        <v>37</v>
      </c>
      <c r="AX389" s="15" t="s">
        <v>83</v>
      </c>
      <c r="AY389" s="262" t="s">
        <v>143</v>
      </c>
    </row>
    <row r="390" s="2" customFormat="1" ht="23.68696" customHeight="1">
      <c r="A390" s="40"/>
      <c r="B390" s="41"/>
      <c r="C390" s="206" t="s">
        <v>465</v>
      </c>
      <c r="D390" s="206" t="s">
        <v>146</v>
      </c>
      <c r="E390" s="207" t="s">
        <v>737</v>
      </c>
      <c r="F390" s="208" t="s">
        <v>738</v>
      </c>
      <c r="G390" s="209" t="s">
        <v>216</v>
      </c>
      <c r="H390" s="210">
        <v>38</v>
      </c>
      <c r="I390" s="211"/>
      <c r="J390" s="212">
        <f>ROUND(I390*H390,2)</f>
        <v>0</v>
      </c>
      <c r="K390" s="208" t="s">
        <v>19</v>
      </c>
      <c r="L390" s="46"/>
      <c r="M390" s="213" t="s">
        <v>19</v>
      </c>
      <c r="N390" s="214" t="s">
        <v>46</v>
      </c>
      <c r="O390" s="86"/>
      <c r="P390" s="215">
        <f>O390*H390</f>
        <v>0</v>
      </c>
      <c r="Q390" s="215">
        <v>0</v>
      </c>
      <c r="R390" s="215">
        <f>Q390*H390</f>
        <v>0</v>
      </c>
      <c r="S390" s="215">
        <v>0</v>
      </c>
      <c r="T390" s="216">
        <f>S390*H390</f>
        <v>0</v>
      </c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R390" s="217" t="s">
        <v>150</v>
      </c>
      <c r="AT390" s="217" t="s">
        <v>146</v>
      </c>
      <c r="AU390" s="217" t="s">
        <v>85</v>
      </c>
      <c r="AY390" s="19" t="s">
        <v>143</v>
      </c>
      <c r="BE390" s="218">
        <f>IF(N390="základní",J390,0)</f>
        <v>0</v>
      </c>
      <c r="BF390" s="218">
        <f>IF(N390="snížená",J390,0)</f>
        <v>0</v>
      </c>
      <c r="BG390" s="218">
        <f>IF(N390="zákl. přenesená",J390,0)</f>
        <v>0</v>
      </c>
      <c r="BH390" s="218">
        <f>IF(N390="sníž. přenesená",J390,0)</f>
        <v>0</v>
      </c>
      <c r="BI390" s="218">
        <f>IF(N390="nulová",J390,0)</f>
        <v>0</v>
      </c>
      <c r="BJ390" s="19" t="s">
        <v>83</v>
      </c>
      <c r="BK390" s="218">
        <f>ROUND(I390*H390,2)</f>
        <v>0</v>
      </c>
      <c r="BL390" s="19" t="s">
        <v>150</v>
      </c>
      <c r="BM390" s="217" t="s">
        <v>1718</v>
      </c>
    </row>
    <row r="391" s="2" customFormat="1">
      <c r="A391" s="40"/>
      <c r="B391" s="41"/>
      <c r="C391" s="42"/>
      <c r="D391" s="219" t="s">
        <v>152</v>
      </c>
      <c r="E391" s="42"/>
      <c r="F391" s="220" t="s">
        <v>738</v>
      </c>
      <c r="G391" s="42"/>
      <c r="H391" s="42"/>
      <c r="I391" s="221"/>
      <c r="J391" s="42"/>
      <c r="K391" s="42"/>
      <c r="L391" s="46"/>
      <c r="M391" s="222"/>
      <c r="N391" s="223"/>
      <c r="O391" s="86"/>
      <c r="P391" s="86"/>
      <c r="Q391" s="86"/>
      <c r="R391" s="86"/>
      <c r="S391" s="86"/>
      <c r="T391" s="87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T391" s="19" t="s">
        <v>152</v>
      </c>
      <c r="AU391" s="19" t="s">
        <v>85</v>
      </c>
    </row>
    <row r="392" s="13" customFormat="1">
      <c r="A392" s="13"/>
      <c r="B392" s="231"/>
      <c r="C392" s="232"/>
      <c r="D392" s="219" t="s">
        <v>192</v>
      </c>
      <c r="E392" s="233" t="s">
        <v>19</v>
      </c>
      <c r="F392" s="234" t="s">
        <v>728</v>
      </c>
      <c r="G392" s="232"/>
      <c r="H392" s="233" t="s">
        <v>19</v>
      </c>
      <c r="I392" s="235"/>
      <c r="J392" s="232"/>
      <c r="K392" s="232"/>
      <c r="L392" s="236"/>
      <c r="M392" s="237"/>
      <c r="N392" s="238"/>
      <c r="O392" s="238"/>
      <c r="P392" s="238"/>
      <c r="Q392" s="238"/>
      <c r="R392" s="238"/>
      <c r="S392" s="238"/>
      <c r="T392" s="239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0" t="s">
        <v>192</v>
      </c>
      <c r="AU392" s="240" t="s">
        <v>85</v>
      </c>
      <c r="AV392" s="13" t="s">
        <v>83</v>
      </c>
      <c r="AW392" s="13" t="s">
        <v>37</v>
      </c>
      <c r="AX392" s="13" t="s">
        <v>75</v>
      </c>
      <c r="AY392" s="240" t="s">
        <v>143</v>
      </c>
    </row>
    <row r="393" s="14" customFormat="1">
      <c r="A393" s="14"/>
      <c r="B393" s="241"/>
      <c r="C393" s="242"/>
      <c r="D393" s="219" t="s">
        <v>192</v>
      </c>
      <c r="E393" s="243" t="s">
        <v>19</v>
      </c>
      <c r="F393" s="244" t="s">
        <v>428</v>
      </c>
      <c r="G393" s="242"/>
      <c r="H393" s="245">
        <v>38</v>
      </c>
      <c r="I393" s="246"/>
      <c r="J393" s="242"/>
      <c r="K393" s="242"/>
      <c r="L393" s="247"/>
      <c r="M393" s="248"/>
      <c r="N393" s="249"/>
      <c r="O393" s="249"/>
      <c r="P393" s="249"/>
      <c r="Q393" s="249"/>
      <c r="R393" s="249"/>
      <c r="S393" s="249"/>
      <c r="T393" s="250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51" t="s">
        <v>192</v>
      </c>
      <c r="AU393" s="251" t="s">
        <v>85</v>
      </c>
      <c r="AV393" s="14" t="s">
        <v>85</v>
      </c>
      <c r="AW393" s="14" t="s">
        <v>37</v>
      </c>
      <c r="AX393" s="14" t="s">
        <v>75</v>
      </c>
      <c r="AY393" s="251" t="s">
        <v>143</v>
      </c>
    </row>
    <row r="394" s="15" customFormat="1">
      <c r="A394" s="15"/>
      <c r="B394" s="252"/>
      <c r="C394" s="253"/>
      <c r="D394" s="219" t="s">
        <v>192</v>
      </c>
      <c r="E394" s="254" t="s">
        <v>19</v>
      </c>
      <c r="F394" s="255" t="s">
        <v>203</v>
      </c>
      <c r="G394" s="253"/>
      <c r="H394" s="256">
        <v>38</v>
      </c>
      <c r="I394" s="257"/>
      <c r="J394" s="253"/>
      <c r="K394" s="253"/>
      <c r="L394" s="258"/>
      <c r="M394" s="259"/>
      <c r="N394" s="260"/>
      <c r="O394" s="260"/>
      <c r="P394" s="260"/>
      <c r="Q394" s="260"/>
      <c r="R394" s="260"/>
      <c r="S394" s="260"/>
      <c r="T394" s="261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T394" s="262" t="s">
        <v>192</v>
      </c>
      <c r="AU394" s="262" t="s">
        <v>85</v>
      </c>
      <c r="AV394" s="15" t="s">
        <v>175</v>
      </c>
      <c r="AW394" s="15" t="s">
        <v>37</v>
      </c>
      <c r="AX394" s="15" t="s">
        <v>83</v>
      </c>
      <c r="AY394" s="262" t="s">
        <v>143</v>
      </c>
    </row>
    <row r="395" s="2" customFormat="1" ht="23.68696" customHeight="1">
      <c r="A395" s="40"/>
      <c r="B395" s="41"/>
      <c r="C395" s="206" t="s">
        <v>473</v>
      </c>
      <c r="D395" s="206" t="s">
        <v>146</v>
      </c>
      <c r="E395" s="207" t="s">
        <v>1719</v>
      </c>
      <c r="F395" s="208" t="s">
        <v>1720</v>
      </c>
      <c r="G395" s="209" t="s">
        <v>216</v>
      </c>
      <c r="H395" s="210">
        <v>80</v>
      </c>
      <c r="I395" s="211"/>
      <c r="J395" s="212">
        <f>ROUND(I395*H395,2)</f>
        <v>0</v>
      </c>
      <c r="K395" s="208" t="s">
        <v>19</v>
      </c>
      <c r="L395" s="46"/>
      <c r="M395" s="213" t="s">
        <v>19</v>
      </c>
      <c r="N395" s="214" t="s">
        <v>46</v>
      </c>
      <c r="O395" s="86"/>
      <c r="P395" s="215">
        <f>O395*H395</f>
        <v>0</v>
      </c>
      <c r="Q395" s="215">
        <v>0</v>
      </c>
      <c r="R395" s="215">
        <f>Q395*H395</f>
        <v>0</v>
      </c>
      <c r="S395" s="215">
        <v>0</v>
      </c>
      <c r="T395" s="216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17" t="s">
        <v>150</v>
      </c>
      <c r="AT395" s="217" t="s">
        <v>146</v>
      </c>
      <c r="AU395" s="217" t="s">
        <v>85</v>
      </c>
      <c r="AY395" s="19" t="s">
        <v>143</v>
      </c>
      <c r="BE395" s="218">
        <f>IF(N395="základní",J395,0)</f>
        <v>0</v>
      </c>
      <c r="BF395" s="218">
        <f>IF(N395="snížená",J395,0)</f>
        <v>0</v>
      </c>
      <c r="BG395" s="218">
        <f>IF(N395="zákl. přenesená",J395,0)</f>
        <v>0</v>
      </c>
      <c r="BH395" s="218">
        <f>IF(N395="sníž. přenesená",J395,0)</f>
        <v>0</v>
      </c>
      <c r="BI395" s="218">
        <f>IF(N395="nulová",J395,0)</f>
        <v>0</v>
      </c>
      <c r="BJ395" s="19" t="s">
        <v>83</v>
      </c>
      <c r="BK395" s="218">
        <f>ROUND(I395*H395,2)</f>
        <v>0</v>
      </c>
      <c r="BL395" s="19" t="s">
        <v>150</v>
      </c>
      <c r="BM395" s="217" t="s">
        <v>1721</v>
      </c>
    </row>
    <row r="396" s="2" customFormat="1">
      <c r="A396" s="40"/>
      <c r="B396" s="41"/>
      <c r="C396" s="42"/>
      <c r="D396" s="219" t="s">
        <v>152</v>
      </c>
      <c r="E396" s="42"/>
      <c r="F396" s="220" t="s">
        <v>1720</v>
      </c>
      <c r="G396" s="42"/>
      <c r="H396" s="42"/>
      <c r="I396" s="221"/>
      <c r="J396" s="42"/>
      <c r="K396" s="42"/>
      <c r="L396" s="46"/>
      <c r="M396" s="222"/>
      <c r="N396" s="223"/>
      <c r="O396" s="86"/>
      <c r="P396" s="86"/>
      <c r="Q396" s="86"/>
      <c r="R396" s="86"/>
      <c r="S396" s="86"/>
      <c r="T396" s="87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T396" s="19" t="s">
        <v>152</v>
      </c>
      <c r="AU396" s="19" t="s">
        <v>85</v>
      </c>
    </row>
    <row r="397" s="13" customFormat="1">
      <c r="A397" s="13"/>
      <c r="B397" s="231"/>
      <c r="C397" s="232"/>
      <c r="D397" s="219" t="s">
        <v>192</v>
      </c>
      <c r="E397" s="233" t="s">
        <v>19</v>
      </c>
      <c r="F397" s="234" t="s">
        <v>728</v>
      </c>
      <c r="G397" s="232"/>
      <c r="H397" s="233" t="s">
        <v>19</v>
      </c>
      <c r="I397" s="235"/>
      <c r="J397" s="232"/>
      <c r="K397" s="232"/>
      <c r="L397" s="236"/>
      <c r="M397" s="237"/>
      <c r="N397" s="238"/>
      <c r="O397" s="238"/>
      <c r="P397" s="238"/>
      <c r="Q397" s="238"/>
      <c r="R397" s="238"/>
      <c r="S397" s="238"/>
      <c r="T397" s="239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0" t="s">
        <v>192</v>
      </c>
      <c r="AU397" s="240" t="s">
        <v>85</v>
      </c>
      <c r="AV397" s="13" t="s">
        <v>83</v>
      </c>
      <c r="AW397" s="13" t="s">
        <v>37</v>
      </c>
      <c r="AX397" s="13" t="s">
        <v>75</v>
      </c>
      <c r="AY397" s="240" t="s">
        <v>143</v>
      </c>
    </row>
    <row r="398" s="14" customFormat="1">
      <c r="A398" s="14"/>
      <c r="B398" s="241"/>
      <c r="C398" s="242"/>
      <c r="D398" s="219" t="s">
        <v>192</v>
      </c>
      <c r="E398" s="243" t="s">
        <v>19</v>
      </c>
      <c r="F398" s="244" t="s">
        <v>923</v>
      </c>
      <c r="G398" s="242"/>
      <c r="H398" s="245">
        <v>80</v>
      </c>
      <c r="I398" s="246"/>
      <c r="J398" s="242"/>
      <c r="K398" s="242"/>
      <c r="L398" s="247"/>
      <c r="M398" s="248"/>
      <c r="N398" s="249"/>
      <c r="O398" s="249"/>
      <c r="P398" s="249"/>
      <c r="Q398" s="249"/>
      <c r="R398" s="249"/>
      <c r="S398" s="249"/>
      <c r="T398" s="250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51" t="s">
        <v>192</v>
      </c>
      <c r="AU398" s="251" t="s">
        <v>85</v>
      </c>
      <c r="AV398" s="14" t="s">
        <v>85</v>
      </c>
      <c r="AW398" s="14" t="s">
        <v>37</v>
      </c>
      <c r="AX398" s="14" t="s">
        <v>75</v>
      </c>
      <c r="AY398" s="251" t="s">
        <v>143</v>
      </c>
    </row>
    <row r="399" s="15" customFormat="1">
      <c r="A399" s="15"/>
      <c r="B399" s="252"/>
      <c r="C399" s="253"/>
      <c r="D399" s="219" t="s">
        <v>192</v>
      </c>
      <c r="E399" s="254" t="s">
        <v>19</v>
      </c>
      <c r="F399" s="255" t="s">
        <v>203</v>
      </c>
      <c r="G399" s="253"/>
      <c r="H399" s="256">
        <v>80</v>
      </c>
      <c r="I399" s="257"/>
      <c r="J399" s="253"/>
      <c r="K399" s="253"/>
      <c r="L399" s="258"/>
      <c r="M399" s="259"/>
      <c r="N399" s="260"/>
      <c r="O399" s="260"/>
      <c r="P399" s="260"/>
      <c r="Q399" s="260"/>
      <c r="R399" s="260"/>
      <c r="S399" s="260"/>
      <c r="T399" s="261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T399" s="262" t="s">
        <v>192</v>
      </c>
      <c r="AU399" s="262" t="s">
        <v>85</v>
      </c>
      <c r="AV399" s="15" t="s">
        <v>175</v>
      </c>
      <c r="AW399" s="15" t="s">
        <v>37</v>
      </c>
      <c r="AX399" s="15" t="s">
        <v>83</v>
      </c>
      <c r="AY399" s="262" t="s">
        <v>143</v>
      </c>
    </row>
    <row r="400" s="2" customFormat="1" ht="15.02609" customHeight="1">
      <c r="A400" s="40"/>
      <c r="B400" s="41"/>
      <c r="C400" s="206" t="s">
        <v>479</v>
      </c>
      <c r="D400" s="206" t="s">
        <v>146</v>
      </c>
      <c r="E400" s="207" t="s">
        <v>740</v>
      </c>
      <c r="F400" s="208" t="s">
        <v>741</v>
      </c>
      <c r="G400" s="209" t="s">
        <v>742</v>
      </c>
      <c r="H400" s="210">
        <v>0.051999999999999998</v>
      </c>
      <c r="I400" s="211"/>
      <c r="J400" s="212">
        <f>ROUND(I400*H400,2)</f>
        <v>0</v>
      </c>
      <c r="K400" s="208" t="s">
        <v>19</v>
      </c>
      <c r="L400" s="46"/>
      <c r="M400" s="213" t="s">
        <v>19</v>
      </c>
      <c r="N400" s="214" t="s">
        <v>46</v>
      </c>
      <c r="O400" s="86"/>
      <c r="P400" s="215">
        <f>O400*H400</f>
        <v>0</v>
      </c>
      <c r="Q400" s="215">
        <v>0</v>
      </c>
      <c r="R400" s="215">
        <f>Q400*H400</f>
        <v>0</v>
      </c>
      <c r="S400" s="215">
        <v>0</v>
      </c>
      <c r="T400" s="216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17" t="s">
        <v>150</v>
      </c>
      <c r="AT400" s="217" t="s">
        <v>146</v>
      </c>
      <c r="AU400" s="217" t="s">
        <v>85</v>
      </c>
      <c r="AY400" s="19" t="s">
        <v>143</v>
      </c>
      <c r="BE400" s="218">
        <f>IF(N400="základní",J400,0)</f>
        <v>0</v>
      </c>
      <c r="BF400" s="218">
        <f>IF(N400="snížená",J400,0)</f>
        <v>0</v>
      </c>
      <c r="BG400" s="218">
        <f>IF(N400="zákl. přenesená",J400,0)</f>
        <v>0</v>
      </c>
      <c r="BH400" s="218">
        <f>IF(N400="sníž. přenesená",J400,0)</f>
        <v>0</v>
      </c>
      <c r="BI400" s="218">
        <f>IF(N400="nulová",J400,0)</f>
        <v>0</v>
      </c>
      <c r="BJ400" s="19" t="s">
        <v>83</v>
      </c>
      <c r="BK400" s="218">
        <f>ROUND(I400*H400,2)</f>
        <v>0</v>
      </c>
      <c r="BL400" s="19" t="s">
        <v>150</v>
      </c>
      <c r="BM400" s="217" t="s">
        <v>1722</v>
      </c>
    </row>
    <row r="401" s="2" customFormat="1">
      <c r="A401" s="40"/>
      <c r="B401" s="41"/>
      <c r="C401" s="42"/>
      <c r="D401" s="219" t="s">
        <v>152</v>
      </c>
      <c r="E401" s="42"/>
      <c r="F401" s="220" t="s">
        <v>741</v>
      </c>
      <c r="G401" s="42"/>
      <c r="H401" s="42"/>
      <c r="I401" s="221"/>
      <c r="J401" s="42"/>
      <c r="K401" s="42"/>
      <c r="L401" s="46"/>
      <c r="M401" s="222"/>
      <c r="N401" s="223"/>
      <c r="O401" s="86"/>
      <c r="P401" s="86"/>
      <c r="Q401" s="86"/>
      <c r="R401" s="86"/>
      <c r="S401" s="86"/>
      <c r="T401" s="87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T401" s="19" t="s">
        <v>152</v>
      </c>
      <c r="AU401" s="19" t="s">
        <v>85</v>
      </c>
    </row>
    <row r="402" s="13" customFormat="1">
      <c r="A402" s="13"/>
      <c r="B402" s="231"/>
      <c r="C402" s="232"/>
      <c r="D402" s="219" t="s">
        <v>192</v>
      </c>
      <c r="E402" s="233" t="s">
        <v>19</v>
      </c>
      <c r="F402" s="234" t="s">
        <v>744</v>
      </c>
      <c r="G402" s="232"/>
      <c r="H402" s="233" t="s">
        <v>19</v>
      </c>
      <c r="I402" s="235"/>
      <c r="J402" s="232"/>
      <c r="K402" s="232"/>
      <c r="L402" s="236"/>
      <c r="M402" s="237"/>
      <c r="N402" s="238"/>
      <c r="O402" s="238"/>
      <c r="P402" s="238"/>
      <c r="Q402" s="238"/>
      <c r="R402" s="238"/>
      <c r="S402" s="238"/>
      <c r="T402" s="239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0" t="s">
        <v>192</v>
      </c>
      <c r="AU402" s="240" t="s">
        <v>85</v>
      </c>
      <c r="AV402" s="13" t="s">
        <v>83</v>
      </c>
      <c r="AW402" s="13" t="s">
        <v>37</v>
      </c>
      <c r="AX402" s="13" t="s">
        <v>75</v>
      </c>
      <c r="AY402" s="240" t="s">
        <v>143</v>
      </c>
    </row>
    <row r="403" s="13" customFormat="1">
      <c r="A403" s="13"/>
      <c r="B403" s="231"/>
      <c r="C403" s="232"/>
      <c r="D403" s="219" t="s">
        <v>192</v>
      </c>
      <c r="E403" s="233" t="s">
        <v>19</v>
      </c>
      <c r="F403" s="234" t="s">
        <v>745</v>
      </c>
      <c r="G403" s="232"/>
      <c r="H403" s="233" t="s">
        <v>19</v>
      </c>
      <c r="I403" s="235"/>
      <c r="J403" s="232"/>
      <c r="K403" s="232"/>
      <c r="L403" s="236"/>
      <c r="M403" s="237"/>
      <c r="N403" s="238"/>
      <c r="O403" s="238"/>
      <c r="P403" s="238"/>
      <c r="Q403" s="238"/>
      <c r="R403" s="238"/>
      <c r="S403" s="238"/>
      <c r="T403" s="239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0" t="s">
        <v>192</v>
      </c>
      <c r="AU403" s="240" t="s">
        <v>85</v>
      </c>
      <c r="AV403" s="13" t="s">
        <v>83</v>
      </c>
      <c r="AW403" s="13" t="s">
        <v>37</v>
      </c>
      <c r="AX403" s="13" t="s">
        <v>75</v>
      </c>
      <c r="AY403" s="240" t="s">
        <v>143</v>
      </c>
    </row>
    <row r="404" s="14" customFormat="1">
      <c r="A404" s="14"/>
      <c r="B404" s="241"/>
      <c r="C404" s="242"/>
      <c r="D404" s="219" t="s">
        <v>192</v>
      </c>
      <c r="E404" s="243" t="s">
        <v>19</v>
      </c>
      <c r="F404" s="244" t="s">
        <v>1723</v>
      </c>
      <c r="G404" s="242"/>
      <c r="H404" s="245">
        <v>0.051999999999999998</v>
      </c>
      <c r="I404" s="246"/>
      <c r="J404" s="242"/>
      <c r="K404" s="242"/>
      <c r="L404" s="247"/>
      <c r="M404" s="248"/>
      <c r="N404" s="249"/>
      <c r="O404" s="249"/>
      <c r="P404" s="249"/>
      <c r="Q404" s="249"/>
      <c r="R404" s="249"/>
      <c r="S404" s="249"/>
      <c r="T404" s="250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51" t="s">
        <v>192</v>
      </c>
      <c r="AU404" s="251" t="s">
        <v>85</v>
      </c>
      <c r="AV404" s="14" t="s">
        <v>85</v>
      </c>
      <c r="AW404" s="14" t="s">
        <v>37</v>
      </c>
      <c r="AX404" s="14" t="s">
        <v>75</v>
      </c>
      <c r="AY404" s="251" t="s">
        <v>143</v>
      </c>
    </row>
    <row r="405" s="15" customFormat="1">
      <c r="A405" s="15"/>
      <c r="B405" s="252"/>
      <c r="C405" s="253"/>
      <c r="D405" s="219" t="s">
        <v>192</v>
      </c>
      <c r="E405" s="254" t="s">
        <v>19</v>
      </c>
      <c r="F405" s="255" t="s">
        <v>203</v>
      </c>
      <c r="G405" s="253"/>
      <c r="H405" s="256">
        <v>0.051999999999999998</v>
      </c>
      <c r="I405" s="257"/>
      <c r="J405" s="253"/>
      <c r="K405" s="253"/>
      <c r="L405" s="258"/>
      <c r="M405" s="259"/>
      <c r="N405" s="260"/>
      <c r="O405" s="260"/>
      <c r="P405" s="260"/>
      <c r="Q405" s="260"/>
      <c r="R405" s="260"/>
      <c r="S405" s="260"/>
      <c r="T405" s="261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62" t="s">
        <v>192</v>
      </c>
      <c r="AU405" s="262" t="s">
        <v>85</v>
      </c>
      <c r="AV405" s="15" t="s">
        <v>175</v>
      </c>
      <c r="AW405" s="15" t="s">
        <v>37</v>
      </c>
      <c r="AX405" s="15" t="s">
        <v>83</v>
      </c>
      <c r="AY405" s="262" t="s">
        <v>143</v>
      </c>
    </row>
    <row r="406" s="2" customFormat="1" ht="36.73043" customHeight="1">
      <c r="A406" s="40"/>
      <c r="B406" s="41"/>
      <c r="C406" s="206" t="s">
        <v>487</v>
      </c>
      <c r="D406" s="206" t="s">
        <v>146</v>
      </c>
      <c r="E406" s="207" t="s">
        <v>748</v>
      </c>
      <c r="F406" s="208" t="s">
        <v>749</v>
      </c>
      <c r="G406" s="209" t="s">
        <v>370</v>
      </c>
      <c r="H406" s="210">
        <v>0.20000000000000001</v>
      </c>
      <c r="I406" s="211"/>
      <c r="J406" s="212">
        <f>ROUND(I406*H406,2)</f>
        <v>0</v>
      </c>
      <c r="K406" s="208" t="s">
        <v>19</v>
      </c>
      <c r="L406" s="46"/>
      <c r="M406" s="213" t="s">
        <v>19</v>
      </c>
      <c r="N406" s="214" t="s">
        <v>46</v>
      </c>
      <c r="O406" s="86"/>
      <c r="P406" s="215">
        <f>O406*H406</f>
        <v>0</v>
      </c>
      <c r="Q406" s="215">
        <v>0</v>
      </c>
      <c r="R406" s="215">
        <f>Q406*H406</f>
        <v>0</v>
      </c>
      <c r="S406" s="215">
        <v>0</v>
      </c>
      <c r="T406" s="216">
        <f>S406*H406</f>
        <v>0</v>
      </c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R406" s="217" t="s">
        <v>150</v>
      </c>
      <c r="AT406" s="217" t="s">
        <v>146</v>
      </c>
      <c r="AU406" s="217" t="s">
        <v>85</v>
      </c>
      <c r="AY406" s="19" t="s">
        <v>143</v>
      </c>
      <c r="BE406" s="218">
        <f>IF(N406="základní",J406,0)</f>
        <v>0</v>
      </c>
      <c r="BF406" s="218">
        <f>IF(N406="snížená",J406,0)</f>
        <v>0</v>
      </c>
      <c r="BG406" s="218">
        <f>IF(N406="zákl. přenesená",J406,0)</f>
        <v>0</v>
      </c>
      <c r="BH406" s="218">
        <f>IF(N406="sníž. přenesená",J406,0)</f>
        <v>0</v>
      </c>
      <c r="BI406" s="218">
        <f>IF(N406="nulová",J406,0)</f>
        <v>0</v>
      </c>
      <c r="BJ406" s="19" t="s">
        <v>83</v>
      </c>
      <c r="BK406" s="218">
        <f>ROUND(I406*H406,2)</f>
        <v>0</v>
      </c>
      <c r="BL406" s="19" t="s">
        <v>150</v>
      </c>
      <c r="BM406" s="217" t="s">
        <v>1724</v>
      </c>
    </row>
    <row r="407" s="2" customFormat="1">
      <c r="A407" s="40"/>
      <c r="B407" s="41"/>
      <c r="C407" s="42"/>
      <c r="D407" s="219" t="s">
        <v>152</v>
      </c>
      <c r="E407" s="42"/>
      <c r="F407" s="220" t="s">
        <v>749</v>
      </c>
      <c r="G407" s="42"/>
      <c r="H407" s="42"/>
      <c r="I407" s="221"/>
      <c r="J407" s="42"/>
      <c r="K407" s="42"/>
      <c r="L407" s="46"/>
      <c r="M407" s="222"/>
      <c r="N407" s="223"/>
      <c r="O407" s="86"/>
      <c r="P407" s="86"/>
      <c r="Q407" s="86"/>
      <c r="R407" s="86"/>
      <c r="S407" s="86"/>
      <c r="T407" s="87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T407" s="19" t="s">
        <v>152</v>
      </c>
      <c r="AU407" s="19" t="s">
        <v>85</v>
      </c>
    </row>
    <row r="408" s="13" customFormat="1">
      <c r="A408" s="13"/>
      <c r="B408" s="231"/>
      <c r="C408" s="232"/>
      <c r="D408" s="219" t="s">
        <v>192</v>
      </c>
      <c r="E408" s="233" t="s">
        <v>19</v>
      </c>
      <c r="F408" s="234" t="s">
        <v>683</v>
      </c>
      <c r="G408" s="232"/>
      <c r="H408" s="233" t="s">
        <v>19</v>
      </c>
      <c r="I408" s="235"/>
      <c r="J408" s="232"/>
      <c r="K408" s="232"/>
      <c r="L408" s="236"/>
      <c r="M408" s="237"/>
      <c r="N408" s="238"/>
      <c r="O408" s="238"/>
      <c r="P408" s="238"/>
      <c r="Q408" s="238"/>
      <c r="R408" s="238"/>
      <c r="S408" s="238"/>
      <c r="T408" s="239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0" t="s">
        <v>192</v>
      </c>
      <c r="AU408" s="240" t="s">
        <v>85</v>
      </c>
      <c r="AV408" s="13" t="s">
        <v>83</v>
      </c>
      <c r="AW408" s="13" t="s">
        <v>37</v>
      </c>
      <c r="AX408" s="13" t="s">
        <v>75</v>
      </c>
      <c r="AY408" s="240" t="s">
        <v>143</v>
      </c>
    </row>
    <row r="409" s="13" customFormat="1">
      <c r="A409" s="13"/>
      <c r="B409" s="231"/>
      <c r="C409" s="232"/>
      <c r="D409" s="219" t="s">
        <v>192</v>
      </c>
      <c r="E409" s="233" t="s">
        <v>19</v>
      </c>
      <c r="F409" s="234" t="s">
        <v>751</v>
      </c>
      <c r="G409" s="232"/>
      <c r="H409" s="233" t="s">
        <v>19</v>
      </c>
      <c r="I409" s="235"/>
      <c r="J409" s="232"/>
      <c r="K409" s="232"/>
      <c r="L409" s="236"/>
      <c r="M409" s="237"/>
      <c r="N409" s="238"/>
      <c r="O409" s="238"/>
      <c r="P409" s="238"/>
      <c r="Q409" s="238"/>
      <c r="R409" s="238"/>
      <c r="S409" s="238"/>
      <c r="T409" s="239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0" t="s">
        <v>192</v>
      </c>
      <c r="AU409" s="240" t="s">
        <v>85</v>
      </c>
      <c r="AV409" s="13" t="s">
        <v>83</v>
      </c>
      <c r="AW409" s="13" t="s">
        <v>37</v>
      </c>
      <c r="AX409" s="13" t="s">
        <v>75</v>
      </c>
      <c r="AY409" s="240" t="s">
        <v>143</v>
      </c>
    </row>
    <row r="410" s="14" customFormat="1">
      <c r="A410" s="14"/>
      <c r="B410" s="241"/>
      <c r="C410" s="242"/>
      <c r="D410" s="219" t="s">
        <v>192</v>
      </c>
      <c r="E410" s="243" t="s">
        <v>19</v>
      </c>
      <c r="F410" s="244" t="s">
        <v>642</v>
      </c>
      <c r="G410" s="242"/>
      <c r="H410" s="245">
        <v>0.20000000000000001</v>
      </c>
      <c r="I410" s="246"/>
      <c r="J410" s="242"/>
      <c r="K410" s="242"/>
      <c r="L410" s="247"/>
      <c r="M410" s="248"/>
      <c r="N410" s="249"/>
      <c r="O410" s="249"/>
      <c r="P410" s="249"/>
      <c r="Q410" s="249"/>
      <c r="R410" s="249"/>
      <c r="S410" s="249"/>
      <c r="T410" s="250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51" t="s">
        <v>192</v>
      </c>
      <c r="AU410" s="251" t="s">
        <v>85</v>
      </c>
      <c r="AV410" s="14" t="s">
        <v>85</v>
      </c>
      <c r="AW410" s="14" t="s">
        <v>37</v>
      </c>
      <c r="AX410" s="14" t="s">
        <v>75</v>
      </c>
      <c r="AY410" s="251" t="s">
        <v>143</v>
      </c>
    </row>
    <row r="411" s="15" customFormat="1">
      <c r="A411" s="15"/>
      <c r="B411" s="252"/>
      <c r="C411" s="253"/>
      <c r="D411" s="219" t="s">
        <v>192</v>
      </c>
      <c r="E411" s="254" t="s">
        <v>19</v>
      </c>
      <c r="F411" s="255" t="s">
        <v>203</v>
      </c>
      <c r="G411" s="253"/>
      <c r="H411" s="256">
        <v>0.20000000000000001</v>
      </c>
      <c r="I411" s="257"/>
      <c r="J411" s="253"/>
      <c r="K411" s="253"/>
      <c r="L411" s="258"/>
      <c r="M411" s="259"/>
      <c r="N411" s="260"/>
      <c r="O411" s="260"/>
      <c r="P411" s="260"/>
      <c r="Q411" s="260"/>
      <c r="R411" s="260"/>
      <c r="S411" s="260"/>
      <c r="T411" s="261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T411" s="262" t="s">
        <v>192</v>
      </c>
      <c r="AU411" s="262" t="s">
        <v>85</v>
      </c>
      <c r="AV411" s="15" t="s">
        <v>175</v>
      </c>
      <c r="AW411" s="15" t="s">
        <v>37</v>
      </c>
      <c r="AX411" s="15" t="s">
        <v>83</v>
      </c>
      <c r="AY411" s="262" t="s">
        <v>143</v>
      </c>
    </row>
    <row r="412" s="2" customFormat="1" ht="36.73043" customHeight="1">
      <c r="A412" s="40"/>
      <c r="B412" s="41"/>
      <c r="C412" s="206" t="s">
        <v>494</v>
      </c>
      <c r="D412" s="206" t="s">
        <v>146</v>
      </c>
      <c r="E412" s="207" t="s">
        <v>753</v>
      </c>
      <c r="F412" s="208" t="s">
        <v>754</v>
      </c>
      <c r="G412" s="209" t="s">
        <v>370</v>
      </c>
      <c r="H412" s="210">
        <v>8</v>
      </c>
      <c r="I412" s="211"/>
      <c r="J412" s="212">
        <f>ROUND(I412*H412,2)</f>
        <v>0</v>
      </c>
      <c r="K412" s="208" t="s">
        <v>19</v>
      </c>
      <c r="L412" s="46"/>
      <c r="M412" s="213" t="s">
        <v>19</v>
      </c>
      <c r="N412" s="214" t="s">
        <v>46</v>
      </c>
      <c r="O412" s="86"/>
      <c r="P412" s="215">
        <f>O412*H412</f>
        <v>0</v>
      </c>
      <c r="Q412" s="215">
        <v>0</v>
      </c>
      <c r="R412" s="215">
        <f>Q412*H412</f>
        <v>0</v>
      </c>
      <c r="S412" s="215">
        <v>0</v>
      </c>
      <c r="T412" s="216">
        <f>S412*H412</f>
        <v>0</v>
      </c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R412" s="217" t="s">
        <v>150</v>
      </c>
      <c r="AT412" s="217" t="s">
        <v>146</v>
      </c>
      <c r="AU412" s="217" t="s">
        <v>85</v>
      </c>
      <c r="AY412" s="19" t="s">
        <v>143</v>
      </c>
      <c r="BE412" s="218">
        <f>IF(N412="základní",J412,0)</f>
        <v>0</v>
      </c>
      <c r="BF412" s="218">
        <f>IF(N412="snížená",J412,0)</f>
        <v>0</v>
      </c>
      <c r="BG412" s="218">
        <f>IF(N412="zákl. přenesená",J412,0)</f>
        <v>0</v>
      </c>
      <c r="BH412" s="218">
        <f>IF(N412="sníž. přenesená",J412,0)</f>
        <v>0</v>
      </c>
      <c r="BI412" s="218">
        <f>IF(N412="nulová",J412,0)</f>
        <v>0</v>
      </c>
      <c r="BJ412" s="19" t="s">
        <v>83</v>
      </c>
      <c r="BK412" s="218">
        <f>ROUND(I412*H412,2)</f>
        <v>0</v>
      </c>
      <c r="BL412" s="19" t="s">
        <v>150</v>
      </c>
      <c r="BM412" s="217" t="s">
        <v>1725</v>
      </c>
    </row>
    <row r="413" s="2" customFormat="1">
      <c r="A413" s="40"/>
      <c r="B413" s="41"/>
      <c r="C413" s="42"/>
      <c r="D413" s="219" t="s">
        <v>152</v>
      </c>
      <c r="E413" s="42"/>
      <c r="F413" s="220" t="s">
        <v>754</v>
      </c>
      <c r="G413" s="42"/>
      <c r="H413" s="42"/>
      <c r="I413" s="221"/>
      <c r="J413" s="42"/>
      <c r="K413" s="42"/>
      <c r="L413" s="46"/>
      <c r="M413" s="222"/>
      <c r="N413" s="223"/>
      <c r="O413" s="86"/>
      <c r="P413" s="86"/>
      <c r="Q413" s="86"/>
      <c r="R413" s="86"/>
      <c r="S413" s="86"/>
      <c r="T413" s="87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T413" s="19" t="s">
        <v>152</v>
      </c>
      <c r="AU413" s="19" t="s">
        <v>85</v>
      </c>
    </row>
    <row r="414" s="13" customFormat="1">
      <c r="A414" s="13"/>
      <c r="B414" s="231"/>
      <c r="C414" s="232"/>
      <c r="D414" s="219" t="s">
        <v>192</v>
      </c>
      <c r="E414" s="233" t="s">
        <v>19</v>
      </c>
      <c r="F414" s="234" t="s">
        <v>683</v>
      </c>
      <c r="G414" s="232"/>
      <c r="H414" s="233" t="s">
        <v>19</v>
      </c>
      <c r="I414" s="235"/>
      <c r="J414" s="232"/>
      <c r="K414" s="232"/>
      <c r="L414" s="236"/>
      <c r="M414" s="237"/>
      <c r="N414" s="238"/>
      <c r="O414" s="238"/>
      <c r="P414" s="238"/>
      <c r="Q414" s="238"/>
      <c r="R414" s="238"/>
      <c r="S414" s="238"/>
      <c r="T414" s="239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0" t="s">
        <v>192</v>
      </c>
      <c r="AU414" s="240" t="s">
        <v>85</v>
      </c>
      <c r="AV414" s="13" t="s">
        <v>83</v>
      </c>
      <c r="AW414" s="13" t="s">
        <v>37</v>
      </c>
      <c r="AX414" s="13" t="s">
        <v>75</v>
      </c>
      <c r="AY414" s="240" t="s">
        <v>143</v>
      </c>
    </row>
    <row r="415" s="13" customFormat="1">
      <c r="A415" s="13"/>
      <c r="B415" s="231"/>
      <c r="C415" s="232"/>
      <c r="D415" s="219" t="s">
        <v>192</v>
      </c>
      <c r="E415" s="233" t="s">
        <v>19</v>
      </c>
      <c r="F415" s="234" t="s">
        <v>684</v>
      </c>
      <c r="G415" s="232"/>
      <c r="H415" s="233" t="s">
        <v>19</v>
      </c>
      <c r="I415" s="235"/>
      <c r="J415" s="232"/>
      <c r="K415" s="232"/>
      <c r="L415" s="236"/>
      <c r="M415" s="237"/>
      <c r="N415" s="238"/>
      <c r="O415" s="238"/>
      <c r="P415" s="238"/>
      <c r="Q415" s="238"/>
      <c r="R415" s="238"/>
      <c r="S415" s="238"/>
      <c r="T415" s="239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0" t="s">
        <v>192</v>
      </c>
      <c r="AU415" s="240" t="s">
        <v>85</v>
      </c>
      <c r="AV415" s="13" t="s">
        <v>83</v>
      </c>
      <c r="AW415" s="13" t="s">
        <v>37</v>
      </c>
      <c r="AX415" s="13" t="s">
        <v>75</v>
      </c>
      <c r="AY415" s="240" t="s">
        <v>143</v>
      </c>
    </row>
    <row r="416" s="14" customFormat="1">
      <c r="A416" s="14"/>
      <c r="B416" s="241"/>
      <c r="C416" s="242"/>
      <c r="D416" s="219" t="s">
        <v>192</v>
      </c>
      <c r="E416" s="243" t="s">
        <v>19</v>
      </c>
      <c r="F416" s="244" t="s">
        <v>658</v>
      </c>
      <c r="G416" s="242"/>
      <c r="H416" s="245">
        <v>8</v>
      </c>
      <c r="I416" s="246"/>
      <c r="J416" s="242"/>
      <c r="K416" s="242"/>
      <c r="L416" s="247"/>
      <c r="M416" s="248"/>
      <c r="N416" s="249"/>
      <c r="O416" s="249"/>
      <c r="P416" s="249"/>
      <c r="Q416" s="249"/>
      <c r="R416" s="249"/>
      <c r="S416" s="249"/>
      <c r="T416" s="250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51" t="s">
        <v>192</v>
      </c>
      <c r="AU416" s="251" t="s">
        <v>85</v>
      </c>
      <c r="AV416" s="14" t="s">
        <v>85</v>
      </c>
      <c r="AW416" s="14" t="s">
        <v>37</v>
      </c>
      <c r="AX416" s="14" t="s">
        <v>75</v>
      </c>
      <c r="AY416" s="251" t="s">
        <v>143</v>
      </c>
    </row>
    <row r="417" s="15" customFormat="1">
      <c r="A417" s="15"/>
      <c r="B417" s="252"/>
      <c r="C417" s="253"/>
      <c r="D417" s="219" t="s">
        <v>192</v>
      </c>
      <c r="E417" s="254" t="s">
        <v>19</v>
      </c>
      <c r="F417" s="255" t="s">
        <v>203</v>
      </c>
      <c r="G417" s="253"/>
      <c r="H417" s="256">
        <v>8</v>
      </c>
      <c r="I417" s="257"/>
      <c r="J417" s="253"/>
      <c r="K417" s="253"/>
      <c r="L417" s="258"/>
      <c r="M417" s="259"/>
      <c r="N417" s="260"/>
      <c r="O417" s="260"/>
      <c r="P417" s="260"/>
      <c r="Q417" s="260"/>
      <c r="R417" s="260"/>
      <c r="S417" s="260"/>
      <c r="T417" s="261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T417" s="262" t="s">
        <v>192</v>
      </c>
      <c r="AU417" s="262" t="s">
        <v>85</v>
      </c>
      <c r="AV417" s="15" t="s">
        <v>175</v>
      </c>
      <c r="AW417" s="15" t="s">
        <v>37</v>
      </c>
      <c r="AX417" s="15" t="s">
        <v>83</v>
      </c>
      <c r="AY417" s="262" t="s">
        <v>143</v>
      </c>
    </row>
    <row r="418" s="2" customFormat="1" ht="36.73043" customHeight="1">
      <c r="A418" s="40"/>
      <c r="B418" s="41"/>
      <c r="C418" s="206" t="s">
        <v>747</v>
      </c>
      <c r="D418" s="206" t="s">
        <v>146</v>
      </c>
      <c r="E418" s="207" t="s">
        <v>758</v>
      </c>
      <c r="F418" s="208" t="s">
        <v>759</v>
      </c>
      <c r="G418" s="209" t="s">
        <v>370</v>
      </c>
      <c r="H418" s="210">
        <v>16</v>
      </c>
      <c r="I418" s="211"/>
      <c r="J418" s="212">
        <f>ROUND(I418*H418,2)</f>
        <v>0</v>
      </c>
      <c r="K418" s="208" t="s">
        <v>19</v>
      </c>
      <c r="L418" s="46"/>
      <c r="M418" s="213" t="s">
        <v>19</v>
      </c>
      <c r="N418" s="214" t="s">
        <v>46</v>
      </c>
      <c r="O418" s="86"/>
      <c r="P418" s="215">
        <f>O418*H418</f>
        <v>0</v>
      </c>
      <c r="Q418" s="215">
        <v>0</v>
      </c>
      <c r="R418" s="215">
        <f>Q418*H418</f>
        <v>0</v>
      </c>
      <c r="S418" s="215">
        <v>0</v>
      </c>
      <c r="T418" s="216">
        <f>S418*H418</f>
        <v>0</v>
      </c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R418" s="217" t="s">
        <v>150</v>
      </c>
      <c r="AT418" s="217" t="s">
        <v>146</v>
      </c>
      <c r="AU418" s="217" t="s">
        <v>85</v>
      </c>
      <c r="AY418" s="19" t="s">
        <v>143</v>
      </c>
      <c r="BE418" s="218">
        <f>IF(N418="základní",J418,0)</f>
        <v>0</v>
      </c>
      <c r="BF418" s="218">
        <f>IF(N418="snížená",J418,0)</f>
        <v>0</v>
      </c>
      <c r="BG418" s="218">
        <f>IF(N418="zákl. přenesená",J418,0)</f>
        <v>0</v>
      </c>
      <c r="BH418" s="218">
        <f>IF(N418="sníž. přenesená",J418,0)</f>
        <v>0</v>
      </c>
      <c r="BI418" s="218">
        <f>IF(N418="nulová",J418,0)</f>
        <v>0</v>
      </c>
      <c r="BJ418" s="19" t="s">
        <v>83</v>
      </c>
      <c r="BK418" s="218">
        <f>ROUND(I418*H418,2)</f>
        <v>0</v>
      </c>
      <c r="BL418" s="19" t="s">
        <v>150</v>
      </c>
      <c r="BM418" s="217" t="s">
        <v>1726</v>
      </c>
    </row>
    <row r="419" s="2" customFormat="1">
      <c r="A419" s="40"/>
      <c r="B419" s="41"/>
      <c r="C419" s="42"/>
      <c r="D419" s="219" t="s">
        <v>152</v>
      </c>
      <c r="E419" s="42"/>
      <c r="F419" s="220" t="s">
        <v>759</v>
      </c>
      <c r="G419" s="42"/>
      <c r="H419" s="42"/>
      <c r="I419" s="221"/>
      <c r="J419" s="42"/>
      <c r="K419" s="42"/>
      <c r="L419" s="46"/>
      <c r="M419" s="222"/>
      <c r="N419" s="223"/>
      <c r="O419" s="86"/>
      <c r="P419" s="86"/>
      <c r="Q419" s="86"/>
      <c r="R419" s="86"/>
      <c r="S419" s="86"/>
      <c r="T419" s="87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T419" s="19" t="s">
        <v>152</v>
      </c>
      <c r="AU419" s="19" t="s">
        <v>85</v>
      </c>
    </row>
    <row r="420" s="13" customFormat="1">
      <c r="A420" s="13"/>
      <c r="B420" s="231"/>
      <c r="C420" s="232"/>
      <c r="D420" s="219" t="s">
        <v>192</v>
      </c>
      <c r="E420" s="233" t="s">
        <v>19</v>
      </c>
      <c r="F420" s="234" t="s">
        <v>683</v>
      </c>
      <c r="G420" s="232"/>
      <c r="H420" s="233" t="s">
        <v>19</v>
      </c>
      <c r="I420" s="235"/>
      <c r="J420" s="232"/>
      <c r="K420" s="232"/>
      <c r="L420" s="236"/>
      <c r="M420" s="237"/>
      <c r="N420" s="238"/>
      <c r="O420" s="238"/>
      <c r="P420" s="238"/>
      <c r="Q420" s="238"/>
      <c r="R420" s="238"/>
      <c r="S420" s="238"/>
      <c r="T420" s="239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0" t="s">
        <v>192</v>
      </c>
      <c r="AU420" s="240" t="s">
        <v>85</v>
      </c>
      <c r="AV420" s="13" t="s">
        <v>83</v>
      </c>
      <c r="AW420" s="13" t="s">
        <v>37</v>
      </c>
      <c r="AX420" s="13" t="s">
        <v>75</v>
      </c>
      <c r="AY420" s="240" t="s">
        <v>143</v>
      </c>
    </row>
    <row r="421" s="13" customFormat="1">
      <c r="A421" s="13"/>
      <c r="B421" s="231"/>
      <c r="C421" s="232"/>
      <c r="D421" s="219" t="s">
        <v>192</v>
      </c>
      <c r="E421" s="233" t="s">
        <v>19</v>
      </c>
      <c r="F421" s="234" t="s">
        <v>700</v>
      </c>
      <c r="G421" s="232"/>
      <c r="H421" s="233" t="s">
        <v>19</v>
      </c>
      <c r="I421" s="235"/>
      <c r="J421" s="232"/>
      <c r="K421" s="232"/>
      <c r="L421" s="236"/>
      <c r="M421" s="237"/>
      <c r="N421" s="238"/>
      <c r="O421" s="238"/>
      <c r="P421" s="238"/>
      <c r="Q421" s="238"/>
      <c r="R421" s="238"/>
      <c r="S421" s="238"/>
      <c r="T421" s="239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0" t="s">
        <v>192</v>
      </c>
      <c r="AU421" s="240" t="s">
        <v>85</v>
      </c>
      <c r="AV421" s="13" t="s">
        <v>83</v>
      </c>
      <c r="AW421" s="13" t="s">
        <v>37</v>
      </c>
      <c r="AX421" s="13" t="s">
        <v>75</v>
      </c>
      <c r="AY421" s="240" t="s">
        <v>143</v>
      </c>
    </row>
    <row r="422" s="14" customFormat="1">
      <c r="A422" s="14"/>
      <c r="B422" s="241"/>
      <c r="C422" s="242"/>
      <c r="D422" s="219" t="s">
        <v>192</v>
      </c>
      <c r="E422" s="243" t="s">
        <v>19</v>
      </c>
      <c r="F422" s="244" t="s">
        <v>569</v>
      </c>
      <c r="G422" s="242"/>
      <c r="H422" s="245">
        <v>16</v>
      </c>
      <c r="I422" s="246"/>
      <c r="J422" s="242"/>
      <c r="K422" s="242"/>
      <c r="L422" s="247"/>
      <c r="M422" s="248"/>
      <c r="N422" s="249"/>
      <c r="O422" s="249"/>
      <c r="P422" s="249"/>
      <c r="Q422" s="249"/>
      <c r="R422" s="249"/>
      <c r="S422" s="249"/>
      <c r="T422" s="250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51" t="s">
        <v>192</v>
      </c>
      <c r="AU422" s="251" t="s">
        <v>85</v>
      </c>
      <c r="AV422" s="14" t="s">
        <v>85</v>
      </c>
      <c r="AW422" s="14" t="s">
        <v>37</v>
      </c>
      <c r="AX422" s="14" t="s">
        <v>75</v>
      </c>
      <c r="AY422" s="251" t="s">
        <v>143</v>
      </c>
    </row>
    <row r="423" s="15" customFormat="1">
      <c r="A423" s="15"/>
      <c r="B423" s="252"/>
      <c r="C423" s="253"/>
      <c r="D423" s="219" t="s">
        <v>192</v>
      </c>
      <c r="E423" s="254" t="s">
        <v>19</v>
      </c>
      <c r="F423" s="255" t="s">
        <v>203</v>
      </c>
      <c r="G423" s="253"/>
      <c r="H423" s="256">
        <v>16</v>
      </c>
      <c r="I423" s="257"/>
      <c r="J423" s="253"/>
      <c r="K423" s="253"/>
      <c r="L423" s="258"/>
      <c r="M423" s="259"/>
      <c r="N423" s="260"/>
      <c r="O423" s="260"/>
      <c r="P423" s="260"/>
      <c r="Q423" s="260"/>
      <c r="R423" s="260"/>
      <c r="S423" s="260"/>
      <c r="T423" s="261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T423" s="262" t="s">
        <v>192</v>
      </c>
      <c r="AU423" s="262" t="s">
        <v>85</v>
      </c>
      <c r="AV423" s="15" t="s">
        <v>175</v>
      </c>
      <c r="AW423" s="15" t="s">
        <v>37</v>
      </c>
      <c r="AX423" s="15" t="s">
        <v>83</v>
      </c>
      <c r="AY423" s="262" t="s">
        <v>143</v>
      </c>
    </row>
    <row r="424" s="2" customFormat="1" ht="36.73043" customHeight="1">
      <c r="A424" s="40"/>
      <c r="B424" s="41"/>
      <c r="C424" s="206" t="s">
        <v>752</v>
      </c>
      <c r="D424" s="206" t="s">
        <v>146</v>
      </c>
      <c r="E424" s="207" t="s">
        <v>762</v>
      </c>
      <c r="F424" s="208" t="s">
        <v>763</v>
      </c>
      <c r="G424" s="209" t="s">
        <v>370</v>
      </c>
      <c r="H424" s="210">
        <v>2</v>
      </c>
      <c r="I424" s="211"/>
      <c r="J424" s="212">
        <f>ROUND(I424*H424,2)</f>
        <v>0</v>
      </c>
      <c r="K424" s="208" t="s">
        <v>19</v>
      </c>
      <c r="L424" s="46"/>
      <c r="M424" s="213" t="s">
        <v>19</v>
      </c>
      <c r="N424" s="214" t="s">
        <v>46</v>
      </c>
      <c r="O424" s="86"/>
      <c r="P424" s="215">
        <f>O424*H424</f>
        <v>0</v>
      </c>
      <c r="Q424" s="215">
        <v>0</v>
      </c>
      <c r="R424" s="215">
        <f>Q424*H424</f>
        <v>0</v>
      </c>
      <c r="S424" s="215">
        <v>0</v>
      </c>
      <c r="T424" s="216">
        <f>S424*H424</f>
        <v>0</v>
      </c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R424" s="217" t="s">
        <v>150</v>
      </c>
      <c r="AT424" s="217" t="s">
        <v>146</v>
      </c>
      <c r="AU424" s="217" t="s">
        <v>85</v>
      </c>
      <c r="AY424" s="19" t="s">
        <v>143</v>
      </c>
      <c r="BE424" s="218">
        <f>IF(N424="základní",J424,0)</f>
        <v>0</v>
      </c>
      <c r="BF424" s="218">
        <f>IF(N424="snížená",J424,0)</f>
        <v>0</v>
      </c>
      <c r="BG424" s="218">
        <f>IF(N424="zákl. přenesená",J424,0)</f>
        <v>0</v>
      </c>
      <c r="BH424" s="218">
        <f>IF(N424="sníž. přenesená",J424,0)</f>
        <v>0</v>
      </c>
      <c r="BI424" s="218">
        <f>IF(N424="nulová",J424,0)</f>
        <v>0</v>
      </c>
      <c r="BJ424" s="19" t="s">
        <v>83</v>
      </c>
      <c r="BK424" s="218">
        <f>ROUND(I424*H424,2)</f>
        <v>0</v>
      </c>
      <c r="BL424" s="19" t="s">
        <v>150</v>
      </c>
      <c r="BM424" s="217" t="s">
        <v>1727</v>
      </c>
    </row>
    <row r="425" s="2" customFormat="1">
      <c r="A425" s="40"/>
      <c r="B425" s="41"/>
      <c r="C425" s="42"/>
      <c r="D425" s="219" t="s">
        <v>152</v>
      </c>
      <c r="E425" s="42"/>
      <c r="F425" s="220" t="s">
        <v>763</v>
      </c>
      <c r="G425" s="42"/>
      <c r="H425" s="42"/>
      <c r="I425" s="221"/>
      <c r="J425" s="42"/>
      <c r="K425" s="42"/>
      <c r="L425" s="46"/>
      <c r="M425" s="222"/>
      <c r="N425" s="223"/>
      <c r="O425" s="86"/>
      <c r="P425" s="86"/>
      <c r="Q425" s="86"/>
      <c r="R425" s="86"/>
      <c r="S425" s="86"/>
      <c r="T425" s="87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T425" s="19" t="s">
        <v>152</v>
      </c>
      <c r="AU425" s="19" t="s">
        <v>85</v>
      </c>
    </row>
    <row r="426" s="13" customFormat="1">
      <c r="A426" s="13"/>
      <c r="B426" s="231"/>
      <c r="C426" s="232"/>
      <c r="D426" s="219" t="s">
        <v>192</v>
      </c>
      <c r="E426" s="233" t="s">
        <v>19</v>
      </c>
      <c r="F426" s="234" t="s">
        <v>683</v>
      </c>
      <c r="G426" s="232"/>
      <c r="H426" s="233" t="s">
        <v>19</v>
      </c>
      <c r="I426" s="235"/>
      <c r="J426" s="232"/>
      <c r="K426" s="232"/>
      <c r="L426" s="236"/>
      <c r="M426" s="237"/>
      <c r="N426" s="238"/>
      <c r="O426" s="238"/>
      <c r="P426" s="238"/>
      <c r="Q426" s="238"/>
      <c r="R426" s="238"/>
      <c r="S426" s="238"/>
      <c r="T426" s="239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0" t="s">
        <v>192</v>
      </c>
      <c r="AU426" s="240" t="s">
        <v>85</v>
      </c>
      <c r="AV426" s="13" t="s">
        <v>83</v>
      </c>
      <c r="AW426" s="13" t="s">
        <v>37</v>
      </c>
      <c r="AX426" s="13" t="s">
        <v>75</v>
      </c>
      <c r="AY426" s="240" t="s">
        <v>143</v>
      </c>
    </row>
    <row r="427" s="13" customFormat="1">
      <c r="A427" s="13"/>
      <c r="B427" s="231"/>
      <c r="C427" s="232"/>
      <c r="D427" s="219" t="s">
        <v>192</v>
      </c>
      <c r="E427" s="233" t="s">
        <v>19</v>
      </c>
      <c r="F427" s="234" t="s">
        <v>715</v>
      </c>
      <c r="G427" s="232"/>
      <c r="H427" s="233" t="s">
        <v>19</v>
      </c>
      <c r="I427" s="235"/>
      <c r="J427" s="232"/>
      <c r="K427" s="232"/>
      <c r="L427" s="236"/>
      <c r="M427" s="237"/>
      <c r="N427" s="238"/>
      <c r="O427" s="238"/>
      <c r="P427" s="238"/>
      <c r="Q427" s="238"/>
      <c r="R427" s="238"/>
      <c r="S427" s="238"/>
      <c r="T427" s="239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0" t="s">
        <v>192</v>
      </c>
      <c r="AU427" s="240" t="s">
        <v>85</v>
      </c>
      <c r="AV427" s="13" t="s">
        <v>83</v>
      </c>
      <c r="AW427" s="13" t="s">
        <v>37</v>
      </c>
      <c r="AX427" s="13" t="s">
        <v>75</v>
      </c>
      <c r="AY427" s="240" t="s">
        <v>143</v>
      </c>
    </row>
    <row r="428" s="14" customFormat="1">
      <c r="A428" s="14"/>
      <c r="B428" s="241"/>
      <c r="C428" s="242"/>
      <c r="D428" s="219" t="s">
        <v>192</v>
      </c>
      <c r="E428" s="243" t="s">
        <v>19</v>
      </c>
      <c r="F428" s="244" t="s">
        <v>765</v>
      </c>
      <c r="G428" s="242"/>
      <c r="H428" s="245">
        <v>2</v>
      </c>
      <c r="I428" s="246"/>
      <c r="J428" s="242"/>
      <c r="K428" s="242"/>
      <c r="L428" s="247"/>
      <c r="M428" s="248"/>
      <c r="N428" s="249"/>
      <c r="O428" s="249"/>
      <c r="P428" s="249"/>
      <c r="Q428" s="249"/>
      <c r="R428" s="249"/>
      <c r="S428" s="249"/>
      <c r="T428" s="250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51" t="s">
        <v>192</v>
      </c>
      <c r="AU428" s="251" t="s">
        <v>85</v>
      </c>
      <c r="AV428" s="14" t="s">
        <v>85</v>
      </c>
      <c r="AW428" s="14" t="s">
        <v>37</v>
      </c>
      <c r="AX428" s="14" t="s">
        <v>75</v>
      </c>
      <c r="AY428" s="251" t="s">
        <v>143</v>
      </c>
    </row>
    <row r="429" s="15" customFormat="1">
      <c r="A429" s="15"/>
      <c r="B429" s="252"/>
      <c r="C429" s="253"/>
      <c r="D429" s="219" t="s">
        <v>192</v>
      </c>
      <c r="E429" s="254" t="s">
        <v>19</v>
      </c>
      <c r="F429" s="255" t="s">
        <v>203</v>
      </c>
      <c r="G429" s="253"/>
      <c r="H429" s="256">
        <v>2</v>
      </c>
      <c r="I429" s="257"/>
      <c r="J429" s="253"/>
      <c r="K429" s="253"/>
      <c r="L429" s="258"/>
      <c r="M429" s="259"/>
      <c r="N429" s="260"/>
      <c r="O429" s="260"/>
      <c r="P429" s="260"/>
      <c r="Q429" s="260"/>
      <c r="R429" s="260"/>
      <c r="S429" s="260"/>
      <c r="T429" s="261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62" t="s">
        <v>192</v>
      </c>
      <c r="AU429" s="262" t="s">
        <v>85</v>
      </c>
      <c r="AV429" s="15" t="s">
        <v>175</v>
      </c>
      <c r="AW429" s="15" t="s">
        <v>37</v>
      </c>
      <c r="AX429" s="15" t="s">
        <v>83</v>
      </c>
      <c r="AY429" s="262" t="s">
        <v>143</v>
      </c>
    </row>
    <row r="430" s="2" customFormat="1" ht="36.73043" customHeight="1">
      <c r="A430" s="40"/>
      <c r="B430" s="41"/>
      <c r="C430" s="206" t="s">
        <v>757</v>
      </c>
      <c r="D430" s="206" t="s">
        <v>146</v>
      </c>
      <c r="E430" s="207" t="s">
        <v>1728</v>
      </c>
      <c r="F430" s="208" t="s">
        <v>1729</v>
      </c>
      <c r="G430" s="209" t="s">
        <v>370</v>
      </c>
      <c r="H430" s="210">
        <v>4</v>
      </c>
      <c r="I430" s="211"/>
      <c r="J430" s="212">
        <f>ROUND(I430*H430,2)</f>
        <v>0</v>
      </c>
      <c r="K430" s="208" t="s">
        <v>19</v>
      </c>
      <c r="L430" s="46"/>
      <c r="M430" s="213" t="s">
        <v>19</v>
      </c>
      <c r="N430" s="214" t="s">
        <v>46</v>
      </c>
      <c r="O430" s="86"/>
      <c r="P430" s="215">
        <f>O430*H430</f>
        <v>0</v>
      </c>
      <c r="Q430" s="215">
        <v>0</v>
      </c>
      <c r="R430" s="215">
        <f>Q430*H430</f>
        <v>0</v>
      </c>
      <c r="S430" s="215">
        <v>0</v>
      </c>
      <c r="T430" s="216">
        <f>S430*H430</f>
        <v>0</v>
      </c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R430" s="217" t="s">
        <v>150</v>
      </c>
      <c r="AT430" s="217" t="s">
        <v>146</v>
      </c>
      <c r="AU430" s="217" t="s">
        <v>85</v>
      </c>
      <c r="AY430" s="19" t="s">
        <v>143</v>
      </c>
      <c r="BE430" s="218">
        <f>IF(N430="základní",J430,0)</f>
        <v>0</v>
      </c>
      <c r="BF430" s="218">
        <f>IF(N430="snížená",J430,0)</f>
        <v>0</v>
      </c>
      <c r="BG430" s="218">
        <f>IF(N430="zákl. přenesená",J430,0)</f>
        <v>0</v>
      </c>
      <c r="BH430" s="218">
        <f>IF(N430="sníž. přenesená",J430,0)</f>
        <v>0</v>
      </c>
      <c r="BI430" s="218">
        <f>IF(N430="nulová",J430,0)</f>
        <v>0</v>
      </c>
      <c r="BJ430" s="19" t="s">
        <v>83</v>
      </c>
      <c r="BK430" s="218">
        <f>ROUND(I430*H430,2)</f>
        <v>0</v>
      </c>
      <c r="BL430" s="19" t="s">
        <v>150</v>
      </c>
      <c r="BM430" s="217" t="s">
        <v>1730</v>
      </c>
    </row>
    <row r="431" s="2" customFormat="1">
      <c r="A431" s="40"/>
      <c r="B431" s="41"/>
      <c r="C431" s="42"/>
      <c r="D431" s="219" t="s">
        <v>152</v>
      </c>
      <c r="E431" s="42"/>
      <c r="F431" s="220" t="s">
        <v>1729</v>
      </c>
      <c r="G431" s="42"/>
      <c r="H431" s="42"/>
      <c r="I431" s="221"/>
      <c r="J431" s="42"/>
      <c r="K431" s="42"/>
      <c r="L431" s="46"/>
      <c r="M431" s="222"/>
      <c r="N431" s="223"/>
      <c r="O431" s="86"/>
      <c r="P431" s="86"/>
      <c r="Q431" s="86"/>
      <c r="R431" s="86"/>
      <c r="S431" s="86"/>
      <c r="T431" s="87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T431" s="19" t="s">
        <v>152</v>
      </c>
      <c r="AU431" s="19" t="s">
        <v>85</v>
      </c>
    </row>
    <row r="432" s="13" customFormat="1">
      <c r="A432" s="13"/>
      <c r="B432" s="231"/>
      <c r="C432" s="232"/>
      <c r="D432" s="219" t="s">
        <v>192</v>
      </c>
      <c r="E432" s="233" t="s">
        <v>19</v>
      </c>
      <c r="F432" s="234" t="s">
        <v>683</v>
      </c>
      <c r="G432" s="232"/>
      <c r="H432" s="233" t="s">
        <v>19</v>
      </c>
      <c r="I432" s="235"/>
      <c r="J432" s="232"/>
      <c r="K432" s="232"/>
      <c r="L432" s="236"/>
      <c r="M432" s="237"/>
      <c r="N432" s="238"/>
      <c r="O432" s="238"/>
      <c r="P432" s="238"/>
      <c r="Q432" s="238"/>
      <c r="R432" s="238"/>
      <c r="S432" s="238"/>
      <c r="T432" s="239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0" t="s">
        <v>192</v>
      </c>
      <c r="AU432" s="240" t="s">
        <v>85</v>
      </c>
      <c r="AV432" s="13" t="s">
        <v>83</v>
      </c>
      <c r="AW432" s="13" t="s">
        <v>37</v>
      </c>
      <c r="AX432" s="13" t="s">
        <v>75</v>
      </c>
      <c r="AY432" s="240" t="s">
        <v>143</v>
      </c>
    </row>
    <row r="433" s="13" customFormat="1">
      <c r="A433" s="13"/>
      <c r="B433" s="231"/>
      <c r="C433" s="232"/>
      <c r="D433" s="219" t="s">
        <v>192</v>
      </c>
      <c r="E433" s="233" t="s">
        <v>19</v>
      </c>
      <c r="F433" s="234" t="s">
        <v>1731</v>
      </c>
      <c r="G433" s="232"/>
      <c r="H433" s="233" t="s">
        <v>19</v>
      </c>
      <c r="I433" s="235"/>
      <c r="J433" s="232"/>
      <c r="K433" s="232"/>
      <c r="L433" s="236"/>
      <c r="M433" s="237"/>
      <c r="N433" s="238"/>
      <c r="O433" s="238"/>
      <c r="P433" s="238"/>
      <c r="Q433" s="238"/>
      <c r="R433" s="238"/>
      <c r="S433" s="238"/>
      <c r="T433" s="239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0" t="s">
        <v>192</v>
      </c>
      <c r="AU433" s="240" t="s">
        <v>85</v>
      </c>
      <c r="AV433" s="13" t="s">
        <v>83</v>
      </c>
      <c r="AW433" s="13" t="s">
        <v>37</v>
      </c>
      <c r="AX433" s="13" t="s">
        <v>75</v>
      </c>
      <c r="AY433" s="240" t="s">
        <v>143</v>
      </c>
    </row>
    <row r="434" s="14" customFormat="1">
      <c r="A434" s="14"/>
      <c r="B434" s="241"/>
      <c r="C434" s="242"/>
      <c r="D434" s="219" t="s">
        <v>192</v>
      </c>
      <c r="E434" s="243" t="s">
        <v>19</v>
      </c>
      <c r="F434" s="244" t="s">
        <v>756</v>
      </c>
      <c r="G434" s="242"/>
      <c r="H434" s="245">
        <v>4</v>
      </c>
      <c r="I434" s="246"/>
      <c r="J434" s="242"/>
      <c r="K434" s="242"/>
      <c r="L434" s="247"/>
      <c r="M434" s="248"/>
      <c r="N434" s="249"/>
      <c r="O434" s="249"/>
      <c r="P434" s="249"/>
      <c r="Q434" s="249"/>
      <c r="R434" s="249"/>
      <c r="S434" s="249"/>
      <c r="T434" s="250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51" t="s">
        <v>192</v>
      </c>
      <c r="AU434" s="251" t="s">
        <v>85</v>
      </c>
      <c r="AV434" s="14" t="s">
        <v>85</v>
      </c>
      <c r="AW434" s="14" t="s">
        <v>37</v>
      </c>
      <c r="AX434" s="14" t="s">
        <v>75</v>
      </c>
      <c r="AY434" s="251" t="s">
        <v>143</v>
      </c>
    </row>
    <row r="435" s="15" customFormat="1">
      <c r="A435" s="15"/>
      <c r="B435" s="252"/>
      <c r="C435" s="253"/>
      <c r="D435" s="219" t="s">
        <v>192</v>
      </c>
      <c r="E435" s="254" t="s">
        <v>19</v>
      </c>
      <c r="F435" s="255" t="s">
        <v>203</v>
      </c>
      <c r="G435" s="253"/>
      <c r="H435" s="256">
        <v>4</v>
      </c>
      <c r="I435" s="257"/>
      <c r="J435" s="253"/>
      <c r="K435" s="253"/>
      <c r="L435" s="258"/>
      <c r="M435" s="259"/>
      <c r="N435" s="260"/>
      <c r="O435" s="260"/>
      <c r="P435" s="260"/>
      <c r="Q435" s="260"/>
      <c r="R435" s="260"/>
      <c r="S435" s="260"/>
      <c r="T435" s="261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62" t="s">
        <v>192</v>
      </c>
      <c r="AU435" s="262" t="s">
        <v>85</v>
      </c>
      <c r="AV435" s="15" t="s">
        <v>175</v>
      </c>
      <c r="AW435" s="15" t="s">
        <v>37</v>
      </c>
      <c r="AX435" s="15" t="s">
        <v>83</v>
      </c>
      <c r="AY435" s="262" t="s">
        <v>143</v>
      </c>
    </row>
    <row r="436" s="2" customFormat="1" ht="23.68696" customHeight="1">
      <c r="A436" s="40"/>
      <c r="B436" s="41"/>
      <c r="C436" s="206" t="s">
        <v>761</v>
      </c>
      <c r="D436" s="206" t="s">
        <v>146</v>
      </c>
      <c r="E436" s="207" t="s">
        <v>767</v>
      </c>
      <c r="F436" s="208" t="s">
        <v>768</v>
      </c>
      <c r="G436" s="209" t="s">
        <v>370</v>
      </c>
      <c r="H436" s="210">
        <v>8</v>
      </c>
      <c r="I436" s="211"/>
      <c r="J436" s="212">
        <f>ROUND(I436*H436,2)</f>
        <v>0</v>
      </c>
      <c r="K436" s="208" t="s">
        <v>19</v>
      </c>
      <c r="L436" s="46"/>
      <c r="M436" s="213" t="s">
        <v>19</v>
      </c>
      <c r="N436" s="214" t="s">
        <v>46</v>
      </c>
      <c r="O436" s="86"/>
      <c r="P436" s="215">
        <f>O436*H436</f>
        <v>0</v>
      </c>
      <c r="Q436" s="215">
        <v>0</v>
      </c>
      <c r="R436" s="215">
        <f>Q436*H436</f>
        <v>0</v>
      </c>
      <c r="S436" s="215">
        <v>0</v>
      </c>
      <c r="T436" s="216">
        <f>S436*H436</f>
        <v>0</v>
      </c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R436" s="217" t="s">
        <v>150</v>
      </c>
      <c r="AT436" s="217" t="s">
        <v>146</v>
      </c>
      <c r="AU436" s="217" t="s">
        <v>85</v>
      </c>
      <c r="AY436" s="19" t="s">
        <v>143</v>
      </c>
      <c r="BE436" s="218">
        <f>IF(N436="základní",J436,0)</f>
        <v>0</v>
      </c>
      <c r="BF436" s="218">
        <f>IF(N436="snížená",J436,0)</f>
        <v>0</v>
      </c>
      <c r="BG436" s="218">
        <f>IF(N436="zákl. přenesená",J436,0)</f>
        <v>0</v>
      </c>
      <c r="BH436" s="218">
        <f>IF(N436="sníž. přenesená",J436,0)</f>
        <v>0</v>
      </c>
      <c r="BI436" s="218">
        <f>IF(N436="nulová",J436,0)</f>
        <v>0</v>
      </c>
      <c r="BJ436" s="19" t="s">
        <v>83</v>
      </c>
      <c r="BK436" s="218">
        <f>ROUND(I436*H436,2)</f>
        <v>0</v>
      </c>
      <c r="BL436" s="19" t="s">
        <v>150</v>
      </c>
      <c r="BM436" s="217" t="s">
        <v>1732</v>
      </c>
    </row>
    <row r="437" s="2" customFormat="1">
      <c r="A437" s="40"/>
      <c r="B437" s="41"/>
      <c r="C437" s="42"/>
      <c r="D437" s="219" t="s">
        <v>152</v>
      </c>
      <c r="E437" s="42"/>
      <c r="F437" s="220" t="s">
        <v>768</v>
      </c>
      <c r="G437" s="42"/>
      <c r="H437" s="42"/>
      <c r="I437" s="221"/>
      <c r="J437" s="42"/>
      <c r="K437" s="42"/>
      <c r="L437" s="46"/>
      <c r="M437" s="222"/>
      <c r="N437" s="223"/>
      <c r="O437" s="86"/>
      <c r="P437" s="86"/>
      <c r="Q437" s="86"/>
      <c r="R437" s="86"/>
      <c r="S437" s="86"/>
      <c r="T437" s="87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T437" s="19" t="s">
        <v>152</v>
      </c>
      <c r="AU437" s="19" t="s">
        <v>85</v>
      </c>
    </row>
    <row r="438" s="13" customFormat="1">
      <c r="A438" s="13"/>
      <c r="B438" s="231"/>
      <c r="C438" s="232"/>
      <c r="D438" s="219" t="s">
        <v>192</v>
      </c>
      <c r="E438" s="233" t="s">
        <v>19</v>
      </c>
      <c r="F438" s="234" t="s">
        <v>683</v>
      </c>
      <c r="G438" s="232"/>
      <c r="H438" s="233" t="s">
        <v>19</v>
      </c>
      <c r="I438" s="235"/>
      <c r="J438" s="232"/>
      <c r="K438" s="232"/>
      <c r="L438" s="236"/>
      <c r="M438" s="237"/>
      <c r="N438" s="238"/>
      <c r="O438" s="238"/>
      <c r="P438" s="238"/>
      <c r="Q438" s="238"/>
      <c r="R438" s="238"/>
      <c r="S438" s="238"/>
      <c r="T438" s="239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0" t="s">
        <v>192</v>
      </c>
      <c r="AU438" s="240" t="s">
        <v>85</v>
      </c>
      <c r="AV438" s="13" t="s">
        <v>83</v>
      </c>
      <c r="AW438" s="13" t="s">
        <v>37</v>
      </c>
      <c r="AX438" s="13" t="s">
        <v>75</v>
      </c>
      <c r="AY438" s="240" t="s">
        <v>143</v>
      </c>
    </row>
    <row r="439" s="13" customFormat="1">
      <c r="A439" s="13"/>
      <c r="B439" s="231"/>
      <c r="C439" s="232"/>
      <c r="D439" s="219" t="s">
        <v>192</v>
      </c>
      <c r="E439" s="233" t="s">
        <v>19</v>
      </c>
      <c r="F439" s="234" t="s">
        <v>684</v>
      </c>
      <c r="G439" s="232"/>
      <c r="H439" s="233" t="s">
        <v>19</v>
      </c>
      <c r="I439" s="235"/>
      <c r="J439" s="232"/>
      <c r="K439" s="232"/>
      <c r="L439" s="236"/>
      <c r="M439" s="237"/>
      <c r="N439" s="238"/>
      <c r="O439" s="238"/>
      <c r="P439" s="238"/>
      <c r="Q439" s="238"/>
      <c r="R439" s="238"/>
      <c r="S439" s="238"/>
      <c r="T439" s="239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0" t="s">
        <v>192</v>
      </c>
      <c r="AU439" s="240" t="s">
        <v>85</v>
      </c>
      <c r="AV439" s="13" t="s">
        <v>83</v>
      </c>
      <c r="AW439" s="13" t="s">
        <v>37</v>
      </c>
      <c r="AX439" s="13" t="s">
        <v>75</v>
      </c>
      <c r="AY439" s="240" t="s">
        <v>143</v>
      </c>
    </row>
    <row r="440" s="14" customFormat="1">
      <c r="A440" s="14"/>
      <c r="B440" s="241"/>
      <c r="C440" s="242"/>
      <c r="D440" s="219" t="s">
        <v>192</v>
      </c>
      <c r="E440" s="243" t="s">
        <v>19</v>
      </c>
      <c r="F440" s="244" t="s">
        <v>658</v>
      </c>
      <c r="G440" s="242"/>
      <c r="H440" s="245">
        <v>8</v>
      </c>
      <c r="I440" s="246"/>
      <c r="J440" s="242"/>
      <c r="K440" s="242"/>
      <c r="L440" s="247"/>
      <c r="M440" s="248"/>
      <c r="N440" s="249"/>
      <c r="O440" s="249"/>
      <c r="P440" s="249"/>
      <c r="Q440" s="249"/>
      <c r="R440" s="249"/>
      <c r="S440" s="249"/>
      <c r="T440" s="250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51" t="s">
        <v>192</v>
      </c>
      <c r="AU440" s="251" t="s">
        <v>85</v>
      </c>
      <c r="AV440" s="14" t="s">
        <v>85</v>
      </c>
      <c r="AW440" s="14" t="s">
        <v>37</v>
      </c>
      <c r="AX440" s="14" t="s">
        <v>75</v>
      </c>
      <c r="AY440" s="251" t="s">
        <v>143</v>
      </c>
    </row>
    <row r="441" s="15" customFormat="1">
      <c r="A441" s="15"/>
      <c r="B441" s="252"/>
      <c r="C441" s="253"/>
      <c r="D441" s="219" t="s">
        <v>192</v>
      </c>
      <c r="E441" s="254" t="s">
        <v>19</v>
      </c>
      <c r="F441" s="255" t="s">
        <v>203</v>
      </c>
      <c r="G441" s="253"/>
      <c r="H441" s="256">
        <v>8</v>
      </c>
      <c r="I441" s="257"/>
      <c r="J441" s="253"/>
      <c r="K441" s="253"/>
      <c r="L441" s="258"/>
      <c r="M441" s="259"/>
      <c r="N441" s="260"/>
      <c r="O441" s="260"/>
      <c r="P441" s="260"/>
      <c r="Q441" s="260"/>
      <c r="R441" s="260"/>
      <c r="S441" s="260"/>
      <c r="T441" s="261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T441" s="262" t="s">
        <v>192</v>
      </c>
      <c r="AU441" s="262" t="s">
        <v>85</v>
      </c>
      <c r="AV441" s="15" t="s">
        <v>175</v>
      </c>
      <c r="AW441" s="15" t="s">
        <v>37</v>
      </c>
      <c r="AX441" s="15" t="s">
        <v>83</v>
      </c>
      <c r="AY441" s="262" t="s">
        <v>143</v>
      </c>
    </row>
    <row r="442" s="2" customFormat="1" ht="23.68696" customHeight="1">
      <c r="A442" s="40"/>
      <c r="B442" s="41"/>
      <c r="C442" s="206" t="s">
        <v>766</v>
      </c>
      <c r="D442" s="206" t="s">
        <v>146</v>
      </c>
      <c r="E442" s="207" t="s">
        <v>771</v>
      </c>
      <c r="F442" s="208" t="s">
        <v>772</v>
      </c>
      <c r="G442" s="209" t="s">
        <v>370</v>
      </c>
      <c r="H442" s="210">
        <v>8</v>
      </c>
      <c r="I442" s="211"/>
      <c r="J442" s="212">
        <f>ROUND(I442*H442,2)</f>
        <v>0</v>
      </c>
      <c r="K442" s="208" t="s">
        <v>19</v>
      </c>
      <c r="L442" s="46"/>
      <c r="M442" s="213" t="s">
        <v>19</v>
      </c>
      <c r="N442" s="214" t="s">
        <v>46</v>
      </c>
      <c r="O442" s="86"/>
      <c r="P442" s="215">
        <f>O442*H442</f>
        <v>0</v>
      </c>
      <c r="Q442" s="215">
        <v>0</v>
      </c>
      <c r="R442" s="215">
        <f>Q442*H442</f>
        <v>0</v>
      </c>
      <c r="S442" s="215">
        <v>0</v>
      </c>
      <c r="T442" s="216">
        <f>S442*H442</f>
        <v>0</v>
      </c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R442" s="217" t="s">
        <v>150</v>
      </c>
      <c r="AT442" s="217" t="s">
        <v>146</v>
      </c>
      <c r="AU442" s="217" t="s">
        <v>85</v>
      </c>
      <c r="AY442" s="19" t="s">
        <v>143</v>
      </c>
      <c r="BE442" s="218">
        <f>IF(N442="základní",J442,0)</f>
        <v>0</v>
      </c>
      <c r="BF442" s="218">
        <f>IF(N442="snížená",J442,0)</f>
        <v>0</v>
      </c>
      <c r="BG442" s="218">
        <f>IF(N442="zákl. přenesená",J442,0)</f>
        <v>0</v>
      </c>
      <c r="BH442" s="218">
        <f>IF(N442="sníž. přenesená",J442,0)</f>
        <v>0</v>
      </c>
      <c r="BI442" s="218">
        <f>IF(N442="nulová",J442,0)</f>
        <v>0</v>
      </c>
      <c r="BJ442" s="19" t="s">
        <v>83</v>
      </c>
      <c r="BK442" s="218">
        <f>ROUND(I442*H442,2)</f>
        <v>0</v>
      </c>
      <c r="BL442" s="19" t="s">
        <v>150</v>
      </c>
      <c r="BM442" s="217" t="s">
        <v>1733</v>
      </c>
    </row>
    <row r="443" s="2" customFormat="1">
      <c r="A443" s="40"/>
      <c r="B443" s="41"/>
      <c r="C443" s="42"/>
      <c r="D443" s="219" t="s">
        <v>152</v>
      </c>
      <c r="E443" s="42"/>
      <c r="F443" s="220" t="s">
        <v>772</v>
      </c>
      <c r="G443" s="42"/>
      <c r="H443" s="42"/>
      <c r="I443" s="221"/>
      <c r="J443" s="42"/>
      <c r="K443" s="42"/>
      <c r="L443" s="46"/>
      <c r="M443" s="222"/>
      <c r="N443" s="223"/>
      <c r="O443" s="86"/>
      <c r="P443" s="86"/>
      <c r="Q443" s="86"/>
      <c r="R443" s="86"/>
      <c r="S443" s="86"/>
      <c r="T443" s="87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T443" s="19" t="s">
        <v>152</v>
      </c>
      <c r="AU443" s="19" t="s">
        <v>85</v>
      </c>
    </row>
    <row r="444" s="13" customFormat="1">
      <c r="A444" s="13"/>
      <c r="B444" s="231"/>
      <c r="C444" s="232"/>
      <c r="D444" s="219" t="s">
        <v>192</v>
      </c>
      <c r="E444" s="233" t="s">
        <v>19</v>
      </c>
      <c r="F444" s="234" t="s">
        <v>683</v>
      </c>
      <c r="G444" s="232"/>
      <c r="H444" s="233" t="s">
        <v>19</v>
      </c>
      <c r="I444" s="235"/>
      <c r="J444" s="232"/>
      <c r="K444" s="232"/>
      <c r="L444" s="236"/>
      <c r="M444" s="237"/>
      <c r="N444" s="238"/>
      <c r="O444" s="238"/>
      <c r="P444" s="238"/>
      <c r="Q444" s="238"/>
      <c r="R444" s="238"/>
      <c r="S444" s="238"/>
      <c r="T444" s="239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0" t="s">
        <v>192</v>
      </c>
      <c r="AU444" s="240" t="s">
        <v>85</v>
      </c>
      <c r="AV444" s="13" t="s">
        <v>83</v>
      </c>
      <c r="AW444" s="13" t="s">
        <v>37</v>
      </c>
      <c r="AX444" s="13" t="s">
        <v>75</v>
      </c>
      <c r="AY444" s="240" t="s">
        <v>143</v>
      </c>
    </row>
    <row r="445" s="13" customFormat="1">
      <c r="A445" s="13"/>
      <c r="B445" s="231"/>
      <c r="C445" s="232"/>
      <c r="D445" s="219" t="s">
        <v>192</v>
      </c>
      <c r="E445" s="233" t="s">
        <v>19</v>
      </c>
      <c r="F445" s="234" t="s">
        <v>774</v>
      </c>
      <c r="G445" s="232"/>
      <c r="H445" s="233" t="s">
        <v>19</v>
      </c>
      <c r="I445" s="235"/>
      <c r="J445" s="232"/>
      <c r="K445" s="232"/>
      <c r="L445" s="236"/>
      <c r="M445" s="237"/>
      <c r="N445" s="238"/>
      <c r="O445" s="238"/>
      <c r="P445" s="238"/>
      <c r="Q445" s="238"/>
      <c r="R445" s="238"/>
      <c r="S445" s="238"/>
      <c r="T445" s="239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0" t="s">
        <v>192</v>
      </c>
      <c r="AU445" s="240" t="s">
        <v>85</v>
      </c>
      <c r="AV445" s="13" t="s">
        <v>83</v>
      </c>
      <c r="AW445" s="13" t="s">
        <v>37</v>
      </c>
      <c r="AX445" s="13" t="s">
        <v>75</v>
      </c>
      <c r="AY445" s="240" t="s">
        <v>143</v>
      </c>
    </row>
    <row r="446" s="14" customFormat="1">
      <c r="A446" s="14"/>
      <c r="B446" s="241"/>
      <c r="C446" s="242"/>
      <c r="D446" s="219" t="s">
        <v>192</v>
      </c>
      <c r="E446" s="243" t="s">
        <v>19</v>
      </c>
      <c r="F446" s="244" t="s">
        <v>658</v>
      </c>
      <c r="G446" s="242"/>
      <c r="H446" s="245">
        <v>8</v>
      </c>
      <c r="I446" s="246"/>
      <c r="J446" s="242"/>
      <c r="K446" s="242"/>
      <c r="L446" s="247"/>
      <c r="M446" s="248"/>
      <c r="N446" s="249"/>
      <c r="O446" s="249"/>
      <c r="P446" s="249"/>
      <c r="Q446" s="249"/>
      <c r="R446" s="249"/>
      <c r="S446" s="249"/>
      <c r="T446" s="250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51" t="s">
        <v>192</v>
      </c>
      <c r="AU446" s="251" t="s">
        <v>85</v>
      </c>
      <c r="AV446" s="14" t="s">
        <v>85</v>
      </c>
      <c r="AW446" s="14" t="s">
        <v>37</v>
      </c>
      <c r="AX446" s="14" t="s">
        <v>75</v>
      </c>
      <c r="AY446" s="251" t="s">
        <v>143</v>
      </c>
    </row>
    <row r="447" s="15" customFormat="1">
      <c r="A447" s="15"/>
      <c r="B447" s="252"/>
      <c r="C447" s="253"/>
      <c r="D447" s="219" t="s">
        <v>192</v>
      </c>
      <c r="E447" s="254" t="s">
        <v>19</v>
      </c>
      <c r="F447" s="255" t="s">
        <v>203</v>
      </c>
      <c r="G447" s="253"/>
      <c r="H447" s="256">
        <v>8</v>
      </c>
      <c r="I447" s="257"/>
      <c r="J447" s="253"/>
      <c r="K447" s="253"/>
      <c r="L447" s="258"/>
      <c r="M447" s="259"/>
      <c r="N447" s="260"/>
      <c r="O447" s="260"/>
      <c r="P447" s="260"/>
      <c r="Q447" s="260"/>
      <c r="R447" s="260"/>
      <c r="S447" s="260"/>
      <c r="T447" s="261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T447" s="262" t="s">
        <v>192</v>
      </c>
      <c r="AU447" s="262" t="s">
        <v>85</v>
      </c>
      <c r="AV447" s="15" t="s">
        <v>175</v>
      </c>
      <c r="AW447" s="15" t="s">
        <v>37</v>
      </c>
      <c r="AX447" s="15" t="s">
        <v>83</v>
      </c>
      <c r="AY447" s="262" t="s">
        <v>143</v>
      </c>
    </row>
    <row r="448" s="2" customFormat="1" ht="23.68696" customHeight="1">
      <c r="A448" s="40"/>
      <c r="B448" s="41"/>
      <c r="C448" s="206" t="s">
        <v>770</v>
      </c>
      <c r="D448" s="206" t="s">
        <v>146</v>
      </c>
      <c r="E448" s="207" t="s">
        <v>776</v>
      </c>
      <c r="F448" s="208" t="s">
        <v>777</v>
      </c>
      <c r="G448" s="209" t="s">
        <v>370</v>
      </c>
      <c r="H448" s="210">
        <v>2</v>
      </c>
      <c r="I448" s="211"/>
      <c r="J448" s="212">
        <f>ROUND(I448*H448,2)</f>
        <v>0</v>
      </c>
      <c r="K448" s="208" t="s">
        <v>19</v>
      </c>
      <c r="L448" s="46"/>
      <c r="M448" s="213" t="s">
        <v>19</v>
      </c>
      <c r="N448" s="214" t="s">
        <v>46</v>
      </c>
      <c r="O448" s="86"/>
      <c r="P448" s="215">
        <f>O448*H448</f>
        <v>0</v>
      </c>
      <c r="Q448" s="215">
        <v>0</v>
      </c>
      <c r="R448" s="215">
        <f>Q448*H448</f>
        <v>0</v>
      </c>
      <c r="S448" s="215">
        <v>0</v>
      </c>
      <c r="T448" s="216">
        <f>S448*H448</f>
        <v>0</v>
      </c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R448" s="217" t="s">
        <v>150</v>
      </c>
      <c r="AT448" s="217" t="s">
        <v>146</v>
      </c>
      <c r="AU448" s="217" t="s">
        <v>85</v>
      </c>
      <c r="AY448" s="19" t="s">
        <v>143</v>
      </c>
      <c r="BE448" s="218">
        <f>IF(N448="základní",J448,0)</f>
        <v>0</v>
      </c>
      <c r="BF448" s="218">
        <f>IF(N448="snížená",J448,0)</f>
        <v>0</v>
      </c>
      <c r="BG448" s="218">
        <f>IF(N448="zákl. přenesená",J448,0)</f>
        <v>0</v>
      </c>
      <c r="BH448" s="218">
        <f>IF(N448="sníž. přenesená",J448,0)</f>
        <v>0</v>
      </c>
      <c r="BI448" s="218">
        <f>IF(N448="nulová",J448,0)</f>
        <v>0</v>
      </c>
      <c r="BJ448" s="19" t="s">
        <v>83</v>
      </c>
      <c r="BK448" s="218">
        <f>ROUND(I448*H448,2)</f>
        <v>0</v>
      </c>
      <c r="BL448" s="19" t="s">
        <v>150</v>
      </c>
      <c r="BM448" s="217" t="s">
        <v>1734</v>
      </c>
    </row>
    <row r="449" s="2" customFormat="1">
      <c r="A449" s="40"/>
      <c r="B449" s="41"/>
      <c r="C449" s="42"/>
      <c r="D449" s="219" t="s">
        <v>152</v>
      </c>
      <c r="E449" s="42"/>
      <c r="F449" s="220" t="s">
        <v>777</v>
      </c>
      <c r="G449" s="42"/>
      <c r="H449" s="42"/>
      <c r="I449" s="221"/>
      <c r="J449" s="42"/>
      <c r="K449" s="42"/>
      <c r="L449" s="46"/>
      <c r="M449" s="222"/>
      <c r="N449" s="223"/>
      <c r="O449" s="86"/>
      <c r="P449" s="86"/>
      <c r="Q449" s="86"/>
      <c r="R449" s="86"/>
      <c r="S449" s="86"/>
      <c r="T449" s="87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T449" s="19" t="s">
        <v>152</v>
      </c>
      <c r="AU449" s="19" t="s">
        <v>85</v>
      </c>
    </row>
    <row r="450" s="13" customFormat="1">
      <c r="A450" s="13"/>
      <c r="B450" s="231"/>
      <c r="C450" s="232"/>
      <c r="D450" s="219" t="s">
        <v>192</v>
      </c>
      <c r="E450" s="233" t="s">
        <v>19</v>
      </c>
      <c r="F450" s="234" t="s">
        <v>683</v>
      </c>
      <c r="G450" s="232"/>
      <c r="H450" s="233" t="s">
        <v>19</v>
      </c>
      <c r="I450" s="235"/>
      <c r="J450" s="232"/>
      <c r="K450" s="232"/>
      <c r="L450" s="236"/>
      <c r="M450" s="237"/>
      <c r="N450" s="238"/>
      <c r="O450" s="238"/>
      <c r="P450" s="238"/>
      <c r="Q450" s="238"/>
      <c r="R450" s="238"/>
      <c r="S450" s="238"/>
      <c r="T450" s="239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0" t="s">
        <v>192</v>
      </c>
      <c r="AU450" s="240" t="s">
        <v>85</v>
      </c>
      <c r="AV450" s="13" t="s">
        <v>83</v>
      </c>
      <c r="AW450" s="13" t="s">
        <v>37</v>
      </c>
      <c r="AX450" s="13" t="s">
        <v>75</v>
      </c>
      <c r="AY450" s="240" t="s">
        <v>143</v>
      </c>
    </row>
    <row r="451" s="13" customFormat="1">
      <c r="A451" s="13"/>
      <c r="B451" s="231"/>
      <c r="C451" s="232"/>
      <c r="D451" s="219" t="s">
        <v>192</v>
      </c>
      <c r="E451" s="233" t="s">
        <v>19</v>
      </c>
      <c r="F451" s="234" t="s">
        <v>715</v>
      </c>
      <c r="G451" s="232"/>
      <c r="H451" s="233" t="s">
        <v>19</v>
      </c>
      <c r="I451" s="235"/>
      <c r="J451" s="232"/>
      <c r="K451" s="232"/>
      <c r="L451" s="236"/>
      <c r="M451" s="237"/>
      <c r="N451" s="238"/>
      <c r="O451" s="238"/>
      <c r="P451" s="238"/>
      <c r="Q451" s="238"/>
      <c r="R451" s="238"/>
      <c r="S451" s="238"/>
      <c r="T451" s="239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0" t="s">
        <v>192</v>
      </c>
      <c r="AU451" s="240" t="s">
        <v>85</v>
      </c>
      <c r="AV451" s="13" t="s">
        <v>83</v>
      </c>
      <c r="AW451" s="13" t="s">
        <v>37</v>
      </c>
      <c r="AX451" s="13" t="s">
        <v>75</v>
      </c>
      <c r="AY451" s="240" t="s">
        <v>143</v>
      </c>
    </row>
    <row r="452" s="14" customFormat="1">
      <c r="A452" s="14"/>
      <c r="B452" s="241"/>
      <c r="C452" s="242"/>
      <c r="D452" s="219" t="s">
        <v>192</v>
      </c>
      <c r="E452" s="243" t="s">
        <v>19</v>
      </c>
      <c r="F452" s="244" t="s">
        <v>765</v>
      </c>
      <c r="G452" s="242"/>
      <c r="H452" s="245">
        <v>2</v>
      </c>
      <c r="I452" s="246"/>
      <c r="J452" s="242"/>
      <c r="K452" s="242"/>
      <c r="L452" s="247"/>
      <c r="M452" s="248"/>
      <c r="N452" s="249"/>
      <c r="O452" s="249"/>
      <c r="P452" s="249"/>
      <c r="Q452" s="249"/>
      <c r="R452" s="249"/>
      <c r="S452" s="249"/>
      <c r="T452" s="250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51" t="s">
        <v>192</v>
      </c>
      <c r="AU452" s="251" t="s">
        <v>85</v>
      </c>
      <c r="AV452" s="14" t="s">
        <v>85</v>
      </c>
      <c r="AW452" s="14" t="s">
        <v>37</v>
      </c>
      <c r="AX452" s="14" t="s">
        <v>75</v>
      </c>
      <c r="AY452" s="251" t="s">
        <v>143</v>
      </c>
    </row>
    <row r="453" s="15" customFormat="1">
      <c r="A453" s="15"/>
      <c r="B453" s="252"/>
      <c r="C453" s="253"/>
      <c r="D453" s="219" t="s">
        <v>192</v>
      </c>
      <c r="E453" s="254" t="s">
        <v>19</v>
      </c>
      <c r="F453" s="255" t="s">
        <v>203</v>
      </c>
      <c r="G453" s="253"/>
      <c r="H453" s="256">
        <v>2</v>
      </c>
      <c r="I453" s="257"/>
      <c r="J453" s="253"/>
      <c r="K453" s="253"/>
      <c r="L453" s="258"/>
      <c r="M453" s="259"/>
      <c r="N453" s="260"/>
      <c r="O453" s="260"/>
      <c r="P453" s="260"/>
      <c r="Q453" s="260"/>
      <c r="R453" s="260"/>
      <c r="S453" s="260"/>
      <c r="T453" s="261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T453" s="262" t="s">
        <v>192</v>
      </c>
      <c r="AU453" s="262" t="s">
        <v>85</v>
      </c>
      <c r="AV453" s="15" t="s">
        <v>175</v>
      </c>
      <c r="AW453" s="15" t="s">
        <v>37</v>
      </c>
      <c r="AX453" s="15" t="s">
        <v>83</v>
      </c>
      <c r="AY453" s="262" t="s">
        <v>143</v>
      </c>
    </row>
    <row r="454" s="2" customFormat="1" ht="23.68696" customHeight="1">
      <c r="A454" s="40"/>
      <c r="B454" s="41"/>
      <c r="C454" s="206" t="s">
        <v>775</v>
      </c>
      <c r="D454" s="206" t="s">
        <v>146</v>
      </c>
      <c r="E454" s="207" t="s">
        <v>1735</v>
      </c>
      <c r="F454" s="208" t="s">
        <v>1736</v>
      </c>
      <c r="G454" s="209" t="s">
        <v>370</v>
      </c>
      <c r="H454" s="210">
        <v>4</v>
      </c>
      <c r="I454" s="211"/>
      <c r="J454" s="212">
        <f>ROUND(I454*H454,2)</f>
        <v>0</v>
      </c>
      <c r="K454" s="208" t="s">
        <v>19</v>
      </c>
      <c r="L454" s="46"/>
      <c r="M454" s="213" t="s">
        <v>19</v>
      </c>
      <c r="N454" s="214" t="s">
        <v>46</v>
      </c>
      <c r="O454" s="86"/>
      <c r="P454" s="215">
        <f>O454*H454</f>
        <v>0</v>
      </c>
      <c r="Q454" s="215">
        <v>0</v>
      </c>
      <c r="R454" s="215">
        <f>Q454*H454</f>
        <v>0</v>
      </c>
      <c r="S454" s="215">
        <v>0</v>
      </c>
      <c r="T454" s="216">
        <f>S454*H454</f>
        <v>0</v>
      </c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R454" s="217" t="s">
        <v>150</v>
      </c>
      <c r="AT454" s="217" t="s">
        <v>146</v>
      </c>
      <c r="AU454" s="217" t="s">
        <v>85</v>
      </c>
      <c r="AY454" s="19" t="s">
        <v>143</v>
      </c>
      <c r="BE454" s="218">
        <f>IF(N454="základní",J454,0)</f>
        <v>0</v>
      </c>
      <c r="BF454" s="218">
        <f>IF(N454="snížená",J454,0)</f>
        <v>0</v>
      </c>
      <c r="BG454" s="218">
        <f>IF(N454="zákl. přenesená",J454,0)</f>
        <v>0</v>
      </c>
      <c r="BH454" s="218">
        <f>IF(N454="sníž. přenesená",J454,0)</f>
        <v>0</v>
      </c>
      <c r="BI454" s="218">
        <f>IF(N454="nulová",J454,0)</f>
        <v>0</v>
      </c>
      <c r="BJ454" s="19" t="s">
        <v>83</v>
      </c>
      <c r="BK454" s="218">
        <f>ROUND(I454*H454,2)</f>
        <v>0</v>
      </c>
      <c r="BL454" s="19" t="s">
        <v>150</v>
      </c>
      <c r="BM454" s="217" t="s">
        <v>1737</v>
      </c>
    </row>
    <row r="455" s="2" customFormat="1">
      <c r="A455" s="40"/>
      <c r="B455" s="41"/>
      <c r="C455" s="42"/>
      <c r="D455" s="219" t="s">
        <v>152</v>
      </c>
      <c r="E455" s="42"/>
      <c r="F455" s="220" t="s">
        <v>1736</v>
      </c>
      <c r="G455" s="42"/>
      <c r="H455" s="42"/>
      <c r="I455" s="221"/>
      <c r="J455" s="42"/>
      <c r="K455" s="42"/>
      <c r="L455" s="46"/>
      <c r="M455" s="222"/>
      <c r="N455" s="223"/>
      <c r="O455" s="86"/>
      <c r="P455" s="86"/>
      <c r="Q455" s="86"/>
      <c r="R455" s="86"/>
      <c r="S455" s="86"/>
      <c r="T455" s="87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T455" s="19" t="s">
        <v>152</v>
      </c>
      <c r="AU455" s="19" t="s">
        <v>85</v>
      </c>
    </row>
    <row r="456" s="13" customFormat="1">
      <c r="A456" s="13"/>
      <c r="B456" s="231"/>
      <c r="C456" s="232"/>
      <c r="D456" s="219" t="s">
        <v>192</v>
      </c>
      <c r="E456" s="233" t="s">
        <v>19</v>
      </c>
      <c r="F456" s="234" t="s">
        <v>683</v>
      </c>
      <c r="G456" s="232"/>
      <c r="H456" s="233" t="s">
        <v>19</v>
      </c>
      <c r="I456" s="235"/>
      <c r="J456" s="232"/>
      <c r="K456" s="232"/>
      <c r="L456" s="236"/>
      <c r="M456" s="237"/>
      <c r="N456" s="238"/>
      <c r="O456" s="238"/>
      <c r="P456" s="238"/>
      <c r="Q456" s="238"/>
      <c r="R456" s="238"/>
      <c r="S456" s="238"/>
      <c r="T456" s="239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0" t="s">
        <v>192</v>
      </c>
      <c r="AU456" s="240" t="s">
        <v>85</v>
      </c>
      <c r="AV456" s="13" t="s">
        <v>83</v>
      </c>
      <c r="AW456" s="13" t="s">
        <v>37</v>
      </c>
      <c r="AX456" s="13" t="s">
        <v>75</v>
      </c>
      <c r="AY456" s="240" t="s">
        <v>143</v>
      </c>
    </row>
    <row r="457" s="13" customFormat="1">
      <c r="A457" s="13"/>
      <c r="B457" s="231"/>
      <c r="C457" s="232"/>
      <c r="D457" s="219" t="s">
        <v>192</v>
      </c>
      <c r="E457" s="233" t="s">
        <v>19</v>
      </c>
      <c r="F457" s="234" t="s">
        <v>1731</v>
      </c>
      <c r="G457" s="232"/>
      <c r="H457" s="233" t="s">
        <v>19</v>
      </c>
      <c r="I457" s="235"/>
      <c r="J457" s="232"/>
      <c r="K457" s="232"/>
      <c r="L457" s="236"/>
      <c r="M457" s="237"/>
      <c r="N457" s="238"/>
      <c r="O457" s="238"/>
      <c r="P457" s="238"/>
      <c r="Q457" s="238"/>
      <c r="R457" s="238"/>
      <c r="S457" s="238"/>
      <c r="T457" s="239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0" t="s">
        <v>192</v>
      </c>
      <c r="AU457" s="240" t="s">
        <v>85</v>
      </c>
      <c r="AV457" s="13" t="s">
        <v>83</v>
      </c>
      <c r="AW457" s="13" t="s">
        <v>37</v>
      </c>
      <c r="AX457" s="13" t="s">
        <v>75</v>
      </c>
      <c r="AY457" s="240" t="s">
        <v>143</v>
      </c>
    </row>
    <row r="458" s="14" customFormat="1">
      <c r="A458" s="14"/>
      <c r="B458" s="241"/>
      <c r="C458" s="242"/>
      <c r="D458" s="219" t="s">
        <v>192</v>
      </c>
      <c r="E458" s="243" t="s">
        <v>19</v>
      </c>
      <c r="F458" s="244" t="s">
        <v>756</v>
      </c>
      <c r="G458" s="242"/>
      <c r="H458" s="245">
        <v>4</v>
      </c>
      <c r="I458" s="246"/>
      <c r="J458" s="242"/>
      <c r="K458" s="242"/>
      <c r="L458" s="247"/>
      <c r="M458" s="248"/>
      <c r="N458" s="249"/>
      <c r="O458" s="249"/>
      <c r="P458" s="249"/>
      <c r="Q458" s="249"/>
      <c r="R458" s="249"/>
      <c r="S458" s="249"/>
      <c r="T458" s="250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51" t="s">
        <v>192</v>
      </c>
      <c r="AU458" s="251" t="s">
        <v>85</v>
      </c>
      <c r="AV458" s="14" t="s">
        <v>85</v>
      </c>
      <c r="AW458" s="14" t="s">
        <v>37</v>
      </c>
      <c r="AX458" s="14" t="s">
        <v>75</v>
      </c>
      <c r="AY458" s="251" t="s">
        <v>143</v>
      </c>
    </row>
    <row r="459" s="15" customFormat="1">
      <c r="A459" s="15"/>
      <c r="B459" s="252"/>
      <c r="C459" s="253"/>
      <c r="D459" s="219" t="s">
        <v>192</v>
      </c>
      <c r="E459" s="254" t="s">
        <v>19</v>
      </c>
      <c r="F459" s="255" t="s">
        <v>203</v>
      </c>
      <c r="G459" s="253"/>
      <c r="H459" s="256">
        <v>4</v>
      </c>
      <c r="I459" s="257"/>
      <c r="J459" s="253"/>
      <c r="K459" s="253"/>
      <c r="L459" s="258"/>
      <c r="M459" s="259"/>
      <c r="N459" s="260"/>
      <c r="O459" s="260"/>
      <c r="P459" s="260"/>
      <c r="Q459" s="260"/>
      <c r="R459" s="260"/>
      <c r="S459" s="260"/>
      <c r="T459" s="261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T459" s="262" t="s">
        <v>192</v>
      </c>
      <c r="AU459" s="262" t="s">
        <v>85</v>
      </c>
      <c r="AV459" s="15" t="s">
        <v>175</v>
      </c>
      <c r="AW459" s="15" t="s">
        <v>37</v>
      </c>
      <c r="AX459" s="15" t="s">
        <v>83</v>
      </c>
      <c r="AY459" s="262" t="s">
        <v>143</v>
      </c>
    </row>
    <row r="460" s="12" customFormat="1" ht="22.8" customHeight="1">
      <c r="A460" s="12"/>
      <c r="B460" s="190"/>
      <c r="C460" s="191"/>
      <c r="D460" s="192" t="s">
        <v>74</v>
      </c>
      <c r="E460" s="204" t="s">
        <v>144</v>
      </c>
      <c r="F460" s="204" t="s">
        <v>145</v>
      </c>
      <c r="G460" s="191"/>
      <c r="H460" s="191"/>
      <c r="I460" s="194"/>
      <c r="J460" s="205">
        <f>BK460</f>
        <v>0</v>
      </c>
      <c r="K460" s="191"/>
      <c r="L460" s="196"/>
      <c r="M460" s="197"/>
      <c r="N460" s="198"/>
      <c r="O460" s="198"/>
      <c r="P460" s="199">
        <f>SUM(P461:P1124)</f>
        <v>0</v>
      </c>
      <c r="Q460" s="198"/>
      <c r="R460" s="199">
        <f>SUM(R461:R1124)</f>
        <v>0</v>
      </c>
      <c r="S460" s="198"/>
      <c r="T460" s="200">
        <f>SUM(T461:T1124)</f>
        <v>0</v>
      </c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R460" s="201" t="s">
        <v>142</v>
      </c>
      <c r="AT460" s="202" t="s">
        <v>74</v>
      </c>
      <c r="AU460" s="202" t="s">
        <v>83</v>
      </c>
      <c r="AY460" s="201" t="s">
        <v>143</v>
      </c>
      <c r="BK460" s="203">
        <f>SUM(BK461:BK1124)</f>
        <v>0</v>
      </c>
    </row>
    <row r="461" s="2" customFormat="1" ht="21.28696" customHeight="1">
      <c r="A461" s="40"/>
      <c r="B461" s="41"/>
      <c r="C461" s="206" t="s">
        <v>779</v>
      </c>
      <c r="D461" s="206" t="s">
        <v>146</v>
      </c>
      <c r="E461" s="207" t="s">
        <v>792</v>
      </c>
      <c r="F461" s="208" t="s">
        <v>793</v>
      </c>
      <c r="G461" s="209" t="s">
        <v>216</v>
      </c>
      <c r="H461" s="210">
        <v>43</v>
      </c>
      <c r="I461" s="211"/>
      <c r="J461" s="212">
        <f>ROUND(I461*H461,2)</f>
        <v>0</v>
      </c>
      <c r="K461" s="208" t="s">
        <v>19</v>
      </c>
      <c r="L461" s="46"/>
      <c r="M461" s="213" t="s">
        <v>19</v>
      </c>
      <c r="N461" s="214" t="s">
        <v>46</v>
      </c>
      <c r="O461" s="86"/>
      <c r="P461" s="215">
        <f>O461*H461</f>
        <v>0</v>
      </c>
      <c r="Q461" s="215">
        <v>0</v>
      </c>
      <c r="R461" s="215">
        <f>Q461*H461</f>
        <v>0</v>
      </c>
      <c r="S461" s="215">
        <v>0</v>
      </c>
      <c r="T461" s="216">
        <f>S461*H461</f>
        <v>0</v>
      </c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R461" s="217" t="s">
        <v>150</v>
      </c>
      <c r="AT461" s="217" t="s">
        <v>146</v>
      </c>
      <c r="AU461" s="217" t="s">
        <v>85</v>
      </c>
      <c r="AY461" s="19" t="s">
        <v>143</v>
      </c>
      <c r="BE461" s="218">
        <f>IF(N461="základní",J461,0)</f>
        <v>0</v>
      </c>
      <c r="BF461" s="218">
        <f>IF(N461="snížená",J461,0)</f>
        <v>0</v>
      </c>
      <c r="BG461" s="218">
        <f>IF(N461="zákl. přenesená",J461,0)</f>
        <v>0</v>
      </c>
      <c r="BH461" s="218">
        <f>IF(N461="sníž. přenesená",J461,0)</f>
        <v>0</v>
      </c>
      <c r="BI461" s="218">
        <f>IF(N461="nulová",J461,0)</f>
        <v>0</v>
      </c>
      <c r="BJ461" s="19" t="s">
        <v>83</v>
      </c>
      <c r="BK461" s="218">
        <f>ROUND(I461*H461,2)</f>
        <v>0</v>
      </c>
      <c r="BL461" s="19" t="s">
        <v>150</v>
      </c>
      <c r="BM461" s="217" t="s">
        <v>1738</v>
      </c>
    </row>
    <row r="462" s="2" customFormat="1">
      <c r="A462" s="40"/>
      <c r="B462" s="41"/>
      <c r="C462" s="42"/>
      <c r="D462" s="219" t="s">
        <v>152</v>
      </c>
      <c r="E462" s="42"/>
      <c r="F462" s="220" t="s">
        <v>793</v>
      </c>
      <c r="G462" s="42"/>
      <c r="H462" s="42"/>
      <c r="I462" s="221"/>
      <c r="J462" s="42"/>
      <c r="K462" s="42"/>
      <c r="L462" s="46"/>
      <c r="M462" s="222"/>
      <c r="N462" s="223"/>
      <c r="O462" s="86"/>
      <c r="P462" s="86"/>
      <c r="Q462" s="86"/>
      <c r="R462" s="86"/>
      <c r="S462" s="86"/>
      <c r="T462" s="87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T462" s="19" t="s">
        <v>152</v>
      </c>
      <c r="AU462" s="19" t="s">
        <v>85</v>
      </c>
    </row>
    <row r="463" s="13" customFormat="1">
      <c r="A463" s="13"/>
      <c r="B463" s="231"/>
      <c r="C463" s="232"/>
      <c r="D463" s="219" t="s">
        <v>192</v>
      </c>
      <c r="E463" s="233" t="s">
        <v>19</v>
      </c>
      <c r="F463" s="234" t="s">
        <v>674</v>
      </c>
      <c r="G463" s="232"/>
      <c r="H463" s="233" t="s">
        <v>19</v>
      </c>
      <c r="I463" s="235"/>
      <c r="J463" s="232"/>
      <c r="K463" s="232"/>
      <c r="L463" s="236"/>
      <c r="M463" s="237"/>
      <c r="N463" s="238"/>
      <c r="O463" s="238"/>
      <c r="P463" s="238"/>
      <c r="Q463" s="238"/>
      <c r="R463" s="238"/>
      <c r="S463" s="238"/>
      <c r="T463" s="239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0" t="s">
        <v>192</v>
      </c>
      <c r="AU463" s="240" t="s">
        <v>85</v>
      </c>
      <c r="AV463" s="13" t="s">
        <v>83</v>
      </c>
      <c r="AW463" s="13" t="s">
        <v>37</v>
      </c>
      <c r="AX463" s="13" t="s">
        <v>75</v>
      </c>
      <c r="AY463" s="240" t="s">
        <v>143</v>
      </c>
    </row>
    <row r="464" s="13" customFormat="1">
      <c r="A464" s="13"/>
      <c r="B464" s="231"/>
      <c r="C464" s="232"/>
      <c r="D464" s="219" t="s">
        <v>192</v>
      </c>
      <c r="E464" s="233" t="s">
        <v>19</v>
      </c>
      <c r="F464" s="234" t="s">
        <v>795</v>
      </c>
      <c r="G464" s="232"/>
      <c r="H464" s="233" t="s">
        <v>19</v>
      </c>
      <c r="I464" s="235"/>
      <c r="J464" s="232"/>
      <c r="K464" s="232"/>
      <c r="L464" s="236"/>
      <c r="M464" s="237"/>
      <c r="N464" s="238"/>
      <c r="O464" s="238"/>
      <c r="P464" s="238"/>
      <c r="Q464" s="238"/>
      <c r="R464" s="238"/>
      <c r="S464" s="238"/>
      <c r="T464" s="239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0" t="s">
        <v>192</v>
      </c>
      <c r="AU464" s="240" t="s">
        <v>85</v>
      </c>
      <c r="AV464" s="13" t="s">
        <v>83</v>
      </c>
      <c r="AW464" s="13" t="s">
        <v>37</v>
      </c>
      <c r="AX464" s="13" t="s">
        <v>75</v>
      </c>
      <c r="AY464" s="240" t="s">
        <v>143</v>
      </c>
    </row>
    <row r="465" s="14" customFormat="1">
      <c r="A465" s="14"/>
      <c r="B465" s="241"/>
      <c r="C465" s="242"/>
      <c r="D465" s="219" t="s">
        <v>192</v>
      </c>
      <c r="E465" s="243" t="s">
        <v>19</v>
      </c>
      <c r="F465" s="244" t="s">
        <v>809</v>
      </c>
      <c r="G465" s="242"/>
      <c r="H465" s="245">
        <v>38</v>
      </c>
      <c r="I465" s="246"/>
      <c r="J465" s="242"/>
      <c r="K465" s="242"/>
      <c r="L465" s="247"/>
      <c r="M465" s="248"/>
      <c r="N465" s="249"/>
      <c r="O465" s="249"/>
      <c r="P465" s="249"/>
      <c r="Q465" s="249"/>
      <c r="R465" s="249"/>
      <c r="S465" s="249"/>
      <c r="T465" s="250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51" t="s">
        <v>192</v>
      </c>
      <c r="AU465" s="251" t="s">
        <v>85</v>
      </c>
      <c r="AV465" s="14" t="s">
        <v>85</v>
      </c>
      <c r="AW465" s="14" t="s">
        <v>37</v>
      </c>
      <c r="AX465" s="14" t="s">
        <v>75</v>
      </c>
      <c r="AY465" s="251" t="s">
        <v>143</v>
      </c>
    </row>
    <row r="466" s="13" customFormat="1">
      <c r="A466" s="13"/>
      <c r="B466" s="231"/>
      <c r="C466" s="232"/>
      <c r="D466" s="219" t="s">
        <v>192</v>
      </c>
      <c r="E466" s="233" t="s">
        <v>19</v>
      </c>
      <c r="F466" s="234" t="s">
        <v>797</v>
      </c>
      <c r="G466" s="232"/>
      <c r="H466" s="233" t="s">
        <v>19</v>
      </c>
      <c r="I466" s="235"/>
      <c r="J466" s="232"/>
      <c r="K466" s="232"/>
      <c r="L466" s="236"/>
      <c r="M466" s="237"/>
      <c r="N466" s="238"/>
      <c r="O466" s="238"/>
      <c r="P466" s="238"/>
      <c r="Q466" s="238"/>
      <c r="R466" s="238"/>
      <c r="S466" s="238"/>
      <c r="T466" s="239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0" t="s">
        <v>192</v>
      </c>
      <c r="AU466" s="240" t="s">
        <v>85</v>
      </c>
      <c r="AV466" s="13" t="s">
        <v>83</v>
      </c>
      <c r="AW466" s="13" t="s">
        <v>37</v>
      </c>
      <c r="AX466" s="13" t="s">
        <v>75</v>
      </c>
      <c r="AY466" s="240" t="s">
        <v>143</v>
      </c>
    </row>
    <row r="467" s="14" customFormat="1">
      <c r="A467" s="14"/>
      <c r="B467" s="241"/>
      <c r="C467" s="242"/>
      <c r="D467" s="219" t="s">
        <v>192</v>
      </c>
      <c r="E467" s="243" t="s">
        <v>19</v>
      </c>
      <c r="F467" s="244" t="s">
        <v>756</v>
      </c>
      <c r="G467" s="242"/>
      <c r="H467" s="245">
        <v>4</v>
      </c>
      <c r="I467" s="246"/>
      <c r="J467" s="242"/>
      <c r="K467" s="242"/>
      <c r="L467" s="247"/>
      <c r="M467" s="248"/>
      <c r="N467" s="249"/>
      <c r="O467" s="249"/>
      <c r="P467" s="249"/>
      <c r="Q467" s="249"/>
      <c r="R467" s="249"/>
      <c r="S467" s="249"/>
      <c r="T467" s="250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51" t="s">
        <v>192</v>
      </c>
      <c r="AU467" s="251" t="s">
        <v>85</v>
      </c>
      <c r="AV467" s="14" t="s">
        <v>85</v>
      </c>
      <c r="AW467" s="14" t="s">
        <v>37</v>
      </c>
      <c r="AX467" s="14" t="s">
        <v>75</v>
      </c>
      <c r="AY467" s="251" t="s">
        <v>143</v>
      </c>
    </row>
    <row r="468" s="13" customFormat="1">
      <c r="A468" s="13"/>
      <c r="B468" s="231"/>
      <c r="C468" s="232"/>
      <c r="D468" s="219" t="s">
        <v>192</v>
      </c>
      <c r="E468" s="233" t="s">
        <v>19</v>
      </c>
      <c r="F468" s="234" t="s">
        <v>798</v>
      </c>
      <c r="G468" s="232"/>
      <c r="H468" s="233" t="s">
        <v>19</v>
      </c>
      <c r="I468" s="235"/>
      <c r="J468" s="232"/>
      <c r="K468" s="232"/>
      <c r="L468" s="236"/>
      <c r="M468" s="237"/>
      <c r="N468" s="238"/>
      <c r="O468" s="238"/>
      <c r="P468" s="238"/>
      <c r="Q468" s="238"/>
      <c r="R468" s="238"/>
      <c r="S468" s="238"/>
      <c r="T468" s="239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0" t="s">
        <v>192</v>
      </c>
      <c r="AU468" s="240" t="s">
        <v>85</v>
      </c>
      <c r="AV468" s="13" t="s">
        <v>83</v>
      </c>
      <c r="AW468" s="13" t="s">
        <v>37</v>
      </c>
      <c r="AX468" s="13" t="s">
        <v>75</v>
      </c>
      <c r="AY468" s="240" t="s">
        <v>143</v>
      </c>
    </row>
    <row r="469" s="14" customFormat="1">
      <c r="A469" s="14"/>
      <c r="B469" s="241"/>
      <c r="C469" s="242"/>
      <c r="D469" s="219" t="s">
        <v>192</v>
      </c>
      <c r="E469" s="243" t="s">
        <v>19</v>
      </c>
      <c r="F469" s="244" t="s">
        <v>83</v>
      </c>
      <c r="G469" s="242"/>
      <c r="H469" s="245">
        <v>1</v>
      </c>
      <c r="I469" s="246"/>
      <c r="J469" s="242"/>
      <c r="K469" s="242"/>
      <c r="L469" s="247"/>
      <c r="M469" s="248"/>
      <c r="N469" s="249"/>
      <c r="O469" s="249"/>
      <c r="P469" s="249"/>
      <c r="Q469" s="249"/>
      <c r="R469" s="249"/>
      <c r="S469" s="249"/>
      <c r="T469" s="250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51" t="s">
        <v>192</v>
      </c>
      <c r="AU469" s="251" t="s">
        <v>85</v>
      </c>
      <c r="AV469" s="14" t="s">
        <v>85</v>
      </c>
      <c r="AW469" s="14" t="s">
        <v>37</v>
      </c>
      <c r="AX469" s="14" t="s">
        <v>75</v>
      </c>
      <c r="AY469" s="251" t="s">
        <v>143</v>
      </c>
    </row>
    <row r="470" s="15" customFormat="1">
      <c r="A470" s="15"/>
      <c r="B470" s="252"/>
      <c r="C470" s="253"/>
      <c r="D470" s="219" t="s">
        <v>192</v>
      </c>
      <c r="E470" s="254" t="s">
        <v>19</v>
      </c>
      <c r="F470" s="255" t="s">
        <v>203</v>
      </c>
      <c r="G470" s="253"/>
      <c r="H470" s="256">
        <v>43</v>
      </c>
      <c r="I470" s="257"/>
      <c r="J470" s="253"/>
      <c r="K470" s="253"/>
      <c r="L470" s="258"/>
      <c r="M470" s="259"/>
      <c r="N470" s="260"/>
      <c r="O470" s="260"/>
      <c r="P470" s="260"/>
      <c r="Q470" s="260"/>
      <c r="R470" s="260"/>
      <c r="S470" s="260"/>
      <c r="T470" s="261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62" t="s">
        <v>192</v>
      </c>
      <c r="AU470" s="262" t="s">
        <v>85</v>
      </c>
      <c r="AV470" s="15" t="s">
        <v>175</v>
      </c>
      <c r="AW470" s="15" t="s">
        <v>37</v>
      </c>
      <c r="AX470" s="15" t="s">
        <v>83</v>
      </c>
      <c r="AY470" s="262" t="s">
        <v>143</v>
      </c>
    </row>
    <row r="471" s="2" customFormat="1" ht="23.68696" customHeight="1">
      <c r="A471" s="40"/>
      <c r="B471" s="41"/>
      <c r="C471" s="206" t="s">
        <v>786</v>
      </c>
      <c r="D471" s="206" t="s">
        <v>146</v>
      </c>
      <c r="E471" s="207" t="s">
        <v>801</v>
      </c>
      <c r="F471" s="208" t="s">
        <v>802</v>
      </c>
      <c r="G471" s="209" t="s">
        <v>370</v>
      </c>
      <c r="H471" s="210">
        <v>73</v>
      </c>
      <c r="I471" s="211"/>
      <c r="J471" s="212">
        <f>ROUND(I471*H471,2)</f>
        <v>0</v>
      </c>
      <c r="K471" s="208" t="s">
        <v>19</v>
      </c>
      <c r="L471" s="46"/>
      <c r="M471" s="213" t="s">
        <v>19</v>
      </c>
      <c r="N471" s="214" t="s">
        <v>46</v>
      </c>
      <c r="O471" s="86"/>
      <c r="P471" s="215">
        <f>O471*H471</f>
        <v>0</v>
      </c>
      <c r="Q471" s="215">
        <v>0</v>
      </c>
      <c r="R471" s="215">
        <f>Q471*H471</f>
        <v>0</v>
      </c>
      <c r="S471" s="215">
        <v>0</v>
      </c>
      <c r="T471" s="216">
        <f>S471*H471</f>
        <v>0</v>
      </c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R471" s="217" t="s">
        <v>150</v>
      </c>
      <c r="AT471" s="217" t="s">
        <v>146</v>
      </c>
      <c r="AU471" s="217" t="s">
        <v>85</v>
      </c>
      <c r="AY471" s="19" t="s">
        <v>143</v>
      </c>
      <c r="BE471" s="218">
        <f>IF(N471="základní",J471,0)</f>
        <v>0</v>
      </c>
      <c r="BF471" s="218">
        <f>IF(N471="snížená",J471,0)</f>
        <v>0</v>
      </c>
      <c r="BG471" s="218">
        <f>IF(N471="zákl. přenesená",J471,0)</f>
        <v>0</v>
      </c>
      <c r="BH471" s="218">
        <f>IF(N471="sníž. přenesená",J471,0)</f>
        <v>0</v>
      </c>
      <c r="BI471" s="218">
        <f>IF(N471="nulová",J471,0)</f>
        <v>0</v>
      </c>
      <c r="BJ471" s="19" t="s">
        <v>83</v>
      </c>
      <c r="BK471" s="218">
        <f>ROUND(I471*H471,2)</f>
        <v>0</v>
      </c>
      <c r="BL471" s="19" t="s">
        <v>150</v>
      </c>
      <c r="BM471" s="217" t="s">
        <v>1739</v>
      </c>
    </row>
    <row r="472" s="2" customFormat="1">
      <c r="A472" s="40"/>
      <c r="B472" s="41"/>
      <c r="C472" s="42"/>
      <c r="D472" s="219" t="s">
        <v>152</v>
      </c>
      <c r="E472" s="42"/>
      <c r="F472" s="220" t="s">
        <v>802</v>
      </c>
      <c r="G472" s="42"/>
      <c r="H472" s="42"/>
      <c r="I472" s="221"/>
      <c r="J472" s="42"/>
      <c r="K472" s="42"/>
      <c r="L472" s="46"/>
      <c r="M472" s="222"/>
      <c r="N472" s="223"/>
      <c r="O472" s="86"/>
      <c r="P472" s="86"/>
      <c r="Q472" s="86"/>
      <c r="R472" s="86"/>
      <c r="S472" s="86"/>
      <c r="T472" s="87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T472" s="19" t="s">
        <v>152</v>
      </c>
      <c r="AU472" s="19" t="s">
        <v>85</v>
      </c>
    </row>
    <row r="473" s="13" customFormat="1">
      <c r="A473" s="13"/>
      <c r="B473" s="231"/>
      <c r="C473" s="232"/>
      <c r="D473" s="219" t="s">
        <v>192</v>
      </c>
      <c r="E473" s="233" t="s">
        <v>19</v>
      </c>
      <c r="F473" s="234" t="s">
        <v>674</v>
      </c>
      <c r="G473" s="232"/>
      <c r="H473" s="233" t="s">
        <v>19</v>
      </c>
      <c r="I473" s="235"/>
      <c r="J473" s="232"/>
      <c r="K473" s="232"/>
      <c r="L473" s="236"/>
      <c r="M473" s="237"/>
      <c r="N473" s="238"/>
      <c r="O473" s="238"/>
      <c r="P473" s="238"/>
      <c r="Q473" s="238"/>
      <c r="R473" s="238"/>
      <c r="S473" s="238"/>
      <c r="T473" s="239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0" t="s">
        <v>192</v>
      </c>
      <c r="AU473" s="240" t="s">
        <v>85</v>
      </c>
      <c r="AV473" s="13" t="s">
        <v>83</v>
      </c>
      <c r="AW473" s="13" t="s">
        <v>37</v>
      </c>
      <c r="AX473" s="13" t="s">
        <v>75</v>
      </c>
      <c r="AY473" s="240" t="s">
        <v>143</v>
      </c>
    </row>
    <row r="474" s="13" customFormat="1">
      <c r="A474" s="13"/>
      <c r="B474" s="231"/>
      <c r="C474" s="232"/>
      <c r="D474" s="219" t="s">
        <v>192</v>
      </c>
      <c r="E474" s="233" t="s">
        <v>19</v>
      </c>
      <c r="F474" s="234" t="s">
        <v>795</v>
      </c>
      <c r="G474" s="232"/>
      <c r="H474" s="233" t="s">
        <v>19</v>
      </c>
      <c r="I474" s="235"/>
      <c r="J474" s="232"/>
      <c r="K474" s="232"/>
      <c r="L474" s="236"/>
      <c r="M474" s="237"/>
      <c r="N474" s="238"/>
      <c r="O474" s="238"/>
      <c r="P474" s="238"/>
      <c r="Q474" s="238"/>
      <c r="R474" s="238"/>
      <c r="S474" s="238"/>
      <c r="T474" s="239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0" t="s">
        <v>192</v>
      </c>
      <c r="AU474" s="240" t="s">
        <v>85</v>
      </c>
      <c r="AV474" s="13" t="s">
        <v>83</v>
      </c>
      <c r="AW474" s="13" t="s">
        <v>37</v>
      </c>
      <c r="AX474" s="13" t="s">
        <v>75</v>
      </c>
      <c r="AY474" s="240" t="s">
        <v>143</v>
      </c>
    </row>
    <row r="475" s="14" customFormat="1">
      <c r="A475" s="14"/>
      <c r="B475" s="241"/>
      <c r="C475" s="242"/>
      <c r="D475" s="219" t="s">
        <v>192</v>
      </c>
      <c r="E475" s="243" t="s">
        <v>19</v>
      </c>
      <c r="F475" s="244" t="s">
        <v>809</v>
      </c>
      <c r="G475" s="242"/>
      <c r="H475" s="245">
        <v>38</v>
      </c>
      <c r="I475" s="246"/>
      <c r="J475" s="242"/>
      <c r="K475" s="242"/>
      <c r="L475" s="247"/>
      <c r="M475" s="248"/>
      <c r="N475" s="249"/>
      <c r="O475" s="249"/>
      <c r="P475" s="249"/>
      <c r="Q475" s="249"/>
      <c r="R475" s="249"/>
      <c r="S475" s="249"/>
      <c r="T475" s="250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51" t="s">
        <v>192</v>
      </c>
      <c r="AU475" s="251" t="s">
        <v>85</v>
      </c>
      <c r="AV475" s="14" t="s">
        <v>85</v>
      </c>
      <c r="AW475" s="14" t="s">
        <v>37</v>
      </c>
      <c r="AX475" s="14" t="s">
        <v>75</v>
      </c>
      <c r="AY475" s="251" t="s">
        <v>143</v>
      </c>
    </row>
    <row r="476" s="13" customFormat="1">
      <c r="A476" s="13"/>
      <c r="B476" s="231"/>
      <c r="C476" s="232"/>
      <c r="D476" s="219" t="s">
        <v>192</v>
      </c>
      <c r="E476" s="233" t="s">
        <v>19</v>
      </c>
      <c r="F476" s="234" t="s">
        <v>797</v>
      </c>
      <c r="G476" s="232"/>
      <c r="H476" s="233" t="s">
        <v>19</v>
      </c>
      <c r="I476" s="235"/>
      <c r="J476" s="232"/>
      <c r="K476" s="232"/>
      <c r="L476" s="236"/>
      <c r="M476" s="237"/>
      <c r="N476" s="238"/>
      <c r="O476" s="238"/>
      <c r="P476" s="238"/>
      <c r="Q476" s="238"/>
      <c r="R476" s="238"/>
      <c r="S476" s="238"/>
      <c r="T476" s="239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0" t="s">
        <v>192</v>
      </c>
      <c r="AU476" s="240" t="s">
        <v>85</v>
      </c>
      <c r="AV476" s="13" t="s">
        <v>83</v>
      </c>
      <c r="AW476" s="13" t="s">
        <v>37</v>
      </c>
      <c r="AX476" s="13" t="s">
        <v>75</v>
      </c>
      <c r="AY476" s="240" t="s">
        <v>143</v>
      </c>
    </row>
    <row r="477" s="14" customFormat="1">
      <c r="A477" s="14"/>
      <c r="B477" s="241"/>
      <c r="C477" s="242"/>
      <c r="D477" s="219" t="s">
        <v>192</v>
      </c>
      <c r="E477" s="243" t="s">
        <v>19</v>
      </c>
      <c r="F477" s="244" t="s">
        <v>756</v>
      </c>
      <c r="G477" s="242"/>
      <c r="H477" s="245">
        <v>4</v>
      </c>
      <c r="I477" s="246"/>
      <c r="J477" s="242"/>
      <c r="K477" s="242"/>
      <c r="L477" s="247"/>
      <c r="M477" s="248"/>
      <c r="N477" s="249"/>
      <c r="O477" s="249"/>
      <c r="P477" s="249"/>
      <c r="Q477" s="249"/>
      <c r="R477" s="249"/>
      <c r="S477" s="249"/>
      <c r="T477" s="250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51" t="s">
        <v>192</v>
      </c>
      <c r="AU477" s="251" t="s">
        <v>85</v>
      </c>
      <c r="AV477" s="14" t="s">
        <v>85</v>
      </c>
      <c r="AW477" s="14" t="s">
        <v>37</v>
      </c>
      <c r="AX477" s="14" t="s">
        <v>75</v>
      </c>
      <c r="AY477" s="251" t="s">
        <v>143</v>
      </c>
    </row>
    <row r="478" s="13" customFormat="1">
      <c r="A478" s="13"/>
      <c r="B478" s="231"/>
      <c r="C478" s="232"/>
      <c r="D478" s="219" t="s">
        <v>192</v>
      </c>
      <c r="E478" s="233" t="s">
        <v>19</v>
      </c>
      <c r="F478" s="234" t="s">
        <v>798</v>
      </c>
      <c r="G478" s="232"/>
      <c r="H478" s="233" t="s">
        <v>19</v>
      </c>
      <c r="I478" s="235"/>
      <c r="J478" s="232"/>
      <c r="K478" s="232"/>
      <c r="L478" s="236"/>
      <c r="M478" s="237"/>
      <c r="N478" s="238"/>
      <c r="O478" s="238"/>
      <c r="P478" s="238"/>
      <c r="Q478" s="238"/>
      <c r="R478" s="238"/>
      <c r="S478" s="238"/>
      <c r="T478" s="239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0" t="s">
        <v>192</v>
      </c>
      <c r="AU478" s="240" t="s">
        <v>85</v>
      </c>
      <c r="AV478" s="13" t="s">
        <v>83</v>
      </c>
      <c r="AW478" s="13" t="s">
        <v>37</v>
      </c>
      <c r="AX478" s="13" t="s">
        <v>75</v>
      </c>
      <c r="AY478" s="240" t="s">
        <v>143</v>
      </c>
    </row>
    <row r="479" s="14" customFormat="1">
      <c r="A479" s="14"/>
      <c r="B479" s="241"/>
      <c r="C479" s="242"/>
      <c r="D479" s="219" t="s">
        <v>192</v>
      </c>
      <c r="E479" s="243" t="s">
        <v>19</v>
      </c>
      <c r="F479" s="244" t="s">
        <v>83</v>
      </c>
      <c r="G479" s="242"/>
      <c r="H479" s="245">
        <v>1</v>
      </c>
      <c r="I479" s="246"/>
      <c r="J479" s="242"/>
      <c r="K479" s="242"/>
      <c r="L479" s="247"/>
      <c r="M479" s="248"/>
      <c r="N479" s="249"/>
      <c r="O479" s="249"/>
      <c r="P479" s="249"/>
      <c r="Q479" s="249"/>
      <c r="R479" s="249"/>
      <c r="S479" s="249"/>
      <c r="T479" s="250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51" t="s">
        <v>192</v>
      </c>
      <c r="AU479" s="251" t="s">
        <v>85</v>
      </c>
      <c r="AV479" s="14" t="s">
        <v>85</v>
      </c>
      <c r="AW479" s="14" t="s">
        <v>37</v>
      </c>
      <c r="AX479" s="14" t="s">
        <v>75</v>
      </c>
      <c r="AY479" s="251" t="s">
        <v>143</v>
      </c>
    </row>
    <row r="480" s="13" customFormat="1">
      <c r="A480" s="13"/>
      <c r="B480" s="231"/>
      <c r="C480" s="232"/>
      <c r="D480" s="219" t="s">
        <v>192</v>
      </c>
      <c r="E480" s="233" t="s">
        <v>19</v>
      </c>
      <c r="F480" s="234" t="s">
        <v>804</v>
      </c>
      <c r="G480" s="232"/>
      <c r="H480" s="233" t="s">
        <v>19</v>
      </c>
      <c r="I480" s="235"/>
      <c r="J480" s="232"/>
      <c r="K480" s="232"/>
      <c r="L480" s="236"/>
      <c r="M480" s="237"/>
      <c r="N480" s="238"/>
      <c r="O480" s="238"/>
      <c r="P480" s="238"/>
      <c r="Q480" s="238"/>
      <c r="R480" s="238"/>
      <c r="S480" s="238"/>
      <c r="T480" s="239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0" t="s">
        <v>192</v>
      </c>
      <c r="AU480" s="240" t="s">
        <v>85</v>
      </c>
      <c r="AV480" s="13" t="s">
        <v>83</v>
      </c>
      <c r="AW480" s="13" t="s">
        <v>37</v>
      </c>
      <c r="AX480" s="13" t="s">
        <v>75</v>
      </c>
      <c r="AY480" s="240" t="s">
        <v>143</v>
      </c>
    </row>
    <row r="481" s="14" customFormat="1">
      <c r="A481" s="14"/>
      <c r="B481" s="241"/>
      <c r="C481" s="242"/>
      <c r="D481" s="219" t="s">
        <v>192</v>
      </c>
      <c r="E481" s="243" t="s">
        <v>19</v>
      </c>
      <c r="F481" s="244" t="s">
        <v>378</v>
      </c>
      <c r="G481" s="242"/>
      <c r="H481" s="245">
        <v>30</v>
      </c>
      <c r="I481" s="246"/>
      <c r="J481" s="242"/>
      <c r="K481" s="242"/>
      <c r="L481" s="247"/>
      <c r="M481" s="248"/>
      <c r="N481" s="249"/>
      <c r="O481" s="249"/>
      <c r="P481" s="249"/>
      <c r="Q481" s="249"/>
      <c r="R481" s="249"/>
      <c r="S481" s="249"/>
      <c r="T481" s="250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51" t="s">
        <v>192</v>
      </c>
      <c r="AU481" s="251" t="s">
        <v>85</v>
      </c>
      <c r="AV481" s="14" t="s">
        <v>85</v>
      </c>
      <c r="AW481" s="14" t="s">
        <v>37</v>
      </c>
      <c r="AX481" s="14" t="s">
        <v>75</v>
      </c>
      <c r="AY481" s="251" t="s">
        <v>143</v>
      </c>
    </row>
    <row r="482" s="15" customFormat="1">
      <c r="A482" s="15"/>
      <c r="B482" s="252"/>
      <c r="C482" s="253"/>
      <c r="D482" s="219" t="s">
        <v>192</v>
      </c>
      <c r="E482" s="254" t="s">
        <v>19</v>
      </c>
      <c r="F482" s="255" t="s">
        <v>203</v>
      </c>
      <c r="G482" s="253"/>
      <c r="H482" s="256">
        <v>73</v>
      </c>
      <c r="I482" s="257"/>
      <c r="J482" s="253"/>
      <c r="K482" s="253"/>
      <c r="L482" s="258"/>
      <c r="M482" s="259"/>
      <c r="N482" s="260"/>
      <c r="O482" s="260"/>
      <c r="P482" s="260"/>
      <c r="Q482" s="260"/>
      <c r="R482" s="260"/>
      <c r="S482" s="260"/>
      <c r="T482" s="261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T482" s="262" t="s">
        <v>192</v>
      </c>
      <c r="AU482" s="262" t="s">
        <v>85</v>
      </c>
      <c r="AV482" s="15" t="s">
        <v>175</v>
      </c>
      <c r="AW482" s="15" t="s">
        <v>37</v>
      </c>
      <c r="AX482" s="15" t="s">
        <v>83</v>
      </c>
      <c r="AY482" s="262" t="s">
        <v>143</v>
      </c>
    </row>
    <row r="483" s="2" customFormat="1" ht="15.02609" customHeight="1">
      <c r="A483" s="40"/>
      <c r="B483" s="41"/>
      <c r="C483" s="263" t="s">
        <v>791</v>
      </c>
      <c r="D483" s="263" t="s">
        <v>140</v>
      </c>
      <c r="E483" s="264" t="s">
        <v>1740</v>
      </c>
      <c r="F483" s="265" t="s">
        <v>807</v>
      </c>
      <c r="G483" s="266" t="s">
        <v>370</v>
      </c>
      <c r="H483" s="267">
        <v>73</v>
      </c>
      <c r="I483" s="268"/>
      <c r="J483" s="269">
        <f>ROUND(I483*H483,2)</f>
        <v>0</v>
      </c>
      <c r="K483" s="265" t="s">
        <v>19</v>
      </c>
      <c r="L483" s="270"/>
      <c r="M483" s="271" t="s">
        <v>19</v>
      </c>
      <c r="N483" s="272" t="s">
        <v>46</v>
      </c>
      <c r="O483" s="86"/>
      <c r="P483" s="215">
        <f>O483*H483</f>
        <v>0</v>
      </c>
      <c r="Q483" s="215">
        <v>0</v>
      </c>
      <c r="R483" s="215">
        <f>Q483*H483</f>
        <v>0</v>
      </c>
      <c r="S483" s="215">
        <v>0</v>
      </c>
      <c r="T483" s="216">
        <f>S483*H483</f>
        <v>0</v>
      </c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R483" s="217" t="s">
        <v>601</v>
      </c>
      <c r="AT483" s="217" t="s">
        <v>140</v>
      </c>
      <c r="AU483" s="217" t="s">
        <v>85</v>
      </c>
      <c r="AY483" s="19" t="s">
        <v>143</v>
      </c>
      <c r="BE483" s="218">
        <f>IF(N483="základní",J483,0)</f>
        <v>0</v>
      </c>
      <c r="BF483" s="218">
        <f>IF(N483="snížená",J483,0)</f>
        <v>0</v>
      </c>
      <c r="BG483" s="218">
        <f>IF(N483="zákl. přenesená",J483,0)</f>
        <v>0</v>
      </c>
      <c r="BH483" s="218">
        <f>IF(N483="sníž. přenesená",J483,0)</f>
        <v>0</v>
      </c>
      <c r="BI483" s="218">
        <f>IF(N483="nulová",J483,0)</f>
        <v>0</v>
      </c>
      <c r="BJ483" s="19" t="s">
        <v>83</v>
      </c>
      <c r="BK483" s="218">
        <f>ROUND(I483*H483,2)</f>
        <v>0</v>
      </c>
      <c r="BL483" s="19" t="s">
        <v>150</v>
      </c>
      <c r="BM483" s="217" t="s">
        <v>1741</v>
      </c>
    </row>
    <row r="484" s="2" customFormat="1">
      <c r="A484" s="40"/>
      <c r="B484" s="41"/>
      <c r="C484" s="42"/>
      <c r="D484" s="219" t="s">
        <v>152</v>
      </c>
      <c r="E484" s="42"/>
      <c r="F484" s="220" t="s">
        <v>807</v>
      </c>
      <c r="G484" s="42"/>
      <c r="H484" s="42"/>
      <c r="I484" s="221"/>
      <c r="J484" s="42"/>
      <c r="K484" s="42"/>
      <c r="L484" s="46"/>
      <c r="M484" s="222"/>
      <c r="N484" s="223"/>
      <c r="O484" s="86"/>
      <c r="P484" s="86"/>
      <c r="Q484" s="86"/>
      <c r="R484" s="86"/>
      <c r="S484" s="86"/>
      <c r="T484" s="87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T484" s="19" t="s">
        <v>152</v>
      </c>
      <c r="AU484" s="19" t="s">
        <v>85</v>
      </c>
    </row>
    <row r="485" s="13" customFormat="1">
      <c r="A485" s="13"/>
      <c r="B485" s="231"/>
      <c r="C485" s="232"/>
      <c r="D485" s="219" t="s">
        <v>192</v>
      </c>
      <c r="E485" s="233" t="s">
        <v>19</v>
      </c>
      <c r="F485" s="234" t="s">
        <v>674</v>
      </c>
      <c r="G485" s="232"/>
      <c r="H485" s="233" t="s">
        <v>19</v>
      </c>
      <c r="I485" s="235"/>
      <c r="J485" s="232"/>
      <c r="K485" s="232"/>
      <c r="L485" s="236"/>
      <c r="M485" s="237"/>
      <c r="N485" s="238"/>
      <c r="O485" s="238"/>
      <c r="P485" s="238"/>
      <c r="Q485" s="238"/>
      <c r="R485" s="238"/>
      <c r="S485" s="238"/>
      <c r="T485" s="239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0" t="s">
        <v>192</v>
      </c>
      <c r="AU485" s="240" t="s">
        <v>85</v>
      </c>
      <c r="AV485" s="13" t="s">
        <v>83</v>
      </c>
      <c r="AW485" s="13" t="s">
        <v>37</v>
      </c>
      <c r="AX485" s="13" t="s">
        <v>75</v>
      </c>
      <c r="AY485" s="240" t="s">
        <v>143</v>
      </c>
    </row>
    <row r="486" s="13" customFormat="1">
      <c r="A486" s="13"/>
      <c r="B486" s="231"/>
      <c r="C486" s="232"/>
      <c r="D486" s="219" t="s">
        <v>192</v>
      </c>
      <c r="E486" s="233" t="s">
        <v>19</v>
      </c>
      <c r="F486" s="234" t="s">
        <v>795</v>
      </c>
      <c r="G486" s="232"/>
      <c r="H486" s="233" t="s">
        <v>19</v>
      </c>
      <c r="I486" s="235"/>
      <c r="J486" s="232"/>
      <c r="K486" s="232"/>
      <c r="L486" s="236"/>
      <c r="M486" s="237"/>
      <c r="N486" s="238"/>
      <c r="O486" s="238"/>
      <c r="P486" s="238"/>
      <c r="Q486" s="238"/>
      <c r="R486" s="238"/>
      <c r="S486" s="238"/>
      <c r="T486" s="239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0" t="s">
        <v>192</v>
      </c>
      <c r="AU486" s="240" t="s">
        <v>85</v>
      </c>
      <c r="AV486" s="13" t="s">
        <v>83</v>
      </c>
      <c r="AW486" s="13" t="s">
        <v>37</v>
      </c>
      <c r="AX486" s="13" t="s">
        <v>75</v>
      </c>
      <c r="AY486" s="240" t="s">
        <v>143</v>
      </c>
    </row>
    <row r="487" s="14" customFormat="1">
      <c r="A487" s="14"/>
      <c r="B487" s="241"/>
      <c r="C487" s="242"/>
      <c r="D487" s="219" t="s">
        <v>192</v>
      </c>
      <c r="E487" s="243" t="s">
        <v>19</v>
      </c>
      <c r="F487" s="244" t="s">
        <v>809</v>
      </c>
      <c r="G487" s="242"/>
      <c r="H487" s="245">
        <v>38</v>
      </c>
      <c r="I487" s="246"/>
      <c r="J487" s="242"/>
      <c r="K487" s="242"/>
      <c r="L487" s="247"/>
      <c r="M487" s="248"/>
      <c r="N487" s="249"/>
      <c r="O487" s="249"/>
      <c r="P487" s="249"/>
      <c r="Q487" s="249"/>
      <c r="R487" s="249"/>
      <c r="S487" s="249"/>
      <c r="T487" s="250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51" t="s">
        <v>192</v>
      </c>
      <c r="AU487" s="251" t="s">
        <v>85</v>
      </c>
      <c r="AV487" s="14" t="s">
        <v>85</v>
      </c>
      <c r="AW487" s="14" t="s">
        <v>37</v>
      </c>
      <c r="AX487" s="14" t="s">
        <v>75</v>
      </c>
      <c r="AY487" s="251" t="s">
        <v>143</v>
      </c>
    </row>
    <row r="488" s="13" customFormat="1">
      <c r="A488" s="13"/>
      <c r="B488" s="231"/>
      <c r="C488" s="232"/>
      <c r="D488" s="219" t="s">
        <v>192</v>
      </c>
      <c r="E488" s="233" t="s">
        <v>19</v>
      </c>
      <c r="F488" s="234" t="s">
        <v>797</v>
      </c>
      <c r="G488" s="232"/>
      <c r="H488" s="233" t="s">
        <v>19</v>
      </c>
      <c r="I488" s="235"/>
      <c r="J488" s="232"/>
      <c r="K488" s="232"/>
      <c r="L488" s="236"/>
      <c r="M488" s="237"/>
      <c r="N488" s="238"/>
      <c r="O488" s="238"/>
      <c r="P488" s="238"/>
      <c r="Q488" s="238"/>
      <c r="R488" s="238"/>
      <c r="S488" s="238"/>
      <c r="T488" s="239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40" t="s">
        <v>192</v>
      </c>
      <c r="AU488" s="240" t="s">
        <v>85</v>
      </c>
      <c r="AV488" s="13" t="s">
        <v>83</v>
      </c>
      <c r="AW488" s="13" t="s">
        <v>37</v>
      </c>
      <c r="AX488" s="13" t="s">
        <v>75</v>
      </c>
      <c r="AY488" s="240" t="s">
        <v>143</v>
      </c>
    </row>
    <row r="489" s="14" customFormat="1">
      <c r="A489" s="14"/>
      <c r="B489" s="241"/>
      <c r="C489" s="242"/>
      <c r="D489" s="219" t="s">
        <v>192</v>
      </c>
      <c r="E489" s="243" t="s">
        <v>19</v>
      </c>
      <c r="F489" s="244" t="s">
        <v>756</v>
      </c>
      <c r="G489" s="242"/>
      <c r="H489" s="245">
        <v>4</v>
      </c>
      <c r="I489" s="246"/>
      <c r="J489" s="242"/>
      <c r="K489" s="242"/>
      <c r="L489" s="247"/>
      <c r="M489" s="248"/>
      <c r="N489" s="249"/>
      <c r="O489" s="249"/>
      <c r="P489" s="249"/>
      <c r="Q489" s="249"/>
      <c r="R489" s="249"/>
      <c r="S489" s="249"/>
      <c r="T489" s="250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51" t="s">
        <v>192</v>
      </c>
      <c r="AU489" s="251" t="s">
        <v>85</v>
      </c>
      <c r="AV489" s="14" t="s">
        <v>85</v>
      </c>
      <c r="AW489" s="14" t="s">
        <v>37</v>
      </c>
      <c r="AX489" s="14" t="s">
        <v>75</v>
      </c>
      <c r="AY489" s="251" t="s">
        <v>143</v>
      </c>
    </row>
    <row r="490" s="13" customFormat="1">
      <c r="A490" s="13"/>
      <c r="B490" s="231"/>
      <c r="C490" s="232"/>
      <c r="D490" s="219" t="s">
        <v>192</v>
      </c>
      <c r="E490" s="233" t="s">
        <v>19</v>
      </c>
      <c r="F490" s="234" t="s">
        <v>798</v>
      </c>
      <c r="G490" s="232"/>
      <c r="H490" s="233" t="s">
        <v>19</v>
      </c>
      <c r="I490" s="235"/>
      <c r="J490" s="232"/>
      <c r="K490" s="232"/>
      <c r="L490" s="236"/>
      <c r="M490" s="237"/>
      <c r="N490" s="238"/>
      <c r="O490" s="238"/>
      <c r="P490" s="238"/>
      <c r="Q490" s="238"/>
      <c r="R490" s="238"/>
      <c r="S490" s="238"/>
      <c r="T490" s="239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0" t="s">
        <v>192</v>
      </c>
      <c r="AU490" s="240" t="s">
        <v>85</v>
      </c>
      <c r="AV490" s="13" t="s">
        <v>83</v>
      </c>
      <c r="AW490" s="13" t="s">
        <v>37</v>
      </c>
      <c r="AX490" s="13" t="s">
        <v>75</v>
      </c>
      <c r="AY490" s="240" t="s">
        <v>143</v>
      </c>
    </row>
    <row r="491" s="14" customFormat="1">
      <c r="A491" s="14"/>
      <c r="B491" s="241"/>
      <c r="C491" s="242"/>
      <c r="D491" s="219" t="s">
        <v>192</v>
      </c>
      <c r="E491" s="243" t="s">
        <v>19</v>
      </c>
      <c r="F491" s="244" t="s">
        <v>83</v>
      </c>
      <c r="G491" s="242"/>
      <c r="H491" s="245">
        <v>1</v>
      </c>
      <c r="I491" s="246"/>
      <c r="J491" s="242"/>
      <c r="K491" s="242"/>
      <c r="L491" s="247"/>
      <c r="M491" s="248"/>
      <c r="N491" s="249"/>
      <c r="O491" s="249"/>
      <c r="P491" s="249"/>
      <c r="Q491" s="249"/>
      <c r="R491" s="249"/>
      <c r="S491" s="249"/>
      <c r="T491" s="250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51" t="s">
        <v>192</v>
      </c>
      <c r="AU491" s="251" t="s">
        <v>85</v>
      </c>
      <c r="AV491" s="14" t="s">
        <v>85</v>
      </c>
      <c r="AW491" s="14" t="s">
        <v>37</v>
      </c>
      <c r="AX491" s="14" t="s">
        <v>75</v>
      </c>
      <c r="AY491" s="251" t="s">
        <v>143</v>
      </c>
    </row>
    <row r="492" s="13" customFormat="1">
      <c r="A492" s="13"/>
      <c r="B492" s="231"/>
      <c r="C492" s="232"/>
      <c r="D492" s="219" t="s">
        <v>192</v>
      </c>
      <c r="E492" s="233" t="s">
        <v>19</v>
      </c>
      <c r="F492" s="234" t="s">
        <v>804</v>
      </c>
      <c r="G492" s="232"/>
      <c r="H492" s="233" t="s">
        <v>19</v>
      </c>
      <c r="I492" s="235"/>
      <c r="J492" s="232"/>
      <c r="K492" s="232"/>
      <c r="L492" s="236"/>
      <c r="M492" s="237"/>
      <c r="N492" s="238"/>
      <c r="O492" s="238"/>
      <c r="P492" s="238"/>
      <c r="Q492" s="238"/>
      <c r="R492" s="238"/>
      <c r="S492" s="238"/>
      <c r="T492" s="239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0" t="s">
        <v>192</v>
      </c>
      <c r="AU492" s="240" t="s">
        <v>85</v>
      </c>
      <c r="AV492" s="13" t="s">
        <v>83</v>
      </c>
      <c r="AW492" s="13" t="s">
        <v>37</v>
      </c>
      <c r="AX492" s="13" t="s">
        <v>75</v>
      </c>
      <c r="AY492" s="240" t="s">
        <v>143</v>
      </c>
    </row>
    <row r="493" s="14" customFormat="1">
      <c r="A493" s="14"/>
      <c r="B493" s="241"/>
      <c r="C493" s="242"/>
      <c r="D493" s="219" t="s">
        <v>192</v>
      </c>
      <c r="E493" s="243" t="s">
        <v>19</v>
      </c>
      <c r="F493" s="244" t="s">
        <v>378</v>
      </c>
      <c r="G493" s="242"/>
      <c r="H493" s="245">
        <v>30</v>
      </c>
      <c r="I493" s="246"/>
      <c r="J493" s="242"/>
      <c r="K493" s="242"/>
      <c r="L493" s="247"/>
      <c r="M493" s="248"/>
      <c r="N493" s="249"/>
      <c r="O493" s="249"/>
      <c r="P493" s="249"/>
      <c r="Q493" s="249"/>
      <c r="R493" s="249"/>
      <c r="S493" s="249"/>
      <c r="T493" s="250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51" t="s">
        <v>192</v>
      </c>
      <c r="AU493" s="251" t="s">
        <v>85</v>
      </c>
      <c r="AV493" s="14" t="s">
        <v>85</v>
      </c>
      <c r="AW493" s="14" t="s">
        <v>37</v>
      </c>
      <c r="AX493" s="14" t="s">
        <v>75</v>
      </c>
      <c r="AY493" s="251" t="s">
        <v>143</v>
      </c>
    </row>
    <row r="494" s="15" customFormat="1">
      <c r="A494" s="15"/>
      <c r="B494" s="252"/>
      <c r="C494" s="253"/>
      <c r="D494" s="219" t="s">
        <v>192</v>
      </c>
      <c r="E494" s="254" t="s">
        <v>19</v>
      </c>
      <c r="F494" s="255" t="s">
        <v>203</v>
      </c>
      <c r="G494" s="253"/>
      <c r="H494" s="256">
        <v>73</v>
      </c>
      <c r="I494" s="257"/>
      <c r="J494" s="253"/>
      <c r="K494" s="253"/>
      <c r="L494" s="258"/>
      <c r="M494" s="259"/>
      <c r="N494" s="260"/>
      <c r="O494" s="260"/>
      <c r="P494" s="260"/>
      <c r="Q494" s="260"/>
      <c r="R494" s="260"/>
      <c r="S494" s="260"/>
      <c r="T494" s="261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T494" s="262" t="s">
        <v>192</v>
      </c>
      <c r="AU494" s="262" t="s">
        <v>85</v>
      </c>
      <c r="AV494" s="15" t="s">
        <v>175</v>
      </c>
      <c r="AW494" s="15" t="s">
        <v>37</v>
      </c>
      <c r="AX494" s="15" t="s">
        <v>83</v>
      </c>
      <c r="AY494" s="262" t="s">
        <v>143</v>
      </c>
    </row>
    <row r="495" s="2" customFormat="1" ht="21.28696" customHeight="1">
      <c r="A495" s="40"/>
      <c r="B495" s="41"/>
      <c r="C495" s="206" t="s">
        <v>800</v>
      </c>
      <c r="D495" s="206" t="s">
        <v>146</v>
      </c>
      <c r="E495" s="207" t="s">
        <v>811</v>
      </c>
      <c r="F495" s="208" t="s">
        <v>812</v>
      </c>
      <c r="G495" s="209" t="s">
        <v>370</v>
      </c>
      <c r="H495" s="210">
        <v>1</v>
      </c>
      <c r="I495" s="211"/>
      <c r="J495" s="212">
        <f>ROUND(I495*H495,2)</f>
        <v>0</v>
      </c>
      <c r="K495" s="208" t="s">
        <v>19</v>
      </c>
      <c r="L495" s="46"/>
      <c r="M495" s="213" t="s">
        <v>19</v>
      </c>
      <c r="N495" s="214" t="s">
        <v>46</v>
      </c>
      <c r="O495" s="86"/>
      <c r="P495" s="215">
        <f>O495*H495</f>
        <v>0</v>
      </c>
      <c r="Q495" s="215">
        <v>0</v>
      </c>
      <c r="R495" s="215">
        <f>Q495*H495</f>
        <v>0</v>
      </c>
      <c r="S495" s="215">
        <v>0</v>
      </c>
      <c r="T495" s="216">
        <f>S495*H495</f>
        <v>0</v>
      </c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R495" s="217" t="s">
        <v>150</v>
      </c>
      <c r="AT495" s="217" t="s">
        <v>146</v>
      </c>
      <c r="AU495" s="217" t="s">
        <v>85</v>
      </c>
      <c r="AY495" s="19" t="s">
        <v>143</v>
      </c>
      <c r="BE495" s="218">
        <f>IF(N495="základní",J495,0)</f>
        <v>0</v>
      </c>
      <c r="BF495" s="218">
        <f>IF(N495="snížená",J495,0)</f>
        <v>0</v>
      </c>
      <c r="BG495" s="218">
        <f>IF(N495="zákl. přenesená",J495,0)</f>
        <v>0</v>
      </c>
      <c r="BH495" s="218">
        <f>IF(N495="sníž. přenesená",J495,0)</f>
        <v>0</v>
      </c>
      <c r="BI495" s="218">
        <f>IF(N495="nulová",J495,0)</f>
        <v>0</v>
      </c>
      <c r="BJ495" s="19" t="s">
        <v>83</v>
      </c>
      <c r="BK495" s="218">
        <f>ROUND(I495*H495,2)</f>
        <v>0</v>
      </c>
      <c r="BL495" s="19" t="s">
        <v>150</v>
      </c>
      <c r="BM495" s="217" t="s">
        <v>1742</v>
      </c>
    </row>
    <row r="496" s="2" customFormat="1">
      <c r="A496" s="40"/>
      <c r="B496" s="41"/>
      <c r="C496" s="42"/>
      <c r="D496" s="219" t="s">
        <v>152</v>
      </c>
      <c r="E496" s="42"/>
      <c r="F496" s="220" t="s">
        <v>812</v>
      </c>
      <c r="G496" s="42"/>
      <c r="H496" s="42"/>
      <c r="I496" s="221"/>
      <c r="J496" s="42"/>
      <c r="K496" s="42"/>
      <c r="L496" s="46"/>
      <c r="M496" s="222"/>
      <c r="N496" s="223"/>
      <c r="O496" s="86"/>
      <c r="P496" s="86"/>
      <c r="Q496" s="86"/>
      <c r="R496" s="86"/>
      <c r="S496" s="86"/>
      <c r="T496" s="87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T496" s="19" t="s">
        <v>152</v>
      </c>
      <c r="AU496" s="19" t="s">
        <v>85</v>
      </c>
    </row>
    <row r="497" s="13" customFormat="1">
      <c r="A497" s="13"/>
      <c r="B497" s="231"/>
      <c r="C497" s="232"/>
      <c r="D497" s="219" t="s">
        <v>192</v>
      </c>
      <c r="E497" s="233" t="s">
        <v>19</v>
      </c>
      <c r="F497" s="234" t="s">
        <v>814</v>
      </c>
      <c r="G497" s="232"/>
      <c r="H497" s="233" t="s">
        <v>19</v>
      </c>
      <c r="I497" s="235"/>
      <c r="J497" s="232"/>
      <c r="K497" s="232"/>
      <c r="L497" s="236"/>
      <c r="M497" s="237"/>
      <c r="N497" s="238"/>
      <c r="O497" s="238"/>
      <c r="P497" s="238"/>
      <c r="Q497" s="238"/>
      <c r="R497" s="238"/>
      <c r="S497" s="238"/>
      <c r="T497" s="239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0" t="s">
        <v>192</v>
      </c>
      <c r="AU497" s="240" t="s">
        <v>85</v>
      </c>
      <c r="AV497" s="13" t="s">
        <v>83</v>
      </c>
      <c r="AW497" s="13" t="s">
        <v>37</v>
      </c>
      <c r="AX497" s="13" t="s">
        <v>75</v>
      </c>
      <c r="AY497" s="240" t="s">
        <v>143</v>
      </c>
    </row>
    <row r="498" s="13" customFormat="1">
      <c r="A498" s="13"/>
      <c r="B498" s="231"/>
      <c r="C498" s="232"/>
      <c r="D498" s="219" t="s">
        <v>192</v>
      </c>
      <c r="E498" s="233" t="s">
        <v>19</v>
      </c>
      <c r="F498" s="234" t="s">
        <v>815</v>
      </c>
      <c r="G498" s="232"/>
      <c r="H498" s="233" t="s">
        <v>19</v>
      </c>
      <c r="I498" s="235"/>
      <c r="J498" s="232"/>
      <c r="K498" s="232"/>
      <c r="L498" s="236"/>
      <c r="M498" s="237"/>
      <c r="N498" s="238"/>
      <c r="O498" s="238"/>
      <c r="P498" s="238"/>
      <c r="Q498" s="238"/>
      <c r="R498" s="238"/>
      <c r="S498" s="238"/>
      <c r="T498" s="239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0" t="s">
        <v>192</v>
      </c>
      <c r="AU498" s="240" t="s">
        <v>85</v>
      </c>
      <c r="AV498" s="13" t="s">
        <v>83</v>
      </c>
      <c r="AW498" s="13" t="s">
        <v>37</v>
      </c>
      <c r="AX498" s="13" t="s">
        <v>75</v>
      </c>
      <c r="AY498" s="240" t="s">
        <v>143</v>
      </c>
    </row>
    <row r="499" s="13" customFormat="1">
      <c r="A499" s="13"/>
      <c r="B499" s="231"/>
      <c r="C499" s="232"/>
      <c r="D499" s="219" t="s">
        <v>192</v>
      </c>
      <c r="E499" s="233" t="s">
        <v>19</v>
      </c>
      <c r="F499" s="234" t="s">
        <v>1743</v>
      </c>
      <c r="G499" s="232"/>
      <c r="H499" s="233" t="s">
        <v>19</v>
      </c>
      <c r="I499" s="235"/>
      <c r="J499" s="232"/>
      <c r="K499" s="232"/>
      <c r="L499" s="236"/>
      <c r="M499" s="237"/>
      <c r="N499" s="238"/>
      <c r="O499" s="238"/>
      <c r="P499" s="238"/>
      <c r="Q499" s="238"/>
      <c r="R499" s="238"/>
      <c r="S499" s="238"/>
      <c r="T499" s="239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0" t="s">
        <v>192</v>
      </c>
      <c r="AU499" s="240" t="s">
        <v>85</v>
      </c>
      <c r="AV499" s="13" t="s">
        <v>83</v>
      </c>
      <c r="AW499" s="13" t="s">
        <v>37</v>
      </c>
      <c r="AX499" s="13" t="s">
        <v>75</v>
      </c>
      <c r="AY499" s="240" t="s">
        <v>143</v>
      </c>
    </row>
    <row r="500" s="14" customFormat="1">
      <c r="A500" s="14"/>
      <c r="B500" s="241"/>
      <c r="C500" s="242"/>
      <c r="D500" s="219" t="s">
        <v>192</v>
      </c>
      <c r="E500" s="243" t="s">
        <v>19</v>
      </c>
      <c r="F500" s="244" t="s">
        <v>83</v>
      </c>
      <c r="G500" s="242"/>
      <c r="H500" s="245">
        <v>1</v>
      </c>
      <c r="I500" s="246"/>
      <c r="J500" s="242"/>
      <c r="K500" s="242"/>
      <c r="L500" s="247"/>
      <c r="M500" s="248"/>
      <c r="N500" s="249"/>
      <c r="O500" s="249"/>
      <c r="P500" s="249"/>
      <c r="Q500" s="249"/>
      <c r="R500" s="249"/>
      <c r="S500" s="249"/>
      <c r="T500" s="250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51" t="s">
        <v>192</v>
      </c>
      <c r="AU500" s="251" t="s">
        <v>85</v>
      </c>
      <c r="AV500" s="14" t="s">
        <v>85</v>
      </c>
      <c r="AW500" s="14" t="s">
        <v>37</v>
      </c>
      <c r="AX500" s="14" t="s">
        <v>75</v>
      </c>
      <c r="AY500" s="251" t="s">
        <v>143</v>
      </c>
    </row>
    <row r="501" s="15" customFormat="1">
      <c r="A501" s="15"/>
      <c r="B501" s="252"/>
      <c r="C501" s="253"/>
      <c r="D501" s="219" t="s">
        <v>192</v>
      </c>
      <c r="E501" s="254" t="s">
        <v>19</v>
      </c>
      <c r="F501" s="255" t="s">
        <v>203</v>
      </c>
      <c r="G501" s="253"/>
      <c r="H501" s="256">
        <v>1</v>
      </c>
      <c r="I501" s="257"/>
      <c r="J501" s="253"/>
      <c r="K501" s="253"/>
      <c r="L501" s="258"/>
      <c r="M501" s="259"/>
      <c r="N501" s="260"/>
      <c r="O501" s="260"/>
      <c r="P501" s="260"/>
      <c r="Q501" s="260"/>
      <c r="R501" s="260"/>
      <c r="S501" s="260"/>
      <c r="T501" s="261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T501" s="262" t="s">
        <v>192</v>
      </c>
      <c r="AU501" s="262" t="s">
        <v>85</v>
      </c>
      <c r="AV501" s="15" t="s">
        <v>175</v>
      </c>
      <c r="AW501" s="15" t="s">
        <v>37</v>
      </c>
      <c r="AX501" s="15" t="s">
        <v>83</v>
      </c>
      <c r="AY501" s="262" t="s">
        <v>143</v>
      </c>
    </row>
    <row r="502" s="2" customFormat="1" ht="23.68696" customHeight="1">
      <c r="A502" s="40"/>
      <c r="B502" s="41"/>
      <c r="C502" s="206" t="s">
        <v>805</v>
      </c>
      <c r="D502" s="206" t="s">
        <v>146</v>
      </c>
      <c r="E502" s="207" t="s">
        <v>818</v>
      </c>
      <c r="F502" s="208" t="s">
        <v>819</v>
      </c>
      <c r="G502" s="209" t="s">
        <v>820</v>
      </c>
      <c r="H502" s="210">
        <v>20</v>
      </c>
      <c r="I502" s="211"/>
      <c r="J502" s="212">
        <f>ROUND(I502*H502,2)</f>
        <v>0</v>
      </c>
      <c r="K502" s="208" t="s">
        <v>19</v>
      </c>
      <c r="L502" s="46"/>
      <c r="M502" s="213" t="s">
        <v>19</v>
      </c>
      <c r="N502" s="214" t="s">
        <v>46</v>
      </c>
      <c r="O502" s="86"/>
      <c r="P502" s="215">
        <f>O502*H502</f>
        <v>0</v>
      </c>
      <c r="Q502" s="215">
        <v>0</v>
      </c>
      <c r="R502" s="215">
        <f>Q502*H502</f>
        <v>0</v>
      </c>
      <c r="S502" s="215">
        <v>0</v>
      </c>
      <c r="T502" s="216">
        <f>S502*H502</f>
        <v>0</v>
      </c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R502" s="217" t="s">
        <v>150</v>
      </c>
      <c r="AT502" s="217" t="s">
        <v>146</v>
      </c>
      <c r="AU502" s="217" t="s">
        <v>85</v>
      </c>
      <c r="AY502" s="19" t="s">
        <v>143</v>
      </c>
      <c r="BE502" s="218">
        <f>IF(N502="základní",J502,0)</f>
        <v>0</v>
      </c>
      <c r="BF502" s="218">
        <f>IF(N502="snížená",J502,0)</f>
        <v>0</v>
      </c>
      <c r="BG502" s="218">
        <f>IF(N502="zákl. přenesená",J502,0)</f>
        <v>0</v>
      </c>
      <c r="BH502" s="218">
        <f>IF(N502="sníž. přenesená",J502,0)</f>
        <v>0</v>
      </c>
      <c r="BI502" s="218">
        <f>IF(N502="nulová",J502,0)</f>
        <v>0</v>
      </c>
      <c r="BJ502" s="19" t="s">
        <v>83</v>
      </c>
      <c r="BK502" s="218">
        <f>ROUND(I502*H502,2)</f>
        <v>0</v>
      </c>
      <c r="BL502" s="19" t="s">
        <v>150</v>
      </c>
      <c r="BM502" s="217" t="s">
        <v>1744</v>
      </c>
    </row>
    <row r="503" s="2" customFormat="1">
      <c r="A503" s="40"/>
      <c r="B503" s="41"/>
      <c r="C503" s="42"/>
      <c r="D503" s="219" t="s">
        <v>152</v>
      </c>
      <c r="E503" s="42"/>
      <c r="F503" s="220" t="s">
        <v>819</v>
      </c>
      <c r="G503" s="42"/>
      <c r="H503" s="42"/>
      <c r="I503" s="221"/>
      <c r="J503" s="42"/>
      <c r="K503" s="42"/>
      <c r="L503" s="46"/>
      <c r="M503" s="222"/>
      <c r="N503" s="223"/>
      <c r="O503" s="86"/>
      <c r="P503" s="86"/>
      <c r="Q503" s="86"/>
      <c r="R503" s="86"/>
      <c r="S503" s="86"/>
      <c r="T503" s="87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T503" s="19" t="s">
        <v>152</v>
      </c>
      <c r="AU503" s="19" t="s">
        <v>85</v>
      </c>
    </row>
    <row r="504" s="13" customFormat="1">
      <c r="A504" s="13"/>
      <c r="B504" s="231"/>
      <c r="C504" s="232"/>
      <c r="D504" s="219" t="s">
        <v>192</v>
      </c>
      <c r="E504" s="233" t="s">
        <v>19</v>
      </c>
      <c r="F504" s="234" t="s">
        <v>674</v>
      </c>
      <c r="G504" s="232"/>
      <c r="H504" s="233" t="s">
        <v>19</v>
      </c>
      <c r="I504" s="235"/>
      <c r="J504" s="232"/>
      <c r="K504" s="232"/>
      <c r="L504" s="236"/>
      <c r="M504" s="237"/>
      <c r="N504" s="238"/>
      <c r="O504" s="238"/>
      <c r="P504" s="238"/>
      <c r="Q504" s="238"/>
      <c r="R504" s="238"/>
      <c r="S504" s="238"/>
      <c r="T504" s="239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0" t="s">
        <v>192</v>
      </c>
      <c r="AU504" s="240" t="s">
        <v>85</v>
      </c>
      <c r="AV504" s="13" t="s">
        <v>83</v>
      </c>
      <c r="AW504" s="13" t="s">
        <v>37</v>
      </c>
      <c r="AX504" s="13" t="s">
        <v>75</v>
      </c>
      <c r="AY504" s="240" t="s">
        <v>143</v>
      </c>
    </row>
    <row r="505" s="13" customFormat="1">
      <c r="A505" s="13"/>
      <c r="B505" s="231"/>
      <c r="C505" s="232"/>
      <c r="D505" s="219" t="s">
        <v>192</v>
      </c>
      <c r="E505" s="233" t="s">
        <v>19</v>
      </c>
      <c r="F505" s="234" t="s">
        <v>822</v>
      </c>
      <c r="G505" s="232"/>
      <c r="H505" s="233" t="s">
        <v>19</v>
      </c>
      <c r="I505" s="235"/>
      <c r="J505" s="232"/>
      <c r="K505" s="232"/>
      <c r="L505" s="236"/>
      <c r="M505" s="237"/>
      <c r="N505" s="238"/>
      <c r="O505" s="238"/>
      <c r="P505" s="238"/>
      <c r="Q505" s="238"/>
      <c r="R505" s="238"/>
      <c r="S505" s="238"/>
      <c r="T505" s="239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0" t="s">
        <v>192</v>
      </c>
      <c r="AU505" s="240" t="s">
        <v>85</v>
      </c>
      <c r="AV505" s="13" t="s">
        <v>83</v>
      </c>
      <c r="AW505" s="13" t="s">
        <v>37</v>
      </c>
      <c r="AX505" s="13" t="s">
        <v>75</v>
      </c>
      <c r="AY505" s="240" t="s">
        <v>143</v>
      </c>
    </row>
    <row r="506" s="13" customFormat="1">
      <c r="A506" s="13"/>
      <c r="B506" s="231"/>
      <c r="C506" s="232"/>
      <c r="D506" s="219" t="s">
        <v>192</v>
      </c>
      <c r="E506" s="233" t="s">
        <v>19</v>
      </c>
      <c r="F506" s="234" t="s">
        <v>823</v>
      </c>
      <c r="G506" s="232"/>
      <c r="H506" s="233" t="s">
        <v>19</v>
      </c>
      <c r="I506" s="235"/>
      <c r="J506" s="232"/>
      <c r="K506" s="232"/>
      <c r="L506" s="236"/>
      <c r="M506" s="237"/>
      <c r="N506" s="238"/>
      <c r="O506" s="238"/>
      <c r="P506" s="238"/>
      <c r="Q506" s="238"/>
      <c r="R506" s="238"/>
      <c r="S506" s="238"/>
      <c r="T506" s="239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0" t="s">
        <v>192</v>
      </c>
      <c r="AU506" s="240" t="s">
        <v>85</v>
      </c>
      <c r="AV506" s="13" t="s">
        <v>83</v>
      </c>
      <c r="AW506" s="13" t="s">
        <v>37</v>
      </c>
      <c r="AX506" s="13" t="s">
        <v>75</v>
      </c>
      <c r="AY506" s="240" t="s">
        <v>143</v>
      </c>
    </row>
    <row r="507" s="14" customFormat="1">
      <c r="A507" s="14"/>
      <c r="B507" s="241"/>
      <c r="C507" s="242"/>
      <c r="D507" s="219" t="s">
        <v>192</v>
      </c>
      <c r="E507" s="243" t="s">
        <v>19</v>
      </c>
      <c r="F507" s="244" t="s">
        <v>311</v>
      </c>
      <c r="G507" s="242"/>
      <c r="H507" s="245">
        <v>20</v>
      </c>
      <c r="I507" s="246"/>
      <c r="J507" s="242"/>
      <c r="K507" s="242"/>
      <c r="L507" s="247"/>
      <c r="M507" s="248"/>
      <c r="N507" s="249"/>
      <c r="O507" s="249"/>
      <c r="P507" s="249"/>
      <c r="Q507" s="249"/>
      <c r="R507" s="249"/>
      <c r="S507" s="249"/>
      <c r="T507" s="250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51" t="s">
        <v>192</v>
      </c>
      <c r="AU507" s="251" t="s">
        <v>85</v>
      </c>
      <c r="AV507" s="14" t="s">
        <v>85</v>
      </c>
      <c r="AW507" s="14" t="s">
        <v>37</v>
      </c>
      <c r="AX507" s="14" t="s">
        <v>75</v>
      </c>
      <c r="AY507" s="251" t="s">
        <v>143</v>
      </c>
    </row>
    <row r="508" s="15" customFormat="1">
      <c r="A508" s="15"/>
      <c r="B508" s="252"/>
      <c r="C508" s="253"/>
      <c r="D508" s="219" t="s">
        <v>192</v>
      </c>
      <c r="E508" s="254" t="s">
        <v>19</v>
      </c>
      <c r="F508" s="255" t="s">
        <v>203</v>
      </c>
      <c r="G508" s="253"/>
      <c r="H508" s="256">
        <v>20</v>
      </c>
      <c r="I508" s="257"/>
      <c r="J508" s="253"/>
      <c r="K508" s="253"/>
      <c r="L508" s="258"/>
      <c r="M508" s="259"/>
      <c r="N508" s="260"/>
      <c r="O508" s="260"/>
      <c r="P508" s="260"/>
      <c r="Q508" s="260"/>
      <c r="R508" s="260"/>
      <c r="S508" s="260"/>
      <c r="T508" s="261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T508" s="262" t="s">
        <v>192</v>
      </c>
      <c r="AU508" s="262" t="s">
        <v>85</v>
      </c>
      <c r="AV508" s="15" t="s">
        <v>175</v>
      </c>
      <c r="AW508" s="15" t="s">
        <v>37</v>
      </c>
      <c r="AX508" s="15" t="s">
        <v>83</v>
      </c>
      <c r="AY508" s="262" t="s">
        <v>143</v>
      </c>
    </row>
    <row r="509" s="2" customFormat="1" ht="31.93044" customHeight="1">
      <c r="A509" s="40"/>
      <c r="B509" s="41"/>
      <c r="C509" s="206" t="s">
        <v>810</v>
      </c>
      <c r="D509" s="206" t="s">
        <v>146</v>
      </c>
      <c r="E509" s="207" t="s">
        <v>825</v>
      </c>
      <c r="F509" s="208" t="s">
        <v>826</v>
      </c>
      <c r="G509" s="209" t="s">
        <v>370</v>
      </c>
      <c r="H509" s="210">
        <v>272</v>
      </c>
      <c r="I509" s="211"/>
      <c r="J509" s="212">
        <f>ROUND(I509*H509,2)</f>
        <v>0</v>
      </c>
      <c r="K509" s="208" t="s">
        <v>19</v>
      </c>
      <c r="L509" s="46"/>
      <c r="M509" s="213" t="s">
        <v>19</v>
      </c>
      <c r="N509" s="214" t="s">
        <v>46</v>
      </c>
      <c r="O509" s="86"/>
      <c r="P509" s="215">
        <f>O509*H509</f>
        <v>0</v>
      </c>
      <c r="Q509" s="215">
        <v>0</v>
      </c>
      <c r="R509" s="215">
        <f>Q509*H509</f>
        <v>0</v>
      </c>
      <c r="S509" s="215">
        <v>0</v>
      </c>
      <c r="T509" s="216">
        <f>S509*H509</f>
        <v>0</v>
      </c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R509" s="217" t="s">
        <v>150</v>
      </c>
      <c r="AT509" s="217" t="s">
        <v>146</v>
      </c>
      <c r="AU509" s="217" t="s">
        <v>85</v>
      </c>
      <c r="AY509" s="19" t="s">
        <v>143</v>
      </c>
      <c r="BE509" s="218">
        <f>IF(N509="základní",J509,0)</f>
        <v>0</v>
      </c>
      <c r="BF509" s="218">
        <f>IF(N509="snížená",J509,0)</f>
        <v>0</v>
      </c>
      <c r="BG509" s="218">
        <f>IF(N509="zákl. přenesená",J509,0)</f>
        <v>0</v>
      </c>
      <c r="BH509" s="218">
        <f>IF(N509="sníž. přenesená",J509,0)</f>
        <v>0</v>
      </c>
      <c r="BI509" s="218">
        <f>IF(N509="nulová",J509,0)</f>
        <v>0</v>
      </c>
      <c r="BJ509" s="19" t="s">
        <v>83</v>
      </c>
      <c r="BK509" s="218">
        <f>ROUND(I509*H509,2)</f>
        <v>0</v>
      </c>
      <c r="BL509" s="19" t="s">
        <v>150</v>
      </c>
      <c r="BM509" s="217" t="s">
        <v>1745</v>
      </c>
    </row>
    <row r="510" s="2" customFormat="1">
      <c r="A510" s="40"/>
      <c r="B510" s="41"/>
      <c r="C510" s="42"/>
      <c r="D510" s="219" t="s">
        <v>152</v>
      </c>
      <c r="E510" s="42"/>
      <c r="F510" s="220" t="s">
        <v>826</v>
      </c>
      <c r="G510" s="42"/>
      <c r="H510" s="42"/>
      <c r="I510" s="221"/>
      <c r="J510" s="42"/>
      <c r="K510" s="42"/>
      <c r="L510" s="46"/>
      <c r="M510" s="222"/>
      <c r="N510" s="223"/>
      <c r="O510" s="86"/>
      <c r="P510" s="86"/>
      <c r="Q510" s="86"/>
      <c r="R510" s="86"/>
      <c r="S510" s="86"/>
      <c r="T510" s="87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T510" s="19" t="s">
        <v>152</v>
      </c>
      <c r="AU510" s="19" t="s">
        <v>85</v>
      </c>
    </row>
    <row r="511" s="13" customFormat="1">
      <c r="A511" s="13"/>
      <c r="B511" s="231"/>
      <c r="C511" s="232"/>
      <c r="D511" s="219" t="s">
        <v>192</v>
      </c>
      <c r="E511" s="233" t="s">
        <v>19</v>
      </c>
      <c r="F511" s="234" t="s">
        <v>674</v>
      </c>
      <c r="G511" s="232"/>
      <c r="H511" s="233" t="s">
        <v>19</v>
      </c>
      <c r="I511" s="235"/>
      <c r="J511" s="232"/>
      <c r="K511" s="232"/>
      <c r="L511" s="236"/>
      <c r="M511" s="237"/>
      <c r="N511" s="238"/>
      <c r="O511" s="238"/>
      <c r="P511" s="238"/>
      <c r="Q511" s="238"/>
      <c r="R511" s="238"/>
      <c r="S511" s="238"/>
      <c r="T511" s="239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0" t="s">
        <v>192</v>
      </c>
      <c r="AU511" s="240" t="s">
        <v>85</v>
      </c>
      <c r="AV511" s="13" t="s">
        <v>83</v>
      </c>
      <c r="AW511" s="13" t="s">
        <v>37</v>
      </c>
      <c r="AX511" s="13" t="s">
        <v>75</v>
      </c>
      <c r="AY511" s="240" t="s">
        <v>143</v>
      </c>
    </row>
    <row r="512" s="13" customFormat="1">
      <c r="A512" s="13"/>
      <c r="B512" s="231"/>
      <c r="C512" s="232"/>
      <c r="D512" s="219" t="s">
        <v>192</v>
      </c>
      <c r="E512" s="233" t="s">
        <v>19</v>
      </c>
      <c r="F512" s="234" t="s">
        <v>828</v>
      </c>
      <c r="G512" s="232"/>
      <c r="H512" s="233" t="s">
        <v>19</v>
      </c>
      <c r="I512" s="235"/>
      <c r="J512" s="232"/>
      <c r="K512" s="232"/>
      <c r="L512" s="236"/>
      <c r="M512" s="237"/>
      <c r="N512" s="238"/>
      <c r="O512" s="238"/>
      <c r="P512" s="238"/>
      <c r="Q512" s="238"/>
      <c r="R512" s="238"/>
      <c r="S512" s="238"/>
      <c r="T512" s="239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0" t="s">
        <v>192</v>
      </c>
      <c r="AU512" s="240" t="s">
        <v>85</v>
      </c>
      <c r="AV512" s="13" t="s">
        <v>83</v>
      </c>
      <c r="AW512" s="13" t="s">
        <v>37</v>
      </c>
      <c r="AX512" s="13" t="s">
        <v>75</v>
      </c>
      <c r="AY512" s="240" t="s">
        <v>143</v>
      </c>
    </row>
    <row r="513" s="14" customFormat="1">
      <c r="A513" s="14"/>
      <c r="B513" s="241"/>
      <c r="C513" s="242"/>
      <c r="D513" s="219" t="s">
        <v>192</v>
      </c>
      <c r="E513" s="243" t="s">
        <v>19</v>
      </c>
      <c r="F513" s="244" t="s">
        <v>1746</v>
      </c>
      <c r="G513" s="242"/>
      <c r="H513" s="245">
        <v>208</v>
      </c>
      <c r="I513" s="246"/>
      <c r="J513" s="242"/>
      <c r="K513" s="242"/>
      <c r="L513" s="247"/>
      <c r="M513" s="248"/>
      <c r="N513" s="249"/>
      <c r="O513" s="249"/>
      <c r="P513" s="249"/>
      <c r="Q513" s="249"/>
      <c r="R513" s="249"/>
      <c r="S513" s="249"/>
      <c r="T513" s="250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51" t="s">
        <v>192</v>
      </c>
      <c r="AU513" s="251" t="s">
        <v>85</v>
      </c>
      <c r="AV513" s="14" t="s">
        <v>85</v>
      </c>
      <c r="AW513" s="14" t="s">
        <v>37</v>
      </c>
      <c r="AX513" s="14" t="s">
        <v>75</v>
      </c>
      <c r="AY513" s="251" t="s">
        <v>143</v>
      </c>
    </row>
    <row r="514" s="13" customFormat="1">
      <c r="A514" s="13"/>
      <c r="B514" s="231"/>
      <c r="C514" s="232"/>
      <c r="D514" s="219" t="s">
        <v>192</v>
      </c>
      <c r="E514" s="233" t="s">
        <v>19</v>
      </c>
      <c r="F514" s="234" t="s">
        <v>830</v>
      </c>
      <c r="G514" s="232"/>
      <c r="H514" s="233" t="s">
        <v>19</v>
      </c>
      <c r="I514" s="235"/>
      <c r="J514" s="232"/>
      <c r="K514" s="232"/>
      <c r="L514" s="236"/>
      <c r="M514" s="237"/>
      <c r="N514" s="238"/>
      <c r="O514" s="238"/>
      <c r="P514" s="238"/>
      <c r="Q514" s="238"/>
      <c r="R514" s="238"/>
      <c r="S514" s="238"/>
      <c r="T514" s="239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40" t="s">
        <v>192</v>
      </c>
      <c r="AU514" s="240" t="s">
        <v>85</v>
      </c>
      <c r="AV514" s="13" t="s">
        <v>83</v>
      </c>
      <c r="AW514" s="13" t="s">
        <v>37</v>
      </c>
      <c r="AX514" s="13" t="s">
        <v>75</v>
      </c>
      <c r="AY514" s="240" t="s">
        <v>143</v>
      </c>
    </row>
    <row r="515" s="14" customFormat="1">
      <c r="A515" s="14"/>
      <c r="B515" s="241"/>
      <c r="C515" s="242"/>
      <c r="D515" s="219" t="s">
        <v>192</v>
      </c>
      <c r="E515" s="243" t="s">
        <v>19</v>
      </c>
      <c r="F515" s="244" t="s">
        <v>658</v>
      </c>
      <c r="G515" s="242"/>
      <c r="H515" s="245">
        <v>8</v>
      </c>
      <c r="I515" s="246"/>
      <c r="J515" s="242"/>
      <c r="K515" s="242"/>
      <c r="L515" s="247"/>
      <c r="M515" s="248"/>
      <c r="N515" s="249"/>
      <c r="O515" s="249"/>
      <c r="P515" s="249"/>
      <c r="Q515" s="249"/>
      <c r="R515" s="249"/>
      <c r="S515" s="249"/>
      <c r="T515" s="250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51" t="s">
        <v>192</v>
      </c>
      <c r="AU515" s="251" t="s">
        <v>85</v>
      </c>
      <c r="AV515" s="14" t="s">
        <v>85</v>
      </c>
      <c r="AW515" s="14" t="s">
        <v>37</v>
      </c>
      <c r="AX515" s="14" t="s">
        <v>75</v>
      </c>
      <c r="AY515" s="251" t="s">
        <v>143</v>
      </c>
    </row>
    <row r="516" s="13" customFormat="1">
      <c r="A516" s="13"/>
      <c r="B516" s="231"/>
      <c r="C516" s="232"/>
      <c r="D516" s="219" t="s">
        <v>192</v>
      </c>
      <c r="E516" s="233" t="s">
        <v>19</v>
      </c>
      <c r="F516" s="234" t="s">
        <v>831</v>
      </c>
      <c r="G516" s="232"/>
      <c r="H516" s="233" t="s">
        <v>19</v>
      </c>
      <c r="I516" s="235"/>
      <c r="J516" s="232"/>
      <c r="K516" s="232"/>
      <c r="L516" s="236"/>
      <c r="M516" s="237"/>
      <c r="N516" s="238"/>
      <c r="O516" s="238"/>
      <c r="P516" s="238"/>
      <c r="Q516" s="238"/>
      <c r="R516" s="238"/>
      <c r="S516" s="238"/>
      <c r="T516" s="239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0" t="s">
        <v>192</v>
      </c>
      <c r="AU516" s="240" t="s">
        <v>85</v>
      </c>
      <c r="AV516" s="13" t="s">
        <v>83</v>
      </c>
      <c r="AW516" s="13" t="s">
        <v>37</v>
      </c>
      <c r="AX516" s="13" t="s">
        <v>75</v>
      </c>
      <c r="AY516" s="240" t="s">
        <v>143</v>
      </c>
    </row>
    <row r="517" s="14" customFormat="1">
      <c r="A517" s="14"/>
      <c r="B517" s="241"/>
      <c r="C517" s="242"/>
      <c r="D517" s="219" t="s">
        <v>192</v>
      </c>
      <c r="E517" s="243" t="s">
        <v>19</v>
      </c>
      <c r="F517" s="244" t="s">
        <v>1747</v>
      </c>
      <c r="G517" s="242"/>
      <c r="H517" s="245">
        <v>56</v>
      </c>
      <c r="I517" s="246"/>
      <c r="J517" s="242"/>
      <c r="K517" s="242"/>
      <c r="L517" s="247"/>
      <c r="M517" s="248"/>
      <c r="N517" s="249"/>
      <c r="O517" s="249"/>
      <c r="P517" s="249"/>
      <c r="Q517" s="249"/>
      <c r="R517" s="249"/>
      <c r="S517" s="249"/>
      <c r="T517" s="250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51" t="s">
        <v>192</v>
      </c>
      <c r="AU517" s="251" t="s">
        <v>85</v>
      </c>
      <c r="AV517" s="14" t="s">
        <v>85</v>
      </c>
      <c r="AW517" s="14" t="s">
        <v>37</v>
      </c>
      <c r="AX517" s="14" t="s">
        <v>75</v>
      </c>
      <c r="AY517" s="251" t="s">
        <v>143</v>
      </c>
    </row>
    <row r="518" s="15" customFormat="1">
      <c r="A518" s="15"/>
      <c r="B518" s="252"/>
      <c r="C518" s="253"/>
      <c r="D518" s="219" t="s">
        <v>192</v>
      </c>
      <c r="E518" s="254" t="s">
        <v>19</v>
      </c>
      <c r="F518" s="255" t="s">
        <v>203</v>
      </c>
      <c r="G518" s="253"/>
      <c r="H518" s="256">
        <v>272</v>
      </c>
      <c r="I518" s="257"/>
      <c r="J518" s="253"/>
      <c r="K518" s="253"/>
      <c r="L518" s="258"/>
      <c r="M518" s="259"/>
      <c r="N518" s="260"/>
      <c r="O518" s="260"/>
      <c r="P518" s="260"/>
      <c r="Q518" s="260"/>
      <c r="R518" s="260"/>
      <c r="S518" s="260"/>
      <c r="T518" s="261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T518" s="262" t="s">
        <v>192</v>
      </c>
      <c r="AU518" s="262" t="s">
        <v>85</v>
      </c>
      <c r="AV518" s="15" t="s">
        <v>175</v>
      </c>
      <c r="AW518" s="15" t="s">
        <v>37</v>
      </c>
      <c r="AX518" s="15" t="s">
        <v>83</v>
      </c>
      <c r="AY518" s="262" t="s">
        <v>143</v>
      </c>
    </row>
    <row r="519" s="2" customFormat="1" ht="23.68696" customHeight="1">
      <c r="A519" s="40"/>
      <c r="B519" s="41"/>
      <c r="C519" s="206" t="s">
        <v>817</v>
      </c>
      <c r="D519" s="206" t="s">
        <v>146</v>
      </c>
      <c r="E519" s="207" t="s">
        <v>834</v>
      </c>
      <c r="F519" s="208" t="s">
        <v>835</v>
      </c>
      <c r="G519" s="209" t="s">
        <v>370</v>
      </c>
      <c r="H519" s="210">
        <v>11</v>
      </c>
      <c r="I519" s="211"/>
      <c r="J519" s="212">
        <f>ROUND(I519*H519,2)</f>
        <v>0</v>
      </c>
      <c r="K519" s="208" t="s">
        <v>19</v>
      </c>
      <c r="L519" s="46"/>
      <c r="M519" s="213" t="s">
        <v>19</v>
      </c>
      <c r="N519" s="214" t="s">
        <v>46</v>
      </c>
      <c r="O519" s="86"/>
      <c r="P519" s="215">
        <f>O519*H519</f>
        <v>0</v>
      </c>
      <c r="Q519" s="215">
        <v>0</v>
      </c>
      <c r="R519" s="215">
        <f>Q519*H519</f>
        <v>0</v>
      </c>
      <c r="S519" s="215">
        <v>0</v>
      </c>
      <c r="T519" s="216">
        <f>S519*H519</f>
        <v>0</v>
      </c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R519" s="217" t="s">
        <v>150</v>
      </c>
      <c r="AT519" s="217" t="s">
        <v>146</v>
      </c>
      <c r="AU519" s="217" t="s">
        <v>85</v>
      </c>
      <c r="AY519" s="19" t="s">
        <v>143</v>
      </c>
      <c r="BE519" s="218">
        <f>IF(N519="základní",J519,0)</f>
        <v>0</v>
      </c>
      <c r="BF519" s="218">
        <f>IF(N519="snížená",J519,0)</f>
        <v>0</v>
      </c>
      <c r="BG519" s="218">
        <f>IF(N519="zákl. přenesená",J519,0)</f>
        <v>0</v>
      </c>
      <c r="BH519" s="218">
        <f>IF(N519="sníž. přenesená",J519,0)</f>
        <v>0</v>
      </c>
      <c r="BI519" s="218">
        <f>IF(N519="nulová",J519,0)</f>
        <v>0</v>
      </c>
      <c r="BJ519" s="19" t="s">
        <v>83</v>
      </c>
      <c r="BK519" s="218">
        <f>ROUND(I519*H519,2)</f>
        <v>0</v>
      </c>
      <c r="BL519" s="19" t="s">
        <v>150</v>
      </c>
      <c r="BM519" s="217" t="s">
        <v>1748</v>
      </c>
    </row>
    <row r="520" s="2" customFormat="1">
      <c r="A520" s="40"/>
      <c r="B520" s="41"/>
      <c r="C520" s="42"/>
      <c r="D520" s="219" t="s">
        <v>152</v>
      </c>
      <c r="E520" s="42"/>
      <c r="F520" s="220" t="s">
        <v>835</v>
      </c>
      <c r="G520" s="42"/>
      <c r="H520" s="42"/>
      <c r="I520" s="221"/>
      <c r="J520" s="42"/>
      <c r="K520" s="42"/>
      <c r="L520" s="46"/>
      <c r="M520" s="222"/>
      <c r="N520" s="223"/>
      <c r="O520" s="86"/>
      <c r="P520" s="86"/>
      <c r="Q520" s="86"/>
      <c r="R520" s="86"/>
      <c r="S520" s="86"/>
      <c r="T520" s="87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T520" s="19" t="s">
        <v>152</v>
      </c>
      <c r="AU520" s="19" t="s">
        <v>85</v>
      </c>
    </row>
    <row r="521" s="13" customFormat="1">
      <c r="A521" s="13"/>
      <c r="B521" s="231"/>
      <c r="C521" s="232"/>
      <c r="D521" s="219" t="s">
        <v>192</v>
      </c>
      <c r="E521" s="233" t="s">
        <v>19</v>
      </c>
      <c r="F521" s="234" t="s">
        <v>674</v>
      </c>
      <c r="G521" s="232"/>
      <c r="H521" s="233" t="s">
        <v>19</v>
      </c>
      <c r="I521" s="235"/>
      <c r="J521" s="232"/>
      <c r="K521" s="232"/>
      <c r="L521" s="236"/>
      <c r="M521" s="237"/>
      <c r="N521" s="238"/>
      <c r="O521" s="238"/>
      <c r="P521" s="238"/>
      <c r="Q521" s="238"/>
      <c r="R521" s="238"/>
      <c r="S521" s="238"/>
      <c r="T521" s="239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0" t="s">
        <v>192</v>
      </c>
      <c r="AU521" s="240" t="s">
        <v>85</v>
      </c>
      <c r="AV521" s="13" t="s">
        <v>83</v>
      </c>
      <c r="AW521" s="13" t="s">
        <v>37</v>
      </c>
      <c r="AX521" s="13" t="s">
        <v>75</v>
      </c>
      <c r="AY521" s="240" t="s">
        <v>143</v>
      </c>
    </row>
    <row r="522" s="13" customFormat="1">
      <c r="A522" s="13"/>
      <c r="B522" s="231"/>
      <c r="C522" s="232"/>
      <c r="D522" s="219" t="s">
        <v>192</v>
      </c>
      <c r="E522" s="233" t="s">
        <v>19</v>
      </c>
      <c r="F522" s="234" t="s">
        <v>837</v>
      </c>
      <c r="G522" s="232"/>
      <c r="H522" s="233" t="s">
        <v>19</v>
      </c>
      <c r="I522" s="235"/>
      <c r="J522" s="232"/>
      <c r="K522" s="232"/>
      <c r="L522" s="236"/>
      <c r="M522" s="237"/>
      <c r="N522" s="238"/>
      <c r="O522" s="238"/>
      <c r="P522" s="238"/>
      <c r="Q522" s="238"/>
      <c r="R522" s="238"/>
      <c r="S522" s="238"/>
      <c r="T522" s="239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40" t="s">
        <v>192</v>
      </c>
      <c r="AU522" s="240" t="s">
        <v>85</v>
      </c>
      <c r="AV522" s="13" t="s">
        <v>83</v>
      </c>
      <c r="AW522" s="13" t="s">
        <v>37</v>
      </c>
      <c r="AX522" s="13" t="s">
        <v>75</v>
      </c>
      <c r="AY522" s="240" t="s">
        <v>143</v>
      </c>
    </row>
    <row r="523" s="14" customFormat="1">
      <c r="A523" s="14"/>
      <c r="B523" s="241"/>
      <c r="C523" s="242"/>
      <c r="D523" s="219" t="s">
        <v>192</v>
      </c>
      <c r="E523" s="243" t="s">
        <v>19</v>
      </c>
      <c r="F523" s="244" t="s">
        <v>219</v>
      </c>
      <c r="G523" s="242"/>
      <c r="H523" s="245">
        <v>11</v>
      </c>
      <c r="I523" s="246"/>
      <c r="J523" s="242"/>
      <c r="K523" s="242"/>
      <c r="L523" s="247"/>
      <c r="M523" s="248"/>
      <c r="N523" s="249"/>
      <c r="O523" s="249"/>
      <c r="P523" s="249"/>
      <c r="Q523" s="249"/>
      <c r="R523" s="249"/>
      <c r="S523" s="249"/>
      <c r="T523" s="250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51" t="s">
        <v>192</v>
      </c>
      <c r="AU523" s="251" t="s">
        <v>85</v>
      </c>
      <c r="AV523" s="14" t="s">
        <v>85</v>
      </c>
      <c r="AW523" s="14" t="s">
        <v>37</v>
      </c>
      <c r="AX523" s="14" t="s">
        <v>75</v>
      </c>
      <c r="AY523" s="251" t="s">
        <v>143</v>
      </c>
    </row>
    <row r="524" s="15" customFormat="1">
      <c r="A524" s="15"/>
      <c r="B524" s="252"/>
      <c r="C524" s="253"/>
      <c r="D524" s="219" t="s">
        <v>192</v>
      </c>
      <c r="E524" s="254" t="s">
        <v>19</v>
      </c>
      <c r="F524" s="255" t="s">
        <v>203</v>
      </c>
      <c r="G524" s="253"/>
      <c r="H524" s="256">
        <v>11</v>
      </c>
      <c r="I524" s="257"/>
      <c r="J524" s="253"/>
      <c r="K524" s="253"/>
      <c r="L524" s="258"/>
      <c r="M524" s="259"/>
      <c r="N524" s="260"/>
      <c r="O524" s="260"/>
      <c r="P524" s="260"/>
      <c r="Q524" s="260"/>
      <c r="R524" s="260"/>
      <c r="S524" s="260"/>
      <c r="T524" s="261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T524" s="262" t="s">
        <v>192</v>
      </c>
      <c r="AU524" s="262" t="s">
        <v>85</v>
      </c>
      <c r="AV524" s="15" t="s">
        <v>175</v>
      </c>
      <c r="AW524" s="15" t="s">
        <v>37</v>
      </c>
      <c r="AX524" s="15" t="s">
        <v>83</v>
      </c>
      <c r="AY524" s="262" t="s">
        <v>143</v>
      </c>
    </row>
    <row r="525" s="2" customFormat="1" ht="15.02609" customHeight="1">
      <c r="A525" s="40"/>
      <c r="B525" s="41"/>
      <c r="C525" s="263" t="s">
        <v>824</v>
      </c>
      <c r="D525" s="263" t="s">
        <v>140</v>
      </c>
      <c r="E525" s="264" t="s">
        <v>839</v>
      </c>
      <c r="F525" s="265" t="s">
        <v>840</v>
      </c>
      <c r="G525" s="266" t="s">
        <v>370</v>
      </c>
      <c r="H525" s="267">
        <v>11</v>
      </c>
      <c r="I525" s="268"/>
      <c r="J525" s="269">
        <f>ROUND(I525*H525,2)</f>
        <v>0</v>
      </c>
      <c r="K525" s="265" t="s">
        <v>19</v>
      </c>
      <c r="L525" s="270"/>
      <c r="M525" s="271" t="s">
        <v>19</v>
      </c>
      <c r="N525" s="272" t="s">
        <v>46</v>
      </c>
      <c r="O525" s="86"/>
      <c r="P525" s="215">
        <f>O525*H525</f>
        <v>0</v>
      </c>
      <c r="Q525" s="215">
        <v>0</v>
      </c>
      <c r="R525" s="215">
        <f>Q525*H525</f>
        <v>0</v>
      </c>
      <c r="S525" s="215">
        <v>0</v>
      </c>
      <c r="T525" s="216">
        <f>S525*H525</f>
        <v>0</v>
      </c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R525" s="217" t="s">
        <v>601</v>
      </c>
      <c r="AT525" s="217" t="s">
        <v>140</v>
      </c>
      <c r="AU525" s="217" t="s">
        <v>85</v>
      </c>
      <c r="AY525" s="19" t="s">
        <v>143</v>
      </c>
      <c r="BE525" s="218">
        <f>IF(N525="základní",J525,0)</f>
        <v>0</v>
      </c>
      <c r="BF525" s="218">
        <f>IF(N525="snížená",J525,0)</f>
        <v>0</v>
      </c>
      <c r="BG525" s="218">
        <f>IF(N525="zákl. přenesená",J525,0)</f>
        <v>0</v>
      </c>
      <c r="BH525" s="218">
        <f>IF(N525="sníž. přenesená",J525,0)</f>
        <v>0</v>
      </c>
      <c r="BI525" s="218">
        <f>IF(N525="nulová",J525,0)</f>
        <v>0</v>
      </c>
      <c r="BJ525" s="19" t="s">
        <v>83</v>
      </c>
      <c r="BK525" s="218">
        <f>ROUND(I525*H525,2)</f>
        <v>0</v>
      </c>
      <c r="BL525" s="19" t="s">
        <v>150</v>
      </c>
      <c r="BM525" s="217" t="s">
        <v>1749</v>
      </c>
    </row>
    <row r="526" s="2" customFormat="1">
      <c r="A526" s="40"/>
      <c r="B526" s="41"/>
      <c r="C526" s="42"/>
      <c r="D526" s="219" t="s">
        <v>152</v>
      </c>
      <c r="E526" s="42"/>
      <c r="F526" s="220" t="s">
        <v>840</v>
      </c>
      <c r="G526" s="42"/>
      <c r="H526" s="42"/>
      <c r="I526" s="221"/>
      <c r="J526" s="42"/>
      <c r="K526" s="42"/>
      <c r="L526" s="46"/>
      <c r="M526" s="222"/>
      <c r="N526" s="223"/>
      <c r="O526" s="86"/>
      <c r="P526" s="86"/>
      <c r="Q526" s="86"/>
      <c r="R526" s="86"/>
      <c r="S526" s="86"/>
      <c r="T526" s="87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T526" s="19" t="s">
        <v>152</v>
      </c>
      <c r="AU526" s="19" t="s">
        <v>85</v>
      </c>
    </row>
    <row r="527" s="13" customFormat="1">
      <c r="A527" s="13"/>
      <c r="B527" s="231"/>
      <c r="C527" s="232"/>
      <c r="D527" s="219" t="s">
        <v>192</v>
      </c>
      <c r="E527" s="233" t="s">
        <v>19</v>
      </c>
      <c r="F527" s="234" t="s">
        <v>674</v>
      </c>
      <c r="G527" s="232"/>
      <c r="H527" s="233" t="s">
        <v>19</v>
      </c>
      <c r="I527" s="235"/>
      <c r="J527" s="232"/>
      <c r="K527" s="232"/>
      <c r="L527" s="236"/>
      <c r="M527" s="237"/>
      <c r="N527" s="238"/>
      <c r="O527" s="238"/>
      <c r="P527" s="238"/>
      <c r="Q527" s="238"/>
      <c r="R527" s="238"/>
      <c r="S527" s="238"/>
      <c r="T527" s="239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0" t="s">
        <v>192</v>
      </c>
      <c r="AU527" s="240" t="s">
        <v>85</v>
      </c>
      <c r="AV527" s="13" t="s">
        <v>83</v>
      </c>
      <c r="AW527" s="13" t="s">
        <v>37</v>
      </c>
      <c r="AX527" s="13" t="s">
        <v>75</v>
      </c>
      <c r="AY527" s="240" t="s">
        <v>143</v>
      </c>
    </row>
    <row r="528" s="13" customFormat="1">
      <c r="A528" s="13"/>
      <c r="B528" s="231"/>
      <c r="C528" s="232"/>
      <c r="D528" s="219" t="s">
        <v>192</v>
      </c>
      <c r="E528" s="233" t="s">
        <v>19</v>
      </c>
      <c r="F528" s="234" t="s">
        <v>837</v>
      </c>
      <c r="G528" s="232"/>
      <c r="H528" s="233" t="s">
        <v>19</v>
      </c>
      <c r="I528" s="235"/>
      <c r="J528" s="232"/>
      <c r="K528" s="232"/>
      <c r="L528" s="236"/>
      <c r="M528" s="237"/>
      <c r="N528" s="238"/>
      <c r="O528" s="238"/>
      <c r="P528" s="238"/>
      <c r="Q528" s="238"/>
      <c r="R528" s="238"/>
      <c r="S528" s="238"/>
      <c r="T528" s="239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40" t="s">
        <v>192</v>
      </c>
      <c r="AU528" s="240" t="s">
        <v>85</v>
      </c>
      <c r="AV528" s="13" t="s">
        <v>83</v>
      </c>
      <c r="AW528" s="13" t="s">
        <v>37</v>
      </c>
      <c r="AX528" s="13" t="s">
        <v>75</v>
      </c>
      <c r="AY528" s="240" t="s">
        <v>143</v>
      </c>
    </row>
    <row r="529" s="14" customFormat="1">
      <c r="A529" s="14"/>
      <c r="B529" s="241"/>
      <c r="C529" s="242"/>
      <c r="D529" s="219" t="s">
        <v>192</v>
      </c>
      <c r="E529" s="243" t="s">
        <v>19</v>
      </c>
      <c r="F529" s="244" t="s">
        <v>219</v>
      </c>
      <c r="G529" s="242"/>
      <c r="H529" s="245">
        <v>11</v>
      </c>
      <c r="I529" s="246"/>
      <c r="J529" s="242"/>
      <c r="K529" s="242"/>
      <c r="L529" s="247"/>
      <c r="M529" s="248"/>
      <c r="N529" s="249"/>
      <c r="O529" s="249"/>
      <c r="P529" s="249"/>
      <c r="Q529" s="249"/>
      <c r="R529" s="249"/>
      <c r="S529" s="249"/>
      <c r="T529" s="250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51" t="s">
        <v>192</v>
      </c>
      <c r="AU529" s="251" t="s">
        <v>85</v>
      </c>
      <c r="AV529" s="14" t="s">
        <v>85</v>
      </c>
      <c r="AW529" s="14" t="s">
        <v>37</v>
      </c>
      <c r="AX529" s="14" t="s">
        <v>75</v>
      </c>
      <c r="AY529" s="251" t="s">
        <v>143</v>
      </c>
    </row>
    <row r="530" s="15" customFormat="1">
      <c r="A530" s="15"/>
      <c r="B530" s="252"/>
      <c r="C530" s="253"/>
      <c r="D530" s="219" t="s">
        <v>192</v>
      </c>
      <c r="E530" s="254" t="s">
        <v>19</v>
      </c>
      <c r="F530" s="255" t="s">
        <v>203</v>
      </c>
      <c r="G530" s="253"/>
      <c r="H530" s="256">
        <v>11</v>
      </c>
      <c r="I530" s="257"/>
      <c r="J530" s="253"/>
      <c r="K530" s="253"/>
      <c r="L530" s="258"/>
      <c r="M530" s="259"/>
      <c r="N530" s="260"/>
      <c r="O530" s="260"/>
      <c r="P530" s="260"/>
      <c r="Q530" s="260"/>
      <c r="R530" s="260"/>
      <c r="S530" s="260"/>
      <c r="T530" s="261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T530" s="262" t="s">
        <v>192</v>
      </c>
      <c r="AU530" s="262" t="s">
        <v>85</v>
      </c>
      <c r="AV530" s="15" t="s">
        <v>175</v>
      </c>
      <c r="AW530" s="15" t="s">
        <v>37</v>
      </c>
      <c r="AX530" s="15" t="s">
        <v>83</v>
      </c>
      <c r="AY530" s="262" t="s">
        <v>143</v>
      </c>
    </row>
    <row r="531" s="2" customFormat="1" ht="15.02609" customHeight="1">
      <c r="A531" s="40"/>
      <c r="B531" s="41"/>
      <c r="C531" s="206" t="s">
        <v>150</v>
      </c>
      <c r="D531" s="206" t="s">
        <v>146</v>
      </c>
      <c r="E531" s="207" t="s">
        <v>843</v>
      </c>
      <c r="F531" s="208" t="s">
        <v>844</v>
      </c>
      <c r="G531" s="209" t="s">
        <v>216</v>
      </c>
      <c r="H531" s="210">
        <v>581</v>
      </c>
      <c r="I531" s="211"/>
      <c r="J531" s="212">
        <f>ROUND(I531*H531,2)</f>
        <v>0</v>
      </c>
      <c r="K531" s="208" t="s">
        <v>19</v>
      </c>
      <c r="L531" s="46"/>
      <c r="M531" s="213" t="s">
        <v>19</v>
      </c>
      <c r="N531" s="214" t="s">
        <v>46</v>
      </c>
      <c r="O531" s="86"/>
      <c r="P531" s="215">
        <f>O531*H531</f>
        <v>0</v>
      </c>
      <c r="Q531" s="215">
        <v>0</v>
      </c>
      <c r="R531" s="215">
        <f>Q531*H531</f>
        <v>0</v>
      </c>
      <c r="S531" s="215">
        <v>0</v>
      </c>
      <c r="T531" s="216">
        <f>S531*H531</f>
        <v>0</v>
      </c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R531" s="217" t="s">
        <v>150</v>
      </c>
      <c r="AT531" s="217" t="s">
        <v>146</v>
      </c>
      <c r="AU531" s="217" t="s">
        <v>85</v>
      </c>
      <c r="AY531" s="19" t="s">
        <v>143</v>
      </c>
      <c r="BE531" s="218">
        <f>IF(N531="základní",J531,0)</f>
        <v>0</v>
      </c>
      <c r="BF531" s="218">
        <f>IF(N531="snížená",J531,0)</f>
        <v>0</v>
      </c>
      <c r="BG531" s="218">
        <f>IF(N531="zákl. přenesená",J531,0)</f>
        <v>0</v>
      </c>
      <c r="BH531" s="218">
        <f>IF(N531="sníž. přenesená",J531,0)</f>
        <v>0</v>
      </c>
      <c r="BI531" s="218">
        <f>IF(N531="nulová",J531,0)</f>
        <v>0</v>
      </c>
      <c r="BJ531" s="19" t="s">
        <v>83</v>
      </c>
      <c r="BK531" s="218">
        <f>ROUND(I531*H531,2)</f>
        <v>0</v>
      </c>
      <c r="BL531" s="19" t="s">
        <v>150</v>
      </c>
      <c r="BM531" s="217" t="s">
        <v>1750</v>
      </c>
    </row>
    <row r="532" s="2" customFormat="1">
      <c r="A532" s="40"/>
      <c r="B532" s="41"/>
      <c r="C532" s="42"/>
      <c r="D532" s="219" t="s">
        <v>152</v>
      </c>
      <c r="E532" s="42"/>
      <c r="F532" s="220" t="s">
        <v>844</v>
      </c>
      <c r="G532" s="42"/>
      <c r="H532" s="42"/>
      <c r="I532" s="221"/>
      <c r="J532" s="42"/>
      <c r="K532" s="42"/>
      <c r="L532" s="46"/>
      <c r="M532" s="222"/>
      <c r="N532" s="223"/>
      <c r="O532" s="86"/>
      <c r="P532" s="86"/>
      <c r="Q532" s="86"/>
      <c r="R532" s="86"/>
      <c r="S532" s="86"/>
      <c r="T532" s="87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T532" s="19" t="s">
        <v>152</v>
      </c>
      <c r="AU532" s="19" t="s">
        <v>85</v>
      </c>
    </row>
    <row r="533" s="13" customFormat="1">
      <c r="A533" s="13"/>
      <c r="B533" s="231"/>
      <c r="C533" s="232"/>
      <c r="D533" s="219" t="s">
        <v>192</v>
      </c>
      <c r="E533" s="233" t="s">
        <v>19</v>
      </c>
      <c r="F533" s="234" t="s">
        <v>674</v>
      </c>
      <c r="G533" s="232"/>
      <c r="H533" s="233" t="s">
        <v>19</v>
      </c>
      <c r="I533" s="235"/>
      <c r="J533" s="232"/>
      <c r="K533" s="232"/>
      <c r="L533" s="236"/>
      <c r="M533" s="237"/>
      <c r="N533" s="238"/>
      <c r="O533" s="238"/>
      <c r="P533" s="238"/>
      <c r="Q533" s="238"/>
      <c r="R533" s="238"/>
      <c r="S533" s="238"/>
      <c r="T533" s="239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0" t="s">
        <v>192</v>
      </c>
      <c r="AU533" s="240" t="s">
        <v>85</v>
      </c>
      <c r="AV533" s="13" t="s">
        <v>83</v>
      </c>
      <c r="AW533" s="13" t="s">
        <v>37</v>
      </c>
      <c r="AX533" s="13" t="s">
        <v>75</v>
      </c>
      <c r="AY533" s="240" t="s">
        <v>143</v>
      </c>
    </row>
    <row r="534" s="13" customFormat="1">
      <c r="A534" s="13"/>
      <c r="B534" s="231"/>
      <c r="C534" s="232"/>
      <c r="D534" s="219" t="s">
        <v>192</v>
      </c>
      <c r="E534" s="233" t="s">
        <v>19</v>
      </c>
      <c r="F534" s="234" t="s">
        <v>1751</v>
      </c>
      <c r="G534" s="232"/>
      <c r="H534" s="233" t="s">
        <v>19</v>
      </c>
      <c r="I534" s="235"/>
      <c r="J534" s="232"/>
      <c r="K534" s="232"/>
      <c r="L534" s="236"/>
      <c r="M534" s="237"/>
      <c r="N534" s="238"/>
      <c r="O534" s="238"/>
      <c r="P534" s="238"/>
      <c r="Q534" s="238"/>
      <c r="R534" s="238"/>
      <c r="S534" s="238"/>
      <c r="T534" s="239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0" t="s">
        <v>192</v>
      </c>
      <c r="AU534" s="240" t="s">
        <v>85</v>
      </c>
      <c r="AV534" s="13" t="s">
        <v>83</v>
      </c>
      <c r="AW534" s="13" t="s">
        <v>37</v>
      </c>
      <c r="AX534" s="13" t="s">
        <v>75</v>
      </c>
      <c r="AY534" s="240" t="s">
        <v>143</v>
      </c>
    </row>
    <row r="535" s="14" customFormat="1">
      <c r="A535" s="14"/>
      <c r="B535" s="241"/>
      <c r="C535" s="242"/>
      <c r="D535" s="219" t="s">
        <v>192</v>
      </c>
      <c r="E535" s="243" t="s">
        <v>19</v>
      </c>
      <c r="F535" s="244" t="s">
        <v>901</v>
      </c>
      <c r="G535" s="242"/>
      <c r="H535" s="245">
        <v>76</v>
      </c>
      <c r="I535" s="246"/>
      <c r="J535" s="242"/>
      <c r="K535" s="242"/>
      <c r="L535" s="247"/>
      <c r="M535" s="248"/>
      <c r="N535" s="249"/>
      <c r="O535" s="249"/>
      <c r="P535" s="249"/>
      <c r="Q535" s="249"/>
      <c r="R535" s="249"/>
      <c r="S535" s="249"/>
      <c r="T535" s="250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51" t="s">
        <v>192</v>
      </c>
      <c r="AU535" s="251" t="s">
        <v>85</v>
      </c>
      <c r="AV535" s="14" t="s">
        <v>85</v>
      </c>
      <c r="AW535" s="14" t="s">
        <v>37</v>
      </c>
      <c r="AX535" s="14" t="s">
        <v>75</v>
      </c>
      <c r="AY535" s="251" t="s">
        <v>143</v>
      </c>
    </row>
    <row r="536" s="13" customFormat="1">
      <c r="A536" s="13"/>
      <c r="B536" s="231"/>
      <c r="C536" s="232"/>
      <c r="D536" s="219" t="s">
        <v>192</v>
      </c>
      <c r="E536" s="233" t="s">
        <v>19</v>
      </c>
      <c r="F536" s="234" t="s">
        <v>1752</v>
      </c>
      <c r="G536" s="232"/>
      <c r="H536" s="233" t="s">
        <v>19</v>
      </c>
      <c r="I536" s="235"/>
      <c r="J536" s="232"/>
      <c r="K536" s="232"/>
      <c r="L536" s="236"/>
      <c r="M536" s="237"/>
      <c r="N536" s="238"/>
      <c r="O536" s="238"/>
      <c r="P536" s="238"/>
      <c r="Q536" s="238"/>
      <c r="R536" s="238"/>
      <c r="S536" s="238"/>
      <c r="T536" s="239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0" t="s">
        <v>192</v>
      </c>
      <c r="AU536" s="240" t="s">
        <v>85</v>
      </c>
      <c r="AV536" s="13" t="s">
        <v>83</v>
      </c>
      <c r="AW536" s="13" t="s">
        <v>37</v>
      </c>
      <c r="AX536" s="13" t="s">
        <v>75</v>
      </c>
      <c r="AY536" s="240" t="s">
        <v>143</v>
      </c>
    </row>
    <row r="537" s="14" customFormat="1">
      <c r="A537" s="14"/>
      <c r="B537" s="241"/>
      <c r="C537" s="242"/>
      <c r="D537" s="219" t="s">
        <v>192</v>
      </c>
      <c r="E537" s="243" t="s">
        <v>19</v>
      </c>
      <c r="F537" s="244" t="s">
        <v>1753</v>
      </c>
      <c r="G537" s="242"/>
      <c r="H537" s="245">
        <v>158</v>
      </c>
      <c r="I537" s="246"/>
      <c r="J537" s="242"/>
      <c r="K537" s="242"/>
      <c r="L537" s="247"/>
      <c r="M537" s="248"/>
      <c r="N537" s="249"/>
      <c r="O537" s="249"/>
      <c r="P537" s="249"/>
      <c r="Q537" s="249"/>
      <c r="R537" s="249"/>
      <c r="S537" s="249"/>
      <c r="T537" s="250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51" t="s">
        <v>192</v>
      </c>
      <c r="AU537" s="251" t="s">
        <v>85</v>
      </c>
      <c r="AV537" s="14" t="s">
        <v>85</v>
      </c>
      <c r="AW537" s="14" t="s">
        <v>37</v>
      </c>
      <c r="AX537" s="14" t="s">
        <v>75</v>
      </c>
      <c r="AY537" s="251" t="s">
        <v>143</v>
      </c>
    </row>
    <row r="538" s="13" customFormat="1">
      <c r="A538" s="13"/>
      <c r="B538" s="231"/>
      <c r="C538" s="232"/>
      <c r="D538" s="219" t="s">
        <v>192</v>
      </c>
      <c r="E538" s="233" t="s">
        <v>19</v>
      </c>
      <c r="F538" s="234" t="s">
        <v>1754</v>
      </c>
      <c r="G538" s="232"/>
      <c r="H538" s="233" t="s">
        <v>19</v>
      </c>
      <c r="I538" s="235"/>
      <c r="J538" s="232"/>
      <c r="K538" s="232"/>
      <c r="L538" s="236"/>
      <c r="M538" s="237"/>
      <c r="N538" s="238"/>
      <c r="O538" s="238"/>
      <c r="P538" s="238"/>
      <c r="Q538" s="238"/>
      <c r="R538" s="238"/>
      <c r="S538" s="238"/>
      <c r="T538" s="239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0" t="s">
        <v>192</v>
      </c>
      <c r="AU538" s="240" t="s">
        <v>85</v>
      </c>
      <c r="AV538" s="13" t="s">
        <v>83</v>
      </c>
      <c r="AW538" s="13" t="s">
        <v>37</v>
      </c>
      <c r="AX538" s="13" t="s">
        <v>75</v>
      </c>
      <c r="AY538" s="240" t="s">
        <v>143</v>
      </c>
    </row>
    <row r="539" s="14" customFormat="1">
      <c r="A539" s="14"/>
      <c r="B539" s="241"/>
      <c r="C539" s="242"/>
      <c r="D539" s="219" t="s">
        <v>192</v>
      </c>
      <c r="E539" s="243" t="s">
        <v>19</v>
      </c>
      <c r="F539" s="244" t="s">
        <v>465</v>
      </c>
      <c r="G539" s="242"/>
      <c r="H539" s="245">
        <v>44</v>
      </c>
      <c r="I539" s="246"/>
      <c r="J539" s="242"/>
      <c r="K539" s="242"/>
      <c r="L539" s="247"/>
      <c r="M539" s="248"/>
      <c r="N539" s="249"/>
      <c r="O539" s="249"/>
      <c r="P539" s="249"/>
      <c r="Q539" s="249"/>
      <c r="R539" s="249"/>
      <c r="S539" s="249"/>
      <c r="T539" s="250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51" t="s">
        <v>192</v>
      </c>
      <c r="AU539" s="251" t="s">
        <v>85</v>
      </c>
      <c r="AV539" s="14" t="s">
        <v>85</v>
      </c>
      <c r="AW539" s="14" t="s">
        <v>37</v>
      </c>
      <c r="AX539" s="14" t="s">
        <v>75</v>
      </c>
      <c r="AY539" s="251" t="s">
        <v>143</v>
      </c>
    </row>
    <row r="540" s="13" customFormat="1">
      <c r="A540" s="13"/>
      <c r="B540" s="231"/>
      <c r="C540" s="232"/>
      <c r="D540" s="219" t="s">
        <v>192</v>
      </c>
      <c r="E540" s="233" t="s">
        <v>19</v>
      </c>
      <c r="F540" s="234" t="s">
        <v>1755</v>
      </c>
      <c r="G540" s="232"/>
      <c r="H540" s="233" t="s">
        <v>19</v>
      </c>
      <c r="I540" s="235"/>
      <c r="J540" s="232"/>
      <c r="K540" s="232"/>
      <c r="L540" s="236"/>
      <c r="M540" s="237"/>
      <c r="N540" s="238"/>
      <c r="O540" s="238"/>
      <c r="P540" s="238"/>
      <c r="Q540" s="238"/>
      <c r="R540" s="238"/>
      <c r="S540" s="238"/>
      <c r="T540" s="239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40" t="s">
        <v>192</v>
      </c>
      <c r="AU540" s="240" t="s">
        <v>85</v>
      </c>
      <c r="AV540" s="13" t="s">
        <v>83</v>
      </c>
      <c r="AW540" s="13" t="s">
        <v>37</v>
      </c>
      <c r="AX540" s="13" t="s">
        <v>75</v>
      </c>
      <c r="AY540" s="240" t="s">
        <v>143</v>
      </c>
    </row>
    <row r="541" s="14" customFormat="1">
      <c r="A541" s="14"/>
      <c r="B541" s="241"/>
      <c r="C541" s="242"/>
      <c r="D541" s="219" t="s">
        <v>192</v>
      </c>
      <c r="E541" s="243" t="s">
        <v>19</v>
      </c>
      <c r="F541" s="244" t="s">
        <v>387</v>
      </c>
      <c r="G541" s="242"/>
      <c r="H541" s="245">
        <v>31</v>
      </c>
      <c r="I541" s="246"/>
      <c r="J541" s="242"/>
      <c r="K541" s="242"/>
      <c r="L541" s="247"/>
      <c r="M541" s="248"/>
      <c r="N541" s="249"/>
      <c r="O541" s="249"/>
      <c r="P541" s="249"/>
      <c r="Q541" s="249"/>
      <c r="R541" s="249"/>
      <c r="S541" s="249"/>
      <c r="T541" s="250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51" t="s">
        <v>192</v>
      </c>
      <c r="AU541" s="251" t="s">
        <v>85</v>
      </c>
      <c r="AV541" s="14" t="s">
        <v>85</v>
      </c>
      <c r="AW541" s="14" t="s">
        <v>37</v>
      </c>
      <c r="AX541" s="14" t="s">
        <v>75</v>
      </c>
      <c r="AY541" s="251" t="s">
        <v>143</v>
      </c>
    </row>
    <row r="542" s="13" customFormat="1">
      <c r="A542" s="13"/>
      <c r="B542" s="231"/>
      <c r="C542" s="232"/>
      <c r="D542" s="219" t="s">
        <v>192</v>
      </c>
      <c r="E542" s="233" t="s">
        <v>19</v>
      </c>
      <c r="F542" s="234" t="s">
        <v>1756</v>
      </c>
      <c r="G542" s="232"/>
      <c r="H542" s="233" t="s">
        <v>19</v>
      </c>
      <c r="I542" s="235"/>
      <c r="J542" s="232"/>
      <c r="K542" s="232"/>
      <c r="L542" s="236"/>
      <c r="M542" s="237"/>
      <c r="N542" s="238"/>
      <c r="O542" s="238"/>
      <c r="P542" s="238"/>
      <c r="Q542" s="238"/>
      <c r="R542" s="238"/>
      <c r="S542" s="238"/>
      <c r="T542" s="239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0" t="s">
        <v>192</v>
      </c>
      <c r="AU542" s="240" t="s">
        <v>85</v>
      </c>
      <c r="AV542" s="13" t="s">
        <v>83</v>
      </c>
      <c r="AW542" s="13" t="s">
        <v>37</v>
      </c>
      <c r="AX542" s="13" t="s">
        <v>75</v>
      </c>
      <c r="AY542" s="240" t="s">
        <v>143</v>
      </c>
    </row>
    <row r="543" s="14" customFormat="1">
      <c r="A543" s="14"/>
      <c r="B543" s="241"/>
      <c r="C543" s="242"/>
      <c r="D543" s="219" t="s">
        <v>192</v>
      </c>
      <c r="E543" s="243" t="s">
        <v>19</v>
      </c>
      <c r="F543" s="244" t="s">
        <v>1703</v>
      </c>
      <c r="G543" s="242"/>
      <c r="H543" s="245">
        <v>184</v>
      </c>
      <c r="I543" s="246"/>
      <c r="J543" s="242"/>
      <c r="K543" s="242"/>
      <c r="L543" s="247"/>
      <c r="M543" s="248"/>
      <c r="N543" s="249"/>
      <c r="O543" s="249"/>
      <c r="P543" s="249"/>
      <c r="Q543" s="249"/>
      <c r="R543" s="249"/>
      <c r="S543" s="249"/>
      <c r="T543" s="250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51" t="s">
        <v>192</v>
      </c>
      <c r="AU543" s="251" t="s">
        <v>85</v>
      </c>
      <c r="AV543" s="14" t="s">
        <v>85</v>
      </c>
      <c r="AW543" s="14" t="s">
        <v>37</v>
      </c>
      <c r="AX543" s="14" t="s">
        <v>75</v>
      </c>
      <c r="AY543" s="251" t="s">
        <v>143</v>
      </c>
    </row>
    <row r="544" s="13" customFormat="1">
      <c r="A544" s="13"/>
      <c r="B544" s="231"/>
      <c r="C544" s="232"/>
      <c r="D544" s="219" t="s">
        <v>192</v>
      </c>
      <c r="E544" s="233" t="s">
        <v>19</v>
      </c>
      <c r="F544" s="234" t="s">
        <v>1757</v>
      </c>
      <c r="G544" s="232"/>
      <c r="H544" s="233" t="s">
        <v>19</v>
      </c>
      <c r="I544" s="235"/>
      <c r="J544" s="232"/>
      <c r="K544" s="232"/>
      <c r="L544" s="236"/>
      <c r="M544" s="237"/>
      <c r="N544" s="238"/>
      <c r="O544" s="238"/>
      <c r="P544" s="238"/>
      <c r="Q544" s="238"/>
      <c r="R544" s="238"/>
      <c r="S544" s="238"/>
      <c r="T544" s="239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40" t="s">
        <v>192</v>
      </c>
      <c r="AU544" s="240" t="s">
        <v>85</v>
      </c>
      <c r="AV544" s="13" t="s">
        <v>83</v>
      </c>
      <c r="AW544" s="13" t="s">
        <v>37</v>
      </c>
      <c r="AX544" s="13" t="s">
        <v>75</v>
      </c>
      <c r="AY544" s="240" t="s">
        <v>143</v>
      </c>
    </row>
    <row r="545" s="14" customFormat="1">
      <c r="A545" s="14"/>
      <c r="B545" s="241"/>
      <c r="C545" s="242"/>
      <c r="D545" s="219" t="s">
        <v>192</v>
      </c>
      <c r="E545" s="243" t="s">
        <v>19</v>
      </c>
      <c r="F545" s="244" t="s">
        <v>1758</v>
      </c>
      <c r="G545" s="242"/>
      <c r="H545" s="245">
        <v>88</v>
      </c>
      <c r="I545" s="246"/>
      <c r="J545" s="242"/>
      <c r="K545" s="242"/>
      <c r="L545" s="247"/>
      <c r="M545" s="248"/>
      <c r="N545" s="249"/>
      <c r="O545" s="249"/>
      <c r="P545" s="249"/>
      <c r="Q545" s="249"/>
      <c r="R545" s="249"/>
      <c r="S545" s="249"/>
      <c r="T545" s="250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51" t="s">
        <v>192</v>
      </c>
      <c r="AU545" s="251" t="s">
        <v>85</v>
      </c>
      <c r="AV545" s="14" t="s">
        <v>85</v>
      </c>
      <c r="AW545" s="14" t="s">
        <v>37</v>
      </c>
      <c r="AX545" s="14" t="s">
        <v>75</v>
      </c>
      <c r="AY545" s="251" t="s">
        <v>143</v>
      </c>
    </row>
    <row r="546" s="15" customFormat="1">
      <c r="A546" s="15"/>
      <c r="B546" s="252"/>
      <c r="C546" s="253"/>
      <c r="D546" s="219" t="s">
        <v>192</v>
      </c>
      <c r="E546" s="254" t="s">
        <v>19</v>
      </c>
      <c r="F546" s="255" t="s">
        <v>203</v>
      </c>
      <c r="G546" s="253"/>
      <c r="H546" s="256">
        <v>581</v>
      </c>
      <c r="I546" s="257"/>
      <c r="J546" s="253"/>
      <c r="K546" s="253"/>
      <c r="L546" s="258"/>
      <c r="M546" s="259"/>
      <c r="N546" s="260"/>
      <c r="O546" s="260"/>
      <c r="P546" s="260"/>
      <c r="Q546" s="260"/>
      <c r="R546" s="260"/>
      <c r="S546" s="260"/>
      <c r="T546" s="261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T546" s="262" t="s">
        <v>192</v>
      </c>
      <c r="AU546" s="262" t="s">
        <v>85</v>
      </c>
      <c r="AV546" s="15" t="s">
        <v>175</v>
      </c>
      <c r="AW546" s="15" t="s">
        <v>37</v>
      </c>
      <c r="AX546" s="15" t="s">
        <v>83</v>
      </c>
      <c r="AY546" s="262" t="s">
        <v>143</v>
      </c>
    </row>
    <row r="547" s="2" customFormat="1" ht="15.02609" customHeight="1">
      <c r="A547" s="40"/>
      <c r="B547" s="41"/>
      <c r="C547" s="263" t="s">
        <v>838</v>
      </c>
      <c r="D547" s="263" t="s">
        <v>140</v>
      </c>
      <c r="E547" s="264" t="s">
        <v>1759</v>
      </c>
      <c r="F547" s="265" t="s">
        <v>855</v>
      </c>
      <c r="G547" s="266" t="s">
        <v>216</v>
      </c>
      <c r="H547" s="267">
        <v>581</v>
      </c>
      <c r="I547" s="268"/>
      <c r="J547" s="269">
        <f>ROUND(I547*H547,2)</f>
        <v>0</v>
      </c>
      <c r="K547" s="265" t="s">
        <v>19</v>
      </c>
      <c r="L547" s="270"/>
      <c r="M547" s="271" t="s">
        <v>19</v>
      </c>
      <c r="N547" s="272" t="s">
        <v>46</v>
      </c>
      <c r="O547" s="86"/>
      <c r="P547" s="215">
        <f>O547*H547</f>
        <v>0</v>
      </c>
      <c r="Q547" s="215">
        <v>0</v>
      </c>
      <c r="R547" s="215">
        <f>Q547*H547</f>
        <v>0</v>
      </c>
      <c r="S547" s="215">
        <v>0</v>
      </c>
      <c r="T547" s="216">
        <f>S547*H547</f>
        <v>0</v>
      </c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R547" s="217" t="s">
        <v>601</v>
      </c>
      <c r="AT547" s="217" t="s">
        <v>140</v>
      </c>
      <c r="AU547" s="217" t="s">
        <v>85</v>
      </c>
      <c r="AY547" s="19" t="s">
        <v>143</v>
      </c>
      <c r="BE547" s="218">
        <f>IF(N547="základní",J547,0)</f>
        <v>0</v>
      </c>
      <c r="BF547" s="218">
        <f>IF(N547="snížená",J547,0)</f>
        <v>0</v>
      </c>
      <c r="BG547" s="218">
        <f>IF(N547="zákl. přenesená",J547,0)</f>
        <v>0</v>
      </c>
      <c r="BH547" s="218">
        <f>IF(N547="sníž. přenesená",J547,0)</f>
        <v>0</v>
      </c>
      <c r="BI547" s="218">
        <f>IF(N547="nulová",J547,0)</f>
        <v>0</v>
      </c>
      <c r="BJ547" s="19" t="s">
        <v>83</v>
      </c>
      <c r="BK547" s="218">
        <f>ROUND(I547*H547,2)</f>
        <v>0</v>
      </c>
      <c r="BL547" s="19" t="s">
        <v>150</v>
      </c>
      <c r="BM547" s="217" t="s">
        <v>1760</v>
      </c>
    </row>
    <row r="548" s="2" customFormat="1">
      <c r="A548" s="40"/>
      <c r="B548" s="41"/>
      <c r="C548" s="42"/>
      <c r="D548" s="219" t="s">
        <v>152</v>
      </c>
      <c r="E548" s="42"/>
      <c r="F548" s="220" t="s">
        <v>855</v>
      </c>
      <c r="G548" s="42"/>
      <c r="H548" s="42"/>
      <c r="I548" s="221"/>
      <c r="J548" s="42"/>
      <c r="K548" s="42"/>
      <c r="L548" s="46"/>
      <c r="M548" s="222"/>
      <c r="N548" s="223"/>
      <c r="O548" s="86"/>
      <c r="P548" s="86"/>
      <c r="Q548" s="86"/>
      <c r="R548" s="86"/>
      <c r="S548" s="86"/>
      <c r="T548" s="87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T548" s="19" t="s">
        <v>152</v>
      </c>
      <c r="AU548" s="19" t="s">
        <v>85</v>
      </c>
    </row>
    <row r="549" s="13" customFormat="1">
      <c r="A549" s="13"/>
      <c r="B549" s="231"/>
      <c r="C549" s="232"/>
      <c r="D549" s="219" t="s">
        <v>192</v>
      </c>
      <c r="E549" s="233" t="s">
        <v>19</v>
      </c>
      <c r="F549" s="234" t="s">
        <v>674</v>
      </c>
      <c r="G549" s="232"/>
      <c r="H549" s="233" t="s">
        <v>19</v>
      </c>
      <c r="I549" s="235"/>
      <c r="J549" s="232"/>
      <c r="K549" s="232"/>
      <c r="L549" s="236"/>
      <c r="M549" s="237"/>
      <c r="N549" s="238"/>
      <c r="O549" s="238"/>
      <c r="P549" s="238"/>
      <c r="Q549" s="238"/>
      <c r="R549" s="238"/>
      <c r="S549" s="238"/>
      <c r="T549" s="239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0" t="s">
        <v>192</v>
      </c>
      <c r="AU549" s="240" t="s">
        <v>85</v>
      </c>
      <c r="AV549" s="13" t="s">
        <v>83</v>
      </c>
      <c r="AW549" s="13" t="s">
        <v>37</v>
      </c>
      <c r="AX549" s="13" t="s">
        <v>75</v>
      </c>
      <c r="AY549" s="240" t="s">
        <v>143</v>
      </c>
    </row>
    <row r="550" s="13" customFormat="1">
      <c r="A550" s="13"/>
      <c r="B550" s="231"/>
      <c r="C550" s="232"/>
      <c r="D550" s="219" t="s">
        <v>192</v>
      </c>
      <c r="E550" s="233" t="s">
        <v>19</v>
      </c>
      <c r="F550" s="234" t="s">
        <v>1751</v>
      </c>
      <c r="G550" s="232"/>
      <c r="H550" s="233" t="s">
        <v>19</v>
      </c>
      <c r="I550" s="235"/>
      <c r="J550" s="232"/>
      <c r="K550" s="232"/>
      <c r="L550" s="236"/>
      <c r="M550" s="237"/>
      <c r="N550" s="238"/>
      <c r="O550" s="238"/>
      <c r="P550" s="238"/>
      <c r="Q550" s="238"/>
      <c r="R550" s="238"/>
      <c r="S550" s="238"/>
      <c r="T550" s="239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0" t="s">
        <v>192</v>
      </c>
      <c r="AU550" s="240" t="s">
        <v>85</v>
      </c>
      <c r="AV550" s="13" t="s">
        <v>83</v>
      </c>
      <c r="AW550" s="13" t="s">
        <v>37</v>
      </c>
      <c r="AX550" s="13" t="s">
        <v>75</v>
      </c>
      <c r="AY550" s="240" t="s">
        <v>143</v>
      </c>
    </row>
    <row r="551" s="14" customFormat="1">
      <c r="A551" s="14"/>
      <c r="B551" s="241"/>
      <c r="C551" s="242"/>
      <c r="D551" s="219" t="s">
        <v>192</v>
      </c>
      <c r="E551" s="243" t="s">
        <v>19</v>
      </c>
      <c r="F551" s="244" t="s">
        <v>901</v>
      </c>
      <c r="G551" s="242"/>
      <c r="H551" s="245">
        <v>76</v>
      </c>
      <c r="I551" s="246"/>
      <c r="J551" s="242"/>
      <c r="K551" s="242"/>
      <c r="L551" s="247"/>
      <c r="M551" s="248"/>
      <c r="N551" s="249"/>
      <c r="O551" s="249"/>
      <c r="P551" s="249"/>
      <c r="Q551" s="249"/>
      <c r="R551" s="249"/>
      <c r="S551" s="249"/>
      <c r="T551" s="250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51" t="s">
        <v>192</v>
      </c>
      <c r="AU551" s="251" t="s">
        <v>85</v>
      </c>
      <c r="AV551" s="14" t="s">
        <v>85</v>
      </c>
      <c r="AW551" s="14" t="s">
        <v>37</v>
      </c>
      <c r="AX551" s="14" t="s">
        <v>75</v>
      </c>
      <c r="AY551" s="251" t="s">
        <v>143</v>
      </c>
    </row>
    <row r="552" s="13" customFormat="1">
      <c r="A552" s="13"/>
      <c r="B552" s="231"/>
      <c r="C552" s="232"/>
      <c r="D552" s="219" t="s">
        <v>192</v>
      </c>
      <c r="E552" s="233" t="s">
        <v>19</v>
      </c>
      <c r="F552" s="234" t="s">
        <v>1752</v>
      </c>
      <c r="G552" s="232"/>
      <c r="H552" s="233" t="s">
        <v>19</v>
      </c>
      <c r="I552" s="235"/>
      <c r="J552" s="232"/>
      <c r="K552" s="232"/>
      <c r="L552" s="236"/>
      <c r="M552" s="237"/>
      <c r="N552" s="238"/>
      <c r="O552" s="238"/>
      <c r="P552" s="238"/>
      <c r="Q552" s="238"/>
      <c r="R552" s="238"/>
      <c r="S552" s="238"/>
      <c r="T552" s="239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40" t="s">
        <v>192</v>
      </c>
      <c r="AU552" s="240" t="s">
        <v>85</v>
      </c>
      <c r="AV552" s="13" t="s">
        <v>83</v>
      </c>
      <c r="AW552" s="13" t="s">
        <v>37</v>
      </c>
      <c r="AX552" s="13" t="s">
        <v>75</v>
      </c>
      <c r="AY552" s="240" t="s">
        <v>143</v>
      </c>
    </row>
    <row r="553" s="14" customFormat="1">
      <c r="A553" s="14"/>
      <c r="B553" s="241"/>
      <c r="C553" s="242"/>
      <c r="D553" s="219" t="s">
        <v>192</v>
      </c>
      <c r="E553" s="243" t="s">
        <v>19</v>
      </c>
      <c r="F553" s="244" t="s">
        <v>1753</v>
      </c>
      <c r="G553" s="242"/>
      <c r="H553" s="245">
        <v>158</v>
      </c>
      <c r="I553" s="246"/>
      <c r="J553" s="242"/>
      <c r="K553" s="242"/>
      <c r="L553" s="247"/>
      <c r="M553" s="248"/>
      <c r="N553" s="249"/>
      <c r="O553" s="249"/>
      <c r="P553" s="249"/>
      <c r="Q553" s="249"/>
      <c r="R553" s="249"/>
      <c r="S553" s="249"/>
      <c r="T553" s="250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51" t="s">
        <v>192</v>
      </c>
      <c r="AU553" s="251" t="s">
        <v>85</v>
      </c>
      <c r="AV553" s="14" t="s">
        <v>85</v>
      </c>
      <c r="AW553" s="14" t="s">
        <v>37</v>
      </c>
      <c r="AX553" s="14" t="s">
        <v>75</v>
      </c>
      <c r="AY553" s="251" t="s">
        <v>143</v>
      </c>
    </row>
    <row r="554" s="13" customFormat="1">
      <c r="A554" s="13"/>
      <c r="B554" s="231"/>
      <c r="C554" s="232"/>
      <c r="D554" s="219" t="s">
        <v>192</v>
      </c>
      <c r="E554" s="233" t="s">
        <v>19</v>
      </c>
      <c r="F554" s="234" t="s">
        <v>1754</v>
      </c>
      <c r="G554" s="232"/>
      <c r="H554" s="233" t="s">
        <v>19</v>
      </c>
      <c r="I554" s="235"/>
      <c r="J554" s="232"/>
      <c r="K554" s="232"/>
      <c r="L554" s="236"/>
      <c r="M554" s="237"/>
      <c r="N554" s="238"/>
      <c r="O554" s="238"/>
      <c r="P554" s="238"/>
      <c r="Q554" s="238"/>
      <c r="R554" s="238"/>
      <c r="S554" s="238"/>
      <c r="T554" s="239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40" t="s">
        <v>192</v>
      </c>
      <c r="AU554" s="240" t="s">
        <v>85</v>
      </c>
      <c r="AV554" s="13" t="s">
        <v>83</v>
      </c>
      <c r="AW554" s="13" t="s">
        <v>37</v>
      </c>
      <c r="AX554" s="13" t="s">
        <v>75</v>
      </c>
      <c r="AY554" s="240" t="s">
        <v>143</v>
      </c>
    </row>
    <row r="555" s="14" customFormat="1">
      <c r="A555" s="14"/>
      <c r="B555" s="241"/>
      <c r="C555" s="242"/>
      <c r="D555" s="219" t="s">
        <v>192</v>
      </c>
      <c r="E555" s="243" t="s">
        <v>19</v>
      </c>
      <c r="F555" s="244" t="s">
        <v>465</v>
      </c>
      <c r="G555" s="242"/>
      <c r="H555" s="245">
        <v>44</v>
      </c>
      <c r="I555" s="246"/>
      <c r="J555" s="242"/>
      <c r="K555" s="242"/>
      <c r="L555" s="247"/>
      <c r="M555" s="248"/>
      <c r="N555" s="249"/>
      <c r="O555" s="249"/>
      <c r="P555" s="249"/>
      <c r="Q555" s="249"/>
      <c r="R555" s="249"/>
      <c r="S555" s="249"/>
      <c r="T555" s="250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51" t="s">
        <v>192</v>
      </c>
      <c r="AU555" s="251" t="s">
        <v>85</v>
      </c>
      <c r="AV555" s="14" t="s">
        <v>85</v>
      </c>
      <c r="AW555" s="14" t="s">
        <v>37</v>
      </c>
      <c r="AX555" s="14" t="s">
        <v>75</v>
      </c>
      <c r="AY555" s="251" t="s">
        <v>143</v>
      </c>
    </row>
    <row r="556" s="13" customFormat="1">
      <c r="A556" s="13"/>
      <c r="B556" s="231"/>
      <c r="C556" s="232"/>
      <c r="D556" s="219" t="s">
        <v>192</v>
      </c>
      <c r="E556" s="233" t="s">
        <v>19</v>
      </c>
      <c r="F556" s="234" t="s">
        <v>1755</v>
      </c>
      <c r="G556" s="232"/>
      <c r="H556" s="233" t="s">
        <v>19</v>
      </c>
      <c r="I556" s="235"/>
      <c r="J556" s="232"/>
      <c r="K556" s="232"/>
      <c r="L556" s="236"/>
      <c r="M556" s="237"/>
      <c r="N556" s="238"/>
      <c r="O556" s="238"/>
      <c r="P556" s="238"/>
      <c r="Q556" s="238"/>
      <c r="R556" s="238"/>
      <c r="S556" s="238"/>
      <c r="T556" s="239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0" t="s">
        <v>192</v>
      </c>
      <c r="AU556" s="240" t="s">
        <v>85</v>
      </c>
      <c r="AV556" s="13" t="s">
        <v>83</v>
      </c>
      <c r="AW556" s="13" t="s">
        <v>37</v>
      </c>
      <c r="AX556" s="13" t="s">
        <v>75</v>
      </c>
      <c r="AY556" s="240" t="s">
        <v>143</v>
      </c>
    </row>
    <row r="557" s="14" customFormat="1">
      <c r="A557" s="14"/>
      <c r="B557" s="241"/>
      <c r="C557" s="242"/>
      <c r="D557" s="219" t="s">
        <v>192</v>
      </c>
      <c r="E557" s="243" t="s">
        <v>19</v>
      </c>
      <c r="F557" s="244" t="s">
        <v>387</v>
      </c>
      <c r="G557" s="242"/>
      <c r="H557" s="245">
        <v>31</v>
      </c>
      <c r="I557" s="246"/>
      <c r="J557" s="242"/>
      <c r="K557" s="242"/>
      <c r="L557" s="247"/>
      <c r="M557" s="248"/>
      <c r="N557" s="249"/>
      <c r="O557" s="249"/>
      <c r="P557" s="249"/>
      <c r="Q557" s="249"/>
      <c r="R557" s="249"/>
      <c r="S557" s="249"/>
      <c r="T557" s="250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T557" s="251" t="s">
        <v>192</v>
      </c>
      <c r="AU557" s="251" t="s">
        <v>85</v>
      </c>
      <c r="AV557" s="14" t="s">
        <v>85</v>
      </c>
      <c r="AW557" s="14" t="s">
        <v>37</v>
      </c>
      <c r="AX557" s="14" t="s">
        <v>75</v>
      </c>
      <c r="AY557" s="251" t="s">
        <v>143</v>
      </c>
    </row>
    <row r="558" s="13" customFormat="1">
      <c r="A558" s="13"/>
      <c r="B558" s="231"/>
      <c r="C558" s="232"/>
      <c r="D558" s="219" t="s">
        <v>192</v>
      </c>
      <c r="E558" s="233" t="s">
        <v>19</v>
      </c>
      <c r="F558" s="234" t="s">
        <v>1756</v>
      </c>
      <c r="G558" s="232"/>
      <c r="H558" s="233" t="s">
        <v>19</v>
      </c>
      <c r="I558" s="235"/>
      <c r="J558" s="232"/>
      <c r="K558" s="232"/>
      <c r="L558" s="236"/>
      <c r="M558" s="237"/>
      <c r="N558" s="238"/>
      <c r="O558" s="238"/>
      <c r="P558" s="238"/>
      <c r="Q558" s="238"/>
      <c r="R558" s="238"/>
      <c r="S558" s="238"/>
      <c r="T558" s="239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40" t="s">
        <v>192</v>
      </c>
      <c r="AU558" s="240" t="s">
        <v>85</v>
      </c>
      <c r="AV558" s="13" t="s">
        <v>83</v>
      </c>
      <c r="AW558" s="13" t="s">
        <v>37</v>
      </c>
      <c r="AX558" s="13" t="s">
        <v>75</v>
      </c>
      <c r="AY558" s="240" t="s">
        <v>143</v>
      </c>
    </row>
    <row r="559" s="14" customFormat="1">
      <c r="A559" s="14"/>
      <c r="B559" s="241"/>
      <c r="C559" s="242"/>
      <c r="D559" s="219" t="s">
        <v>192</v>
      </c>
      <c r="E559" s="243" t="s">
        <v>19</v>
      </c>
      <c r="F559" s="244" t="s">
        <v>1703</v>
      </c>
      <c r="G559" s="242"/>
      <c r="H559" s="245">
        <v>184</v>
      </c>
      <c r="I559" s="246"/>
      <c r="J559" s="242"/>
      <c r="K559" s="242"/>
      <c r="L559" s="247"/>
      <c r="M559" s="248"/>
      <c r="N559" s="249"/>
      <c r="O559" s="249"/>
      <c r="P559" s="249"/>
      <c r="Q559" s="249"/>
      <c r="R559" s="249"/>
      <c r="S559" s="249"/>
      <c r="T559" s="250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51" t="s">
        <v>192</v>
      </c>
      <c r="AU559" s="251" t="s">
        <v>85</v>
      </c>
      <c r="AV559" s="14" t="s">
        <v>85</v>
      </c>
      <c r="AW559" s="14" t="s">
        <v>37</v>
      </c>
      <c r="AX559" s="14" t="s">
        <v>75</v>
      </c>
      <c r="AY559" s="251" t="s">
        <v>143</v>
      </c>
    </row>
    <row r="560" s="13" customFormat="1">
      <c r="A560" s="13"/>
      <c r="B560" s="231"/>
      <c r="C560" s="232"/>
      <c r="D560" s="219" t="s">
        <v>192</v>
      </c>
      <c r="E560" s="233" t="s">
        <v>19</v>
      </c>
      <c r="F560" s="234" t="s">
        <v>1757</v>
      </c>
      <c r="G560" s="232"/>
      <c r="H560" s="233" t="s">
        <v>19</v>
      </c>
      <c r="I560" s="235"/>
      <c r="J560" s="232"/>
      <c r="K560" s="232"/>
      <c r="L560" s="236"/>
      <c r="M560" s="237"/>
      <c r="N560" s="238"/>
      <c r="O560" s="238"/>
      <c r="P560" s="238"/>
      <c r="Q560" s="238"/>
      <c r="R560" s="238"/>
      <c r="S560" s="238"/>
      <c r="T560" s="239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0" t="s">
        <v>192</v>
      </c>
      <c r="AU560" s="240" t="s">
        <v>85</v>
      </c>
      <c r="AV560" s="13" t="s">
        <v>83</v>
      </c>
      <c r="AW560" s="13" t="s">
        <v>37</v>
      </c>
      <c r="AX560" s="13" t="s">
        <v>75</v>
      </c>
      <c r="AY560" s="240" t="s">
        <v>143</v>
      </c>
    </row>
    <row r="561" s="14" customFormat="1">
      <c r="A561" s="14"/>
      <c r="B561" s="241"/>
      <c r="C561" s="242"/>
      <c r="D561" s="219" t="s">
        <v>192</v>
      </c>
      <c r="E561" s="243" t="s">
        <v>19</v>
      </c>
      <c r="F561" s="244" t="s">
        <v>1758</v>
      </c>
      <c r="G561" s="242"/>
      <c r="H561" s="245">
        <v>88</v>
      </c>
      <c r="I561" s="246"/>
      <c r="J561" s="242"/>
      <c r="K561" s="242"/>
      <c r="L561" s="247"/>
      <c r="M561" s="248"/>
      <c r="N561" s="249"/>
      <c r="O561" s="249"/>
      <c r="P561" s="249"/>
      <c r="Q561" s="249"/>
      <c r="R561" s="249"/>
      <c r="S561" s="249"/>
      <c r="T561" s="250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51" t="s">
        <v>192</v>
      </c>
      <c r="AU561" s="251" t="s">
        <v>85</v>
      </c>
      <c r="AV561" s="14" t="s">
        <v>85</v>
      </c>
      <c r="AW561" s="14" t="s">
        <v>37</v>
      </c>
      <c r="AX561" s="14" t="s">
        <v>75</v>
      </c>
      <c r="AY561" s="251" t="s">
        <v>143</v>
      </c>
    </row>
    <row r="562" s="15" customFormat="1">
      <c r="A562" s="15"/>
      <c r="B562" s="252"/>
      <c r="C562" s="253"/>
      <c r="D562" s="219" t="s">
        <v>192</v>
      </c>
      <c r="E562" s="254" t="s">
        <v>19</v>
      </c>
      <c r="F562" s="255" t="s">
        <v>203</v>
      </c>
      <c r="G562" s="253"/>
      <c r="H562" s="256">
        <v>581</v>
      </c>
      <c r="I562" s="257"/>
      <c r="J562" s="253"/>
      <c r="K562" s="253"/>
      <c r="L562" s="258"/>
      <c r="M562" s="259"/>
      <c r="N562" s="260"/>
      <c r="O562" s="260"/>
      <c r="P562" s="260"/>
      <c r="Q562" s="260"/>
      <c r="R562" s="260"/>
      <c r="S562" s="260"/>
      <c r="T562" s="261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T562" s="262" t="s">
        <v>192</v>
      </c>
      <c r="AU562" s="262" t="s">
        <v>85</v>
      </c>
      <c r="AV562" s="15" t="s">
        <v>175</v>
      </c>
      <c r="AW562" s="15" t="s">
        <v>37</v>
      </c>
      <c r="AX562" s="15" t="s">
        <v>83</v>
      </c>
      <c r="AY562" s="262" t="s">
        <v>143</v>
      </c>
    </row>
    <row r="563" s="2" customFormat="1" ht="15.02609" customHeight="1">
      <c r="A563" s="40"/>
      <c r="B563" s="41"/>
      <c r="C563" s="263" t="s">
        <v>842</v>
      </c>
      <c r="D563" s="263" t="s">
        <v>140</v>
      </c>
      <c r="E563" s="264" t="s">
        <v>858</v>
      </c>
      <c r="F563" s="265" t="s">
        <v>859</v>
      </c>
      <c r="G563" s="266" t="s">
        <v>370</v>
      </c>
      <c r="H563" s="267">
        <v>14</v>
      </c>
      <c r="I563" s="268"/>
      <c r="J563" s="269">
        <f>ROUND(I563*H563,2)</f>
        <v>0</v>
      </c>
      <c r="K563" s="265" t="s">
        <v>19</v>
      </c>
      <c r="L563" s="270"/>
      <c r="M563" s="271" t="s">
        <v>19</v>
      </c>
      <c r="N563" s="272" t="s">
        <v>46</v>
      </c>
      <c r="O563" s="86"/>
      <c r="P563" s="215">
        <f>O563*H563</f>
        <v>0</v>
      </c>
      <c r="Q563" s="215">
        <v>0</v>
      </c>
      <c r="R563" s="215">
        <f>Q563*H563</f>
        <v>0</v>
      </c>
      <c r="S563" s="215">
        <v>0</v>
      </c>
      <c r="T563" s="216">
        <f>S563*H563</f>
        <v>0</v>
      </c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R563" s="217" t="s">
        <v>601</v>
      </c>
      <c r="AT563" s="217" t="s">
        <v>140</v>
      </c>
      <c r="AU563" s="217" t="s">
        <v>85</v>
      </c>
      <c r="AY563" s="19" t="s">
        <v>143</v>
      </c>
      <c r="BE563" s="218">
        <f>IF(N563="základní",J563,0)</f>
        <v>0</v>
      </c>
      <c r="BF563" s="218">
        <f>IF(N563="snížená",J563,0)</f>
        <v>0</v>
      </c>
      <c r="BG563" s="218">
        <f>IF(N563="zákl. přenesená",J563,0)</f>
        <v>0</v>
      </c>
      <c r="BH563" s="218">
        <f>IF(N563="sníž. přenesená",J563,0)</f>
        <v>0</v>
      </c>
      <c r="BI563" s="218">
        <f>IF(N563="nulová",J563,0)</f>
        <v>0</v>
      </c>
      <c r="BJ563" s="19" t="s">
        <v>83</v>
      </c>
      <c r="BK563" s="218">
        <f>ROUND(I563*H563,2)</f>
        <v>0</v>
      </c>
      <c r="BL563" s="19" t="s">
        <v>150</v>
      </c>
      <c r="BM563" s="217" t="s">
        <v>1761</v>
      </c>
    </row>
    <row r="564" s="2" customFormat="1">
      <c r="A564" s="40"/>
      <c r="B564" s="41"/>
      <c r="C564" s="42"/>
      <c r="D564" s="219" t="s">
        <v>152</v>
      </c>
      <c r="E564" s="42"/>
      <c r="F564" s="220" t="s">
        <v>859</v>
      </c>
      <c r="G564" s="42"/>
      <c r="H564" s="42"/>
      <c r="I564" s="221"/>
      <c r="J564" s="42"/>
      <c r="K564" s="42"/>
      <c r="L564" s="46"/>
      <c r="M564" s="222"/>
      <c r="N564" s="223"/>
      <c r="O564" s="86"/>
      <c r="P564" s="86"/>
      <c r="Q564" s="86"/>
      <c r="R564" s="86"/>
      <c r="S564" s="86"/>
      <c r="T564" s="87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T564" s="19" t="s">
        <v>152</v>
      </c>
      <c r="AU564" s="19" t="s">
        <v>85</v>
      </c>
    </row>
    <row r="565" s="13" customFormat="1">
      <c r="A565" s="13"/>
      <c r="B565" s="231"/>
      <c r="C565" s="232"/>
      <c r="D565" s="219" t="s">
        <v>192</v>
      </c>
      <c r="E565" s="233" t="s">
        <v>19</v>
      </c>
      <c r="F565" s="234" t="s">
        <v>674</v>
      </c>
      <c r="G565" s="232"/>
      <c r="H565" s="233" t="s">
        <v>19</v>
      </c>
      <c r="I565" s="235"/>
      <c r="J565" s="232"/>
      <c r="K565" s="232"/>
      <c r="L565" s="236"/>
      <c r="M565" s="237"/>
      <c r="N565" s="238"/>
      <c r="O565" s="238"/>
      <c r="P565" s="238"/>
      <c r="Q565" s="238"/>
      <c r="R565" s="238"/>
      <c r="S565" s="238"/>
      <c r="T565" s="239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0" t="s">
        <v>192</v>
      </c>
      <c r="AU565" s="240" t="s">
        <v>85</v>
      </c>
      <c r="AV565" s="13" t="s">
        <v>83</v>
      </c>
      <c r="AW565" s="13" t="s">
        <v>37</v>
      </c>
      <c r="AX565" s="13" t="s">
        <v>75</v>
      </c>
      <c r="AY565" s="240" t="s">
        <v>143</v>
      </c>
    </row>
    <row r="566" s="13" customFormat="1">
      <c r="A566" s="13"/>
      <c r="B566" s="231"/>
      <c r="C566" s="232"/>
      <c r="D566" s="219" t="s">
        <v>192</v>
      </c>
      <c r="E566" s="233" t="s">
        <v>19</v>
      </c>
      <c r="F566" s="234" t="s">
        <v>861</v>
      </c>
      <c r="G566" s="232"/>
      <c r="H566" s="233" t="s">
        <v>19</v>
      </c>
      <c r="I566" s="235"/>
      <c r="J566" s="232"/>
      <c r="K566" s="232"/>
      <c r="L566" s="236"/>
      <c r="M566" s="237"/>
      <c r="N566" s="238"/>
      <c r="O566" s="238"/>
      <c r="P566" s="238"/>
      <c r="Q566" s="238"/>
      <c r="R566" s="238"/>
      <c r="S566" s="238"/>
      <c r="T566" s="239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40" t="s">
        <v>192</v>
      </c>
      <c r="AU566" s="240" t="s">
        <v>85</v>
      </c>
      <c r="AV566" s="13" t="s">
        <v>83</v>
      </c>
      <c r="AW566" s="13" t="s">
        <v>37</v>
      </c>
      <c r="AX566" s="13" t="s">
        <v>75</v>
      </c>
      <c r="AY566" s="240" t="s">
        <v>143</v>
      </c>
    </row>
    <row r="567" s="14" customFormat="1">
      <c r="A567" s="14"/>
      <c r="B567" s="241"/>
      <c r="C567" s="242"/>
      <c r="D567" s="219" t="s">
        <v>192</v>
      </c>
      <c r="E567" s="243" t="s">
        <v>19</v>
      </c>
      <c r="F567" s="244" t="s">
        <v>877</v>
      </c>
      <c r="G567" s="242"/>
      <c r="H567" s="245">
        <v>14</v>
      </c>
      <c r="I567" s="246"/>
      <c r="J567" s="242"/>
      <c r="K567" s="242"/>
      <c r="L567" s="247"/>
      <c r="M567" s="248"/>
      <c r="N567" s="249"/>
      <c r="O567" s="249"/>
      <c r="P567" s="249"/>
      <c r="Q567" s="249"/>
      <c r="R567" s="249"/>
      <c r="S567" s="249"/>
      <c r="T567" s="250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51" t="s">
        <v>192</v>
      </c>
      <c r="AU567" s="251" t="s">
        <v>85</v>
      </c>
      <c r="AV567" s="14" t="s">
        <v>85</v>
      </c>
      <c r="AW567" s="14" t="s">
        <v>37</v>
      </c>
      <c r="AX567" s="14" t="s">
        <v>75</v>
      </c>
      <c r="AY567" s="251" t="s">
        <v>143</v>
      </c>
    </row>
    <row r="568" s="15" customFormat="1">
      <c r="A568" s="15"/>
      <c r="B568" s="252"/>
      <c r="C568" s="253"/>
      <c r="D568" s="219" t="s">
        <v>192</v>
      </c>
      <c r="E568" s="254" t="s">
        <v>19</v>
      </c>
      <c r="F568" s="255" t="s">
        <v>203</v>
      </c>
      <c r="G568" s="253"/>
      <c r="H568" s="256">
        <v>14</v>
      </c>
      <c r="I568" s="257"/>
      <c r="J568" s="253"/>
      <c r="K568" s="253"/>
      <c r="L568" s="258"/>
      <c r="M568" s="259"/>
      <c r="N568" s="260"/>
      <c r="O568" s="260"/>
      <c r="P568" s="260"/>
      <c r="Q568" s="260"/>
      <c r="R568" s="260"/>
      <c r="S568" s="260"/>
      <c r="T568" s="261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T568" s="262" t="s">
        <v>192</v>
      </c>
      <c r="AU568" s="262" t="s">
        <v>85</v>
      </c>
      <c r="AV568" s="15" t="s">
        <v>175</v>
      </c>
      <c r="AW568" s="15" t="s">
        <v>37</v>
      </c>
      <c r="AX568" s="15" t="s">
        <v>83</v>
      </c>
      <c r="AY568" s="262" t="s">
        <v>143</v>
      </c>
    </row>
    <row r="569" s="2" customFormat="1" ht="15.02609" customHeight="1">
      <c r="A569" s="40"/>
      <c r="B569" s="41"/>
      <c r="C569" s="206" t="s">
        <v>853</v>
      </c>
      <c r="D569" s="206" t="s">
        <v>146</v>
      </c>
      <c r="E569" s="207" t="s">
        <v>863</v>
      </c>
      <c r="F569" s="208" t="s">
        <v>864</v>
      </c>
      <c r="G569" s="209" t="s">
        <v>370</v>
      </c>
      <c r="H569" s="210">
        <v>208</v>
      </c>
      <c r="I569" s="211"/>
      <c r="J569" s="212">
        <f>ROUND(I569*H569,2)</f>
        <v>0</v>
      </c>
      <c r="K569" s="208" t="s">
        <v>19</v>
      </c>
      <c r="L569" s="46"/>
      <c r="M569" s="213" t="s">
        <v>19</v>
      </c>
      <c r="N569" s="214" t="s">
        <v>46</v>
      </c>
      <c r="O569" s="86"/>
      <c r="P569" s="215">
        <f>O569*H569</f>
        <v>0</v>
      </c>
      <c r="Q569" s="215">
        <v>0</v>
      </c>
      <c r="R569" s="215">
        <f>Q569*H569</f>
        <v>0</v>
      </c>
      <c r="S569" s="215">
        <v>0</v>
      </c>
      <c r="T569" s="216">
        <f>S569*H569</f>
        <v>0</v>
      </c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R569" s="217" t="s">
        <v>150</v>
      </c>
      <c r="AT569" s="217" t="s">
        <v>146</v>
      </c>
      <c r="AU569" s="217" t="s">
        <v>85</v>
      </c>
      <c r="AY569" s="19" t="s">
        <v>143</v>
      </c>
      <c r="BE569" s="218">
        <f>IF(N569="základní",J569,0)</f>
        <v>0</v>
      </c>
      <c r="BF569" s="218">
        <f>IF(N569="snížená",J569,0)</f>
        <v>0</v>
      </c>
      <c r="BG569" s="218">
        <f>IF(N569="zákl. přenesená",J569,0)</f>
        <v>0</v>
      </c>
      <c r="BH569" s="218">
        <f>IF(N569="sníž. přenesená",J569,0)</f>
        <v>0</v>
      </c>
      <c r="BI569" s="218">
        <f>IF(N569="nulová",J569,0)</f>
        <v>0</v>
      </c>
      <c r="BJ569" s="19" t="s">
        <v>83</v>
      </c>
      <c r="BK569" s="218">
        <f>ROUND(I569*H569,2)</f>
        <v>0</v>
      </c>
      <c r="BL569" s="19" t="s">
        <v>150</v>
      </c>
      <c r="BM569" s="217" t="s">
        <v>1762</v>
      </c>
    </row>
    <row r="570" s="2" customFormat="1">
      <c r="A570" s="40"/>
      <c r="B570" s="41"/>
      <c r="C570" s="42"/>
      <c r="D570" s="219" t="s">
        <v>152</v>
      </c>
      <c r="E570" s="42"/>
      <c r="F570" s="220" t="s">
        <v>864</v>
      </c>
      <c r="G570" s="42"/>
      <c r="H570" s="42"/>
      <c r="I570" s="221"/>
      <c r="J570" s="42"/>
      <c r="K570" s="42"/>
      <c r="L570" s="46"/>
      <c r="M570" s="222"/>
      <c r="N570" s="223"/>
      <c r="O570" s="86"/>
      <c r="P570" s="86"/>
      <c r="Q570" s="86"/>
      <c r="R570" s="86"/>
      <c r="S570" s="86"/>
      <c r="T570" s="87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T570" s="19" t="s">
        <v>152</v>
      </c>
      <c r="AU570" s="19" t="s">
        <v>85</v>
      </c>
    </row>
    <row r="571" s="13" customFormat="1">
      <c r="A571" s="13"/>
      <c r="B571" s="231"/>
      <c r="C571" s="232"/>
      <c r="D571" s="219" t="s">
        <v>192</v>
      </c>
      <c r="E571" s="233" t="s">
        <v>19</v>
      </c>
      <c r="F571" s="234" t="s">
        <v>646</v>
      </c>
      <c r="G571" s="232"/>
      <c r="H571" s="233" t="s">
        <v>19</v>
      </c>
      <c r="I571" s="235"/>
      <c r="J571" s="232"/>
      <c r="K571" s="232"/>
      <c r="L571" s="236"/>
      <c r="M571" s="237"/>
      <c r="N571" s="238"/>
      <c r="O571" s="238"/>
      <c r="P571" s="238"/>
      <c r="Q571" s="238"/>
      <c r="R571" s="238"/>
      <c r="S571" s="238"/>
      <c r="T571" s="239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40" t="s">
        <v>192</v>
      </c>
      <c r="AU571" s="240" t="s">
        <v>85</v>
      </c>
      <c r="AV571" s="13" t="s">
        <v>83</v>
      </c>
      <c r="AW571" s="13" t="s">
        <v>37</v>
      </c>
      <c r="AX571" s="13" t="s">
        <v>75</v>
      </c>
      <c r="AY571" s="240" t="s">
        <v>143</v>
      </c>
    </row>
    <row r="572" s="13" customFormat="1">
      <c r="A572" s="13"/>
      <c r="B572" s="231"/>
      <c r="C572" s="232"/>
      <c r="D572" s="219" t="s">
        <v>192</v>
      </c>
      <c r="E572" s="233" t="s">
        <v>19</v>
      </c>
      <c r="F572" s="234" t="s">
        <v>1763</v>
      </c>
      <c r="G572" s="232"/>
      <c r="H572" s="233" t="s">
        <v>19</v>
      </c>
      <c r="I572" s="235"/>
      <c r="J572" s="232"/>
      <c r="K572" s="232"/>
      <c r="L572" s="236"/>
      <c r="M572" s="237"/>
      <c r="N572" s="238"/>
      <c r="O572" s="238"/>
      <c r="P572" s="238"/>
      <c r="Q572" s="238"/>
      <c r="R572" s="238"/>
      <c r="S572" s="238"/>
      <c r="T572" s="239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0" t="s">
        <v>192</v>
      </c>
      <c r="AU572" s="240" t="s">
        <v>85</v>
      </c>
      <c r="AV572" s="13" t="s">
        <v>83</v>
      </c>
      <c r="AW572" s="13" t="s">
        <v>37</v>
      </c>
      <c r="AX572" s="13" t="s">
        <v>75</v>
      </c>
      <c r="AY572" s="240" t="s">
        <v>143</v>
      </c>
    </row>
    <row r="573" s="14" customFormat="1">
      <c r="A573" s="14"/>
      <c r="B573" s="241"/>
      <c r="C573" s="242"/>
      <c r="D573" s="219" t="s">
        <v>192</v>
      </c>
      <c r="E573" s="243" t="s">
        <v>19</v>
      </c>
      <c r="F573" s="244" t="s">
        <v>1764</v>
      </c>
      <c r="G573" s="242"/>
      <c r="H573" s="245">
        <v>208</v>
      </c>
      <c r="I573" s="246"/>
      <c r="J573" s="242"/>
      <c r="K573" s="242"/>
      <c r="L573" s="247"/>
      <c r="M573" s="248"/>
      <c r="N573" s="249"/>
      <c r="O573" s="249"/>
      <c r="P573" s="249"/>
      <c r="Q573" s="249"/>
      <c r="R573" s="249"/>
      <c r="S573" s="249"/>
      <c r="T573" s="250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51" t="s">
        <v>192</v>
      </c>
      <c r="AU573" s="251" t="s">
        <v>85</v>
      </c>
      <c r="AV573" s="14" t="s">
        <v>85</v>
      </c>
      <c r="AW573" s="14" t="s">
        <v>37</v>
      </c>
      <c r="AX573" s="14" t="s">
        <v>75</v>
      </c>
      <c r="AY573" s="251" t="s">
        <v>143</v>
      </c>
    </row>
    <row r="574" s="15" customFormat="1">
      <c r="A574" s="15"/>
      <c r="B574" s="252"/>
      <c r="C574" s="253"/>
      <c r="D574" s="219" t="s">
        <v>192</v>
      </c>
      <c r="E574" s="254" t="s">
        <v>19</v>
      </c>
      <c r="F574" s="255" t="s">
        <v>203</v>
      </c>
      <c r="G574" s="253"/>
      <c r="H574" s="256">
        <v>208</v>
      </c>
      <c r="I574" s="257"/>
      <c r="J574" s="253"/>
      <c r="K574" s="253"/>
      <c r="L574" s="258"/>
      <c r="M574" s="259"/>
      <c r="N574" s="260"/>
      <c r="O574" s="260"/>
      <c r="P574" s="260"/>
      <c r="Q574" s="260"/>
      <c r="R574" s="260"/>
      <c r="S574" s="260"/>
      <c r="T574" s="261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T574" s="262" t="s">
        <v>192</v>
      </c>
      <c r="AU574" s="262" t="s">
        <v>85</v>
      </c>
      <c r="AV574" s="15" t="s">
        <v>175</v>
      </c>
      <c r="AW574" s="15" t="s">
        <v>37</v>
      </c>
      <c r="AX574" s="15" t="s">
        <v>83</v>
      </c>
      <c r="AY574" s="262" t="s">
        <v>143</v>
      </c>
    </row>
    <row r="575" s="2" customFormat="1" ht="15.02609" customHeight="1">
      <c r="A575" s="40"/>
      <c r="B575" s="41"/>
      <c r="C575" s="263" t="s">
        <v>857</v>
      </c>
      <c r="D575" s="263" t="s">
        <v>140</v>
      </c>
      <c r="E575" s="264" t="s">
        <v>869</v>
      </c>
      <c r="F575" s="265" t="s">
        <v>870</v>
      </c>
      <c r="G575" s="266" t="s">
        <v>370</v>
      </c>
      <c r="H575" s="267">
        <v>56</v>
      </c>
      <c r="I575" s="268"/>
      <c r="J575" s="269">
        <f>ROUND(I575*H575,2)</f>
        <v>0</v>
      </c>
      <c r="K575" s="265" t="s">
        <v>19</v>
      </c>
      <c r="L575" s="270"/>
      <c r="M575" s="271" t="s">
        <v>19</v>
      </c>
      <c r="N575" s="272" t="s">
        <v>46</v>
      </c>
      <c r="O575" s="86"/>
      <c r="P575" s="215">
        <f>O575*H575</f>
        <v>0</v>
      </c>
      <c r="Q575" s="215">
        <v>0</v>
      </c>
      <c r="R575" s="215">
        <f>Q575*H575</f>
        <v>0</v>
      </c>
      <c r="S575" s="215">
        <v>0</v>
      </c>
      <c r="T575" s="216">
        <f>S575*H575</f>
        <v>0</v>
      </c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R575" s="217" t="s">
        <v>601</v>
      </c>
      <c r="AT575" s="217" t="s">
        <v>140</v>
      </c>
      <c r="AU575" s="217" t="s">
        <v>85</v>
      </c>
      <c r="AY575" s="19" t="s">
        <v>143</v>
      </c>
      <c r="BE575" s="218">
        <f>IF(N575="základní",J575,0)</f>
        <v>0</v>
      </c>
      <c r="BF575" s="218">
        <f>IF(N575="snížená",J575,0)</f>
        <v>0</v>
      </c>
      <c r="BG575" s="218">
        <f>IF(N575="zákl. přenesená",J575,0)</f>
        <v>0</v>
      </c>
      <c r="BH575" s="218">
        <f>IF(N575="sníž. přenesená",J575,0)</f>
        <v>0</v>
      </c>
      <c r="BI575" s="218">
        <f>IF(N575="nulová",J575,0)</f>
        <v>0</v>
      </c>
      <c r="BJ575" s="19" t="s">
        <v>83</v>
      </c>
      <c r="BK575" s="218">
        <f>ROUND(I575*H575,2)</f>
        <v>0</v>
      </c>
      <c r="BL575" s="19" t="s">
        <v>150</v>
      </c>
      <c r="BM575" s="217" t="s">
        <v>1765</v>
      </c>
    </row>
    <row r="576" s="2" customFormat="1">
      <c r="A576" s="40"/>
      <c r="B576" s="41"/>
      <c r="C576" s="42"/>
      <c r="D576" s="219" t="s">
        <v>152</v>
      </c>
      <c r="E576" s="42"/>
      <c r="F576" s="220" t="s">
        <v>870</v>
      </c>
      <c r="G576" s="42"/>
      <c r="H576" s="42"/>
      <c r="I576" s="221"/>
      <c r="J576" s="42"/>
      <c r="K576" s="42"/>
      <c r="L576" s="46"/>
      <c r="M576" s="222"/>
      <c r="N576" s="223"/>
      <c r="O576" s="86"/>
      <c r="P576" s="86"/>
      <c r="Q576" s="86"/>
      <c r="R576" s="86"/>
      <c r="S576" s="86"/>
      <c r="T576" s="87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T576" s="19" t="s">
        <v>152</v>
      </c>
      <c r="AU576" s="19" t="s">
        <v>85</v>
      </c>
    </row>
    <row r="577" s="13" customFormat="1">
      <c r="A577" s="13"/>
      <c r="B577" s="231"/>
      <c r="C577" s="232"/>
      <c r="D577" s="219" t="s">
        <v>192</v>
      </c>
      <c r="E577" s="233" t="s">
        <v>19</v>
      </c>
      <c r="F577" s="234" t="s">
        <v>646</v>
      </c>
      <c r="G577" s="232"/>
      <c r="H577" s="233" t="s">
        <v>19</v>
      </c>
      <c r="I577" s="235"/>
      <c r="J577" s="232"/>
      <c r="K577" s="232"/>
      <c r="L577" s="236"/>
      <c r="M577" s="237"/>
      <c r="N577" s="238"/>
      <c r="O577" s="238"/>
      <c r="P577" s="238"/>
      <c r="Q577" s="238"/>
      <c r="R577" s="238"/>
      <c r="S577" s="238"/>
      <c r="T577" s="239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0" t="s">
        <v>192</v>
      </c>
      <c r="AU577" s="240" t="s">
        <v>85</v>
      </c>
      <c r="AV577" s="13" t="s">
        <v>83</v>
      </c>
      <c r="AW577" s="13" t="s">
        <v>37</v>
      </c>
      <c r="AX577" s="13" t="s">
        <v>75</v>
      </c>
      <c r="AY577" s="240" t="s">
        <v>143</v>
      </c>
    </row>
    <row r="578" s="13" customFormat="1">
      <c r="A578" s="13"/>
      <c r="B578" s="231"/>
      <c r="C578" s="232"/>
      <c r="D578" s="219" t="s">
        <v>192</v>
      </c>
      <c r="E578" s="233" t="s">
        <v>19</v>
      </c>
      <c r="F578" s="234" t="s">
        <v>1766</v>
      </c>
      <c r="G578" s="232"/>
      <c r="H578" s="233" t="s">
        <v>19</v>
      </c>
      <c r="I578" s="235"/>
      <c r="J578" s="232"/>
      <c r="K578" s="232"/>
      <c r="L578" s="236"/>
      <c r="M578" s="237"/>
      <c r="N578" s="238"/>
      <c r="O578" s="238"/>
      <c r="P578" s="238"/>
      <c r="Q578" s="238"/>
      <c r="R578" s="238"/>
      <c r="S578" s="238"/>
      <c r="T578" s="239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40" t="s">
        <v>192</v>
      </c>
      <c r="AU578" s="240" t="s">
        <v>85</v>
      </c>
      <c r="AV578" s="13" t="s">
        <v>83</v>
      </c>
      <c r="AW578" s="13" t="s">
        <v>37</v>
      </c>
      <c r="AX578" s="13" t="s">
        <v>75</v>
      </c>
      <c r="AY578" s="240" t="s">
        <v>143</v>
      </c>
    </row>
    <row r="579" s="14" customFormat="1">
      <c r="A579" s="14"/>
      <c r="B579" s="241"/>
      <c r="C579" s="242"/>
      <c r="D579" s="219" t="s">
        <v>192</v>
      </c>
      <c r="E579" s="243" t="s">
        <v>19</v>
      </c>
      <c r="F579" s="244" t="s">
        <v>233</v>
      </c>
      <c r="G579" s="242"/>
      <c r="H579" s="245">
        <v>6</v>
      </c>
      <c r="I579" s="246"/>
      <c r="J579" s="242"/>
      <c r="K579" s="242"/>
      <c r="L579" s="247"/>
      <c r="M579" s="248"/>
      <c r="N579" s="249"/>
      <c r="O579" s="249"/>
      <c r="P579" s="249"/>
      <c r="Q579" s="249"/>
      <c r="R579" s="249"/>
      <c r="S579" s="249"/>
      <c r="T579" s="250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51" t="s">
        <v>192</v>
      </c>
      <c r="AU579" s="251" t="s">
        <v>85</v>
      </c>
      <c r="AV579" s="14" t="s">
        <v>85</v>
      </c>
      <c r="AW579" s="14" t="s">
        <v>37</v>
      </c>
      <c r="AX579" s="14" t="s">
        <v>75</v>
      </c>
      <c r="AY579" s="251" t="s">
        <v>143</v>
      </c>
    </row>
    <row r="580" s="13" customFormat="1">
      <c r="A580" s="13"/>
      <c r="B580" s="231"/>
      <c r="C580" s="232"/>
      <c r="D580" s="219" t="s">
        <v>192</v>
      </c>
      <c r="E580" s="233" t="s">
        <v>19</v>
      </c>
      <c r="F580" s="234" t="s">
        <v>1767</v>
      </c>
      <c r="G580" s="232"/>
      <c r="H580" s="233" t="s">
        <v>19</v>
      </c>
      <c r="I580" s="235"/>
      <c r="J580" s="232"/>
      <c r="K580" s="232"/>
      <c r="L580" s="236"/>
      <c r="M580" s="237"/>
      <c r="N580" s="238"/>
      <c r="O580" s="238"/>
      <c r="P580" s="238"/>
      <c r="Q580" s="238"/>
      <c r="R580" s="238"/>
      <c r="S580" s="238"/>
      <c r="T580" s="239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40" t="s">
        <v>192</v>
      </c>
      <c r="AU580" s="240" t="s">
        <v>85</v>
      </c>
      <c r="AV580" s="13" t="s">
        <v>83</v>
      </c>
      <c r="AW580" s="13" t="s">
        <v>37</v>
      </c>
      <c r="AX580" s="13" t="s">
        <v>75</v>
      </c>
      <c r="AY580" s="240" t="s">
        <v>143</v>
      </c>
    </row>
    <row r="581" s="14" customFormat="1">
      <c r="A581" s="14"/>
      <c r="B581" s="241"/>
      <c r="C581" s="242"/>
      <c r="D581" s="219" t="s">
        <v>192</v>
      </c>
      <c r="E581" s="243" t="s">
        <v>19</v>
      </c>
      <c r="F581" s="244" t="s">
        <v>756</v>
      </c>
      <c r="G581" s="242"/>
      <c r="H581" s="245">
        <v>4</v>
      </c>
      <c r="I581" s="246"/>
      <c r="J581" s="242"/>
      <c r="K581" s="242"/>
      <c r="L581" s="247"/>
      <c r="M581" s="248"/>
      <c r="N581" s="249"/>
      <c r="O581" s="249"/>
      <c r="P581" s="249"/>
      <c r="Q581" s="249"/>
      <c r="R581" s="249"/>
      <c r="S581" s="249"/>
      <c r="T581" s="250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51" t="s">
        <v>192</v>
      </c>
      <c r="AU581" s="251" t="s">
        <v>85</v>
      </c>
      <c r="AV581" s="14" t="s">
        <v>85</v>
      </c>
      <c r="AW581" s="14" t="s">
        <v>37</v>
      </c>
      <c r="AX581" s="14" t="s">
        <v>75</v>
      </c>
      <c r="AY581" s="251" t="s">
        <v>143</v>
      </c>
    </row>
    <row r="582" s="13" customFormat="1">
      <c r="A582" s="13"/>
      <c r="B582" s="231"/>
      <c r="C582" s="232"/>
      <c r="D582" s="219" t="s">
        <v>192</v>
      </c>
      <c r="E582" s="233" t="s">
        <v>19</v>
      </c>
      <c r="F582" s="234" t="s">
        <v>962</v>
      </c>
      <c r="G582" s="232"/>
      <c r="H582" s="233" t="s">
        <v>19</v>
      </c>
      <c r="I582" s="235"/>
      <c r="J582" s="232"/>
      <c r="K582" s="232"/>
      <c r="L582" s="236"/>
      <c r="M582" s="237"/>
      <c r="N582" s="238"/>
      <c r="O582" s="238"/>
      <c r="P582" s="238"/>
      <c r="Q582" s="238"/>
      <c r="R582" s="238"/>
      <c r="S582" s="238"/>
      <c r="T582" s="239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40" t="s">
        <v>192</v>
      </c>
      <c r="AU582" s="240" t="s">
        <v>85</v>
      </c>
      <c r="AV582" s="13" t="s">
        <v>83</v>
      </c>
      <c r="AW582" s="13" t="s">
        <v>37</v>
      </c>
      <c r="AX582" s="13" t="s">
        <v>75</v>
      </c>
      <c r="AY582" s="240" t="s">
        <v>143</v>
      </c>
    </row>
    <row r="583" s="14" customFormat="1">
      <c r="A583" s="14"/>
      <c r="B583" s="241"/>
      <c r="C583" s="242"/>
      <c r="D583" s="219" t="s">
        <v>192</v>
      </c>
      <c r="E583" s="243" t="s">
        <v>19</v>
      </c>
      <c r="F583" s="244" t="s">
        <v>569</v>
      </c>
      <c r="G583" s="242"/>
      <c r="H583" s="245">
        <v>16</v>
      </c>
      <c r="I583" s="246"/>
      <c r="J583" s="242"/>
      <c r="K583" s="242"/>
      <c r="L583" s="247"/>
      <c r="M583" s="248"/>
      <c r="N583" s="249"/>
      <c r="O583" s="249"/>
      <c r="P583" s="249"/>
      <c r="Q583" s="249"/>
      <c r="R583" s="249"/>
      <c r="S583" s="249"/>
      <c r="T583" s="250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51" t="s">
        <v>192</v>
      </c>
      <c r="AU583" s="251" t="s">
        <v>85</v>
      </c>
      <c r="AV583" s="14" t="s">
        <v>85</v>
      </c>
      <c r="AW583" s="14" t="s">
        <v>37</v>
      </c>
      <c r="AX583" s="14" t="s">
        <v>75</v>
      </c>
      <c r="AY583" s="251" t="s">
        <v>143</v>
      </c>
    </row>
    <row r="584" s="13" customFormat="1">
      <c r="A584" s="13"/>
      <c r="B584" s="231"/>
      <c r="C584" s="232"/>
      <c r="D584" s="219" t="s">
        <v>192</v>
      </c>
      <c r="E584" s="233" t="s">
        <v>19</v>
      </c>
      <c r="F584" s="234" t="s">
        <v>875</v>
      </c>
      <c r="G584" s="232"/>
      <c r="H584" s="233" t="s">
        <v>19</v>
      </c>
      <c r="I584" s="235"/>
      <c r="J584" s="232"/>
      <c r="K584" s="232"/>
      <c r="L584" s="236"/>
      <c r="M584" s="237"/>
      <c r="N584" s="238"/>
      <c r="O584" s="238"/>
      <c r="P584" s="238"/>
      <c r="Q584" s="238"/>
      <c r="R584" s="238"/>
      <c r="S584" s="238"/>
      <c r="T584" s="239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0" t="s">
        <v>192</v>
      </c>
      <c r="AU584" s="240" t="s">
        <v>85</v>
      </c>
      <c r="AV584" s="13" t="s">
        <v>83</v>
      </c>
      <c r="AW584" s="13" t="s">
        <v>37</v>
      </c>
      <c r="AX584" s="13" t="s">
        <v>75</v>
      </c>
      <c r="AY584" s="240" t="s">
        <v>143</v>
      </c>
    </row>
    <row r="585" s="13" customFormat="1">
      <c r="A585" s="13"/>
      <c r="B585" s="231"/>
      <c r="C585" s="232"/>
      <c r="D585" s="219" t="s">
        <v>192</v>
      </c>
      <c r="E585" s="233" t="s">
        <v>19</v>
      </c>
      <c r="F585" s="234" t="s">
        <v>1768</v>
      </c>
      <c r="G585" s="232"/>
      <c r="H585" s="233" t="s">
        <v>19</v>
      </c>
      <c r="I585" s="235"/>
      <c r="J585" s="232"/>
      <c r="K585" s="232"/>
      <c r="L585" s="236"/>
      <c r="M585" s="237"/>
      <c r="N585" s="238"/>
      <c r="O585" s="238"/>
      <c r="P585" s="238"/>
      <c r="Q585" s="238"/>
      <c r="R585" s="238"/>
      <c r="S585" s="238"/>
      <c r="T585" s="239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40" t="s">
        <v>192</v>
      </c>
      <c r="AU585" s="240" t="s">
        <v>85</v>
      </c>
      <c r="AV585" s="13" t="s">
        <v>83</v>
      </c>
      <c r="AW585" s="13" t="s">
        <v>37</v>
      </c>
      <c r="AX585" s="13" t="s">
        <v>75</v>
      </c>
      <c r="AY585" s="240" t="s">
        <v>143</v>
      </c>
    </row>
    <row r="586" s="14" customFormat="1">
      <c r="A586" s="14"/>
      <c r="B586" s="241"/>
      <c r="C586" s="242"/>
      <c r="D586" s="219" t="s">
        <v>192</v>
      </c>
      <c r="E586" s="243" t="s">
        <v>19</v>
      </c>
      <c r="F586" s="244" t="s">
        <v>1769</v>
      </c>
      <c r="G586" s="242"/>
      <c r="H586" s="245">
        <v>18</v>
      </c>
      <c r="I586" s="246"/>
      <c r="J586" s="242"/>
      <c r="K586" s="242"/>
      <c r="L586" s="247"/>
      <c r="M586" s="248"/>
      <c r="N586" s="249"/>
      <c r="O586" s="249"/>
      <c r="P586" s="249"/>
      <c r="Q586" s="249"/>
      <c r="R586" s="249"/>
      <c r="S586" s="249"/>
      <c r="T586" s="250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51" t="s">
        <v>192</v>
      </c>
      <c r="AU586" s="251" t="s">
        <v>85</v>
      </c>
      <c r="AV586" s="14" t="s">
        <v>85</v>
      </c>
      <c r="AW586" s="14" t="s">
        <v>37</v>
      </c>
      <c r="AX586" s="14" t="s">
        <v>75</v>
      </c>
      <c r="AY586" s="251" t="s">
        <v>143</v>
      </c>
    </row>
    <row r="587" s="13" customFormat="1">
      <c r="A587" s="13"/>
      <c r="B587" s="231"/>
      <c r="C587" s="232"/>
      <c r="D587" s="219" t="s">
        <v>192</v>
      </c>
      <c r="E587" s="233" t="s">
        <v>19</v>
      </c>
      <c r="F587" s="234" t="s">
        <v>1770</v>
      </c>
      <c r="G587" s="232"/>
      <c r="H587" s="233" t="s">
        <v>19</v>
      </c>
      <c r="I587" s="235"/>
      <c r="J587" s="232"/>
      <c r="K587" s="232"/>
      <c r="L587" s="236"/>
      <c r="M587" s="237"/>
      <c r="N587" s="238"/>
      <c r="O587" s="238"/>
      <c r="P587" s="238"/>
      <c r="Q587" s="238"/>
      <c r="R587" s="238"/>
      <c r="S587" s="238"/>
      <c r="T587" s="239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40" t="s">
        <v>192</v>
      </c>
      <c r="AU587" s="240" t="s">
        <v>85</v>
      </c>
      <c r="AV587" s="13" t="s">
        <v>83</v>
      </c>
      <c r="AW587" s="13" t="s">
        <v>37</v>
      </c>
      <c r="AX587" s="13" t="s">
        <v>75</v>
      </c>
      <c r="AY587" s="240" t="s">
        <v>143</v>
      </c>
    </row>
    <row r="588" s="14" customFormat="1">
      <c r="A588" s="14"/>
      <c r="B588" s="241"/>
      <c r="C588" s="242"/>
      <c r="D588" s="219" t="s">
        <v>192</v>
      </c>
      <c r="E588" s="243" t="s">
        <v>19</v>
      </c>
      <c r="F588" s="244" t="s">
        <v>1674</v>
      </c>
      <c r="G588" s="242"/>
      <c r="H588" s="245">
        <v>12</v>
      </c>
      <c r="I588" s="246"/>
      <c r="J588" s="242"/>
      <c r="K588" s="242"/>
      <c r="L588" s="247"/>
      <c r="M588" s="248"/>
      <c r="N588" s="249"/>
      <c r="O588" s="249"/>
      <c r="P588" s="249"/>
      <c r="Q588" s="249"/>
      <c r="R588" s="249"/>
      <c r="S588" s="249"/>
      <c r="T588" s="250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T588" s="251" t="s">
        <v>192</v>
      </c>
      <c r="AU588" s="251" t="s">
        <v>85</v>
      </c>
      <c r="AV588" s="14" t="s">
        <v>85</v>
      </c>
      <c r="AW588" s="14" t="s">
        <v>37</v>
      </c>
      <c r="AX588" s="14" t="s">
        <v>75</v>
      </c>
      <c r="AY588" s="251" t="s">
        <v>143</v>
      </c>
    </row>
    <row r="589" s="15" customFormat="1">
      <c r="A589" s="15"/>
      <c r="B589" s="252"/>
      <c r="C589" s="253"/>
      <c r="D589" s="219" t="s">
        <v>192</v>
      </c>
      <c r="E589" s="254" t="s">
        <v>19</v>
      </c>
      <c r="F589" s="255" t="s">
        <v>203</v>
      </c>
      <c r="G589" s="253"/>
      <c r="H589" s="256">
        <v>56</v>
      </c>
      <c r="I589" s="257"/>
      <c r="J589" s="253"/>
      <c r="K589" s="253"/>
      <c r="L589" s="258"/>
      <c r="M589" s="259"/>
      <c r="N589" s="260"/>
      <c r="O589" s="260"/>
      <c r="P589" s="260"/>
      <c r="Q589" s="260"/>
      <c r="R589" s="260"/>
      <c r="S589" s="260"/>
      <c r="T589" s="261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T589" s="262" t="s">
        <v>192</v>
      </c>
      <c r="AU589" s="262" t="s">
        <v>85</v>
      </c>
      <c r="AV589" s="15" t="s">
        <v>175</v>
      </c>
      <c r="AW589" s="15" t="s">
        <v>37</v>
      </c>
      <c r="AX589" s="15" t="s">
        <v>83</v>
      </c>
      <c r="AY589" s="262" t="s">
        <v>143</v>
      </c>
    </row>
    <row r="590" s="2" customFormat="1" ht="15.02609" customHeight="1">
      <c r="A590" s="40"/>
      <c r="B590" s="41"/>
      <c r="C590" s="263" t="s">
        <v>862</v>
      </c>
      <c r="D590" s="263" t="s">
        <v>140</v>
      </c>
      <c r="E590" s="264" t="s">
        <v>879</v>
      </c>
      <c r="F590" s="265" t="s">
        <v>880</v>
      </c>
      <c r="G590" s="266" t="s">
        <v>370</v>
      </c>
      <c r="H590" s="267">
        <v>6</v>
      </c>
      <c r="I590" s="268"/>
      <c r="J590" s="269">
        <f>ROUND(I590*H590,2)</f>
        <v>0</v>
      </c>
      <c r="K590" s="265" t="s">
        <v>19</v>
      </c>
      <c r="L590" s="270"/>
      <c r="M590" s="271" t="s">
        <v>19</v>
      </c>
      <c r="N590" s="272" t="s">
        <v>46</v>
      </c>
      <c r="O590" s="86"/>
      <c r="P590" s="215">
        <f>O590*H590</f>
        <v>0</v>
      </c>
      <c r="Q590" s="215">
        <v>0</v>
      </c>
      <c r="R590" s="215">
        <f>Q590*H590</f>
        <v>0</v>
      </c>
      <c r="S590" s="215">
        <v>0</v>
      </c>
      <c r="T590" s="216">
        <f>S590*H590</f>
        <v>0</v>
      </c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R590" s="217" t="s">
        <v>601</v>
      </c>
      <c r="AT590" s="217" t="s">
        <v>140</v>
      </c>
      <c r="AU590" s="217" t="s">
        <v>85</v>
      </c>
      <c r="AY590" s="19" t="s">
        <v>143</v>
      </c>
      <c r="BE590" s="218">
        <f>IF(N590="základní",J590,0)</f>
        <v>0</v>
      </c>
      <c r="BF590" s="218">
        <f>IF(N590="snížená",J590,0)</f>
        <v>0</v>
      </c>
      <c r="BG590" s="218">
        <f>IF(N590="zákl. přenesená",J590,0)</f>
        <v>0</v>
      </c>
      <c r="BH590" s="218">
        <f>IF(N590="sníž. přenesená",J590,0)</f>
        <v>0</v>
      </c>
      <c r="BI590" s="218">
        <f>IF(N590="nulová",J590,0)</f>
        <v>0</v>
      </c>
      <c r="BJ590" s="19" t="s">
        <v>83</v>
      </c>
      <c r="BK590" s="218">
        <f>ROUND(I590*H590,2)</f>
        <v>0</v>
      </c>
      <c r="BL590" s="19" t="s">
        <v>150</v>
      </c>
      <c r="BM590" s="217" t="s">
        <v>1771</v>
      </c>
    </row>
    <row r="591" s="2" customFormat="1">
      <c r="A591" s="40"/>
      <c r="B591" s="41"/>
      <c r="C591" s="42"/>
      <c r="D591" s="219" t="s">
        <v>152</v>
      </c>
      <c r="E591" s="42"/>
      <c r="F591" s="220" t="s">
        <v>880</v>
      </c>
      <c r="G591" s="42"/>
      <c r="H591" s="42"/>
      <c r="I591" s="221"/>
      <c r="J591" s="42"/>
      <c r="K591" s="42"/>
      <c r="L591" s="46"/>
      <c r="M591" s="222"/>
      <c r="N591" s="223"/>
      <c r="O591" s="86"/>
      <c r="P591" s="86"/>
      <c r="Q591" s="86"/>
      <c r="R591" s="86"/>
      <c r="S591" s="86"/>
      <c r="T591" s="87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T591" s="19" t="s">
        <v>152</v>
      </c>
      <c r="AU591" s="19" t="s">
        <v>85</v>
      </c>
    </row>
    <row r="592" s="13" customFormat="1">
      <c r="A592" s="13"/>
      <c r="B592" s="231"/>
      <c r="C592" s="232"/>
      <c r="D592" s="219" t="s">
        <v>192</v>
      </c>
      <c r="E592" s="233" t="s">
        <v>19</v>
      </c>
      <c r="F592" s="234" t="s">
        <v>646</v>
      </c>
      <c r="G592" s="232"/>
      <c r="H592" s="233" t="s">
        <v>19</v>
      </c>
      <c r="I592" s="235"/>
      <c r="J592" s="232"/>
      <c r="K592" s="232"/>
      <c r="L592" s="236"/>
      <c r="M592" s="237"/>
      <c r="N592" s="238"/>
      <c r="O592" s="238"/>
      <c r="P592" s="238"/>
      <c r="Q592" s="238"/>
      <c r="R592" s="238"/>
      <c r="S592" s="238"/>
      <c r="T592" s="239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0" t="s">
        <v>192</v>
      </c>
      <c r="AU592" s="240" t="s">
        <v>85</v>
      </c>
      <c r="AV592" s="13" t="s">
        <v>83</v>
      </c>
      <c r="AW592" s="13" t="s">
        <v>37</v>
      </c>
      <c r="AX592" s="13" t="s">
        <v>75</v>
      </c>
      <c r="AY592" s="240" t="s">
        <v>143</v>
      </c>
    </row>
    <row r="593" s="14" customFormat="1">
      <c r="A593" s="14"/>
      <c r="B593" s="241"/>
      <c r="C593" s="242"/>
      <c r="D593" s="219" t="s">
        <v>192</v>
      </c>
      <c r="E593" s="243" t="s">
        <v>19</v>
      </c>
      <c r="F593" s="244" t="s">
        <v>233</v>
      </c>
      <c r="G593" s="242"/>
      <c r="H593" s="245">
        <v>6</v>
      </c>
      <c r="I593" s="246"/>
      <c r="J593" s="242"/>
      <c r="K593" s="242"/>
      <c r="L593" s="247"/>
      <c r="M593" s="248"/>
      <c r="N593" s="249"/>
      <c r="O593" s="249"/>
      <c r="P593" s="249"/>
      <c r="Q593" s="249"/>
      <c r="R593" s="249"/>
      <c r="S593" s="249"/>
      <c r="T593" s="250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51" t="s">
        <v>192</v>
      </c>
      <c r="AU593" s="251" t="s">
        <v>85</v>
      </c>
      <c r="AV593" s="14" t="s">
        <v>85</v>
      </c>
      <c r="AW593" s="14" t="s">
        <v>37</v>
      </c>
      <c r="AX593" s="14" t="s">
        <v>75</v>
      </c>
      <c r="AY593" s="251" t="s">
        <v>143</v>
      </c>
    </row>
    <row r="594" s="15" customFormat="1">
      <c r="A594" s="15"/>
      <c r="B594" s="252"/>
      <c r="C594" s="253"/>
      <c r="D594" s="219" t="s">
        <v>192</v>
      </c>
      <c r="E594" s="254" t="s">
        <v>19</v>
      </c>
      <c r="F594" s="255" t="s">
        <v>203</v>
      </c>
      <c r="G594" s="253"/>
      <c r="H594" s="256">
        <v>6</v>
      </c>
      <c r="I594" s="257"/>
      <c r="J594" s="253"/>
      <c r="K594" s="253"/>
      <c r="L594" s="258"/>
      <c r="M594" s="259"/>
      <c r="N594" s="260"/>
      <c r="O594" s="260"/>
      <c r="P594" s="260"/>
      <c r="Q594" s="260"/>
      <c r="R594" s="260"/>
      <c r="S594" s="260"/>
      <c r="T594" s="261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T594" s="262" t="s">
        <v>192</v>
      </c>
      <c r="AU594" s="262" t="s">
        <v>85</v>
      </c>
      <c r="AV594" s="15" t="s">
        <v>175</v>
      </c>
      <c r="AW594" s="15" t="s">
        <v>37</v>
      </c>
      <c r="AX594" s="15" t="s">
        <v>83</v>
      </c>
      <c r="AY594" s="262" t="s">
        <v>143</v>
      </c>
    </row>
    <row r="595" s="2" customFormat="1" ht="15.02609" customHeight="1">
      <c r="A595" s="40"/>
      <c r="B595" s="41"/>
      <c r="C595" s="263" t="s">
        <v>868</v>
      </c>
      <c r="D595" s="263" t="s">
        <v>140</v>
      </c>
      <c r="E595" s="264" t="s">
        <v>883</v>
      </c>
      <c r="F595" s="265" t="s">
        <v>884</v>
      </c>
      <c r="G595" s="266" t="s">
        <v>370</v>
      </c>
      <c r="H595" s="267">
        <v>6</v>
      </c>
      <c r="I595" s="268"/>
      <c r="J595" s="269">
        <f>ROUND(I595*H595,2)</f>
        <v>0</v>
      </c>
      <c r="K595" s="265" t="s">
        <v>19</v>
      </c>
      <c r="L595" s="270"/>
      <c r="M595" s="271" t="s">
        <v>19</v>
      </c>
      <c r="N595" s="272" t="s">
        <v>46</v>
      </c>
      <c r="O595" s="86"/>
      <c r="P595" s="215">
        <f>O595*H595</f>
        <v>0</v>
      </c>
      <c r="Q595" s="215">
        <v>0</v>
      </c>
      <c r="R595" s="215">
        <f>Q595*H595</f>
        <v>0</v>
      </c>
      <c r="S595" s="215">
        <v>0</v>
      </c>
      <c r="T595" s="216">
        <f>S595*H595</f>
        <v>0</v>
      </c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R595" s="217" t="s">
        <v>601</v>
      </c>
      <c r="AT595" s="217" t="s">
        <v>140</v>
      </c>
      <c r="AU595" s="217" t="s">
        <v>85</v>
      </c>
      <c r="AY595" s="19" t="s">
        <v>143</v>
      </c>
      <c r="BE595" s="218">
        <f>IF(N595="základní",J595,0)</f>
        <v>0</v>
      </c>
      <c r="BF595" s="218">
        <f>IF(N595="snížená",J595,0)</f>
        <v>0</v>
      </c>
      <c r="BG595" s="218">
        <f>IF(N595="zákl. přenesená",J595,0)</f>
        <v>0</v>
      </c>
      <c r="BH595" s="218">
        <f>IF(N595="sníž. přenesená",J595,0)</f>
        <v>0</v>
      </c>
      <c r="BI595" s="218">
        <f>IF(N595="nulová",J595,0)</f>
        <v>0</v>
      </c>
      <c r="BJ595" s="19" t="s">
        <v>83</v>
      </c>
      <c r="BK595" s="218">
        <f>ROUND(I595*H595,2)</f>
        <v>0</v>
      </c>
      <c r="BL595" s="19" t="s">
        <v>150</v>
      </c>
      <c r="BM595" s="217" t="s">
        <v>1772</v>
      </c>
    </row>
    <row r="596" s="2" customFormat="1">
      <c r="A596" s="40"/>
      <c r="B596" s="41"/>
      <c r="C596" s="42"/>
      <c r="D596" s="219" t="s">
        <v>152</v>
      </c>
      <c r="E596" s="42"/>
      <c r="F596" s="220" t="s">
        <v>884</v>
      </c>
      <c r="G596" s="42"/>
      <c r="H596" s="42"/>
      <c r="I596" s="221"/>
      <c r="J596" s="42"/>
      <c r="K596" s="42"/>
      <c r="L596" s="46"/>
      <c r="M596" s="222"/>
      <c r="N596" s="223"/>
      <c r="O596" s="86"/>
      <c r="P596" s="86"/>
      <c r="Q596" s="86"/>
      <c r="R596" s="86"/>
      <c r="S596" s="86"/>
      <c r="T596" s="87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T596" s="19" t="s">
        <v>152</v>
      </c>
      <c r="AU596" s="19" t="s">
        <v>85</v>
      </c>
    </row>
    <row r="597" s="13" customFormat="1">
      <c r="A597" s="13"/>
      <c r="B597" s="231"/>
      <c r="C597" s="232"/>
      <c r="D597" s="219" t="s">
        <v>192</v>
      </c>
      <c r="E597" s="233" t="s">
        <v>19</v>
      </c>
      <c r="F597" s="234" t="s">
        <v>646</v>
      </c>
      <c r="G597" s="232"/>
      <c r="H597" s="233" t="s">
        <v>19</v>
      </c>
      <c r="I597" s="235"/>
      <c r="J597" s="232"/>
      <c r="K597" s="232"/>
      <c r="L597" s="236"/>
      <c r="M597" s="237"/>
      <c r="N597" s="238"/>
      <c r="O597" s="238"/>
      <c r="P597" s="238"/>
      <c r="Q597" s="238"/>
      <c r="R597" s="238"/>
      <c r="S597" s="238"/>
      <c r="T597" s="239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40" t="s">
        <v>192</v>
      </c>
      <c r="AU597" s="240" t="s">
        <v>85</v>
      </c>
      <c r="AV597" s="13" t="s">
        <v>83</v>
      </c>
      <c r="AW597" s="13" t="s">
        <v>37</v>
      </c>
      <c r="AX597" s="13" t="s">
        <v>75</v>
      </c>
      <c r="AY597" s="240" t="s">
        <v>143</v>
      </c>
    </row>
    <row r="598" s="14" customFormat="1">
      <c r="A598" s="14"/>
      <c r="B598" s="241"/>
      <c r="C598" s="242"/>
      <c r="D598" s="219" t="s">
        <v>192</v>
      </c>
      <c r="E598" s="243" t="s">
        <v>19</v>
      </c>
      <c r="F598" s="244" t="s">
        <v>233</v>
      </c>
      <c r="G598" s="242"/>
      <c r="H598" s="245">
        <v>6</v>
      </c>
      <c r="I598" s="246"/>
      <c r="J598" s="242"/>
      <c r="K598" s="242"/>
      <c r="L598" s="247"/>
      <c r="M598" s="248"/>
      <c r="N598" s="249"/>
      <c r="O598" s="249"/>
      <c r="P598" s="249"/>
      <c r="Q598" s="249"/>
      <c r="R598" s="249"/>
      <c r="S598" s="249"/>
      <c r="T598" s="250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51" t="s">
        <v>192</v>
      </c>
      <c r="AU598" s="251" t="s">
        <v>85</v>
      </c>
      <c r="AV598" s="14" t="s">
        <v>85</v>
      </c>
      <c r="AW598" s="14" t="s">
        <v>37</v>
      </c>
      <c r="AX598" s="14" t="s">
        <v>75</v>
      </c>
      <c r="AY598" s="251" t="s">
        <v>143</v>
      </c>
    </row>
    <row r="599" s="15" customFormat="1">
      <c r="A599" s="15"/>
      <c r="B599" s="252"/>
      <c r="C599" s="253"/>
      <c r="D599" s="219" t="s">
        <v>192</v>
      </c>
      <c r="E599" s="254" t="s">
        <v>19</v>
      </c>
      <c r="F599" s="255" t="s">
        <v>203</v>
      </c>
      <c r="G599" s="253"/>
      <c r="H599" s="256">
        <v>6</v>
      </c>
      <c r="I599" s="257"/>
      <c r="J599" s="253"/>
      <c r="K599" s="253"/>
      <c r="L599" s="258"/>
      <c r="M599" s="259"/>
      <c r="N599" s="260"/>
      <c r="O599" s="260"/>
      <c r="P599" s="260"/>
      <c r="Q599" s="260"/>
      <c r="R599" s="260"/>
      <c r="S599" s="260"/>
      <c r="T599" s="261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T599" s="262" t="s">
        <v>192</v>
      </c>
      <c r="AU599" s="262" t="s">
        <v>85</v>
      </c>
      <c r="AV599" s="15" t="s">
        <v>175</v>
      </c>
      <c r="AW599" s="15" t="s">
        <v>37</v>
      </c>
      <c r="AX599" s="15" t="s">
        <v>83</v>
      </c>
      <c r="AY599" s="262" t="s">
        <v>143</v>
      </c>
    </row>
    <row r="600" s="2" customFormat="1" ht="15.02609" customHeight="1">
      <c r="A600" s="40"/>
      <c r="B600" s="41"/>
      <c r="C600" s="206" t="s">
        <v>878</v>
      </c>
      <c r="D600" s="206" t="s">
        <v>146</v>
      </c>
      <c r="E600" s="207" t="s">
        <v>887</v>
      </c>
      <c r="F600" s="208" t="s">
        <v>888</v>
      </c>
      <c r="G600" s="209" t="s">
        <v>370</v>
      </c>
      <c r="H600" s="210">
        <v>35</v>
      </c>
      <c r="I600" s="211"/>
      <c r="J600" s="212">
        <f>ROUND(I600*H600,2)</f>
        <v>0</v>
      </c>
      <c r="K600" s="208" t="s">
        <v>19</v>
      </c>
      <c r="L600" s="46"/>
      <c r="M600" s="213" t="s">
        <v>19</v>
      </c>
      <c r="N600" s="214" t="s">
        <v>46</v>
      </c>
      <c r="O600" s="86"/>
      <c r="P600" s="215">
        <f>O600*H600</f>
        <v>0</v>
      </c>
      <c r="Q600" s="215">
        <v>0</v>
      </c>
      <c r="R600" s="215">
        <f>Q600*H600</f>
        <v>0</v>
      </c>
      <c r="S600" s="215">
        <v>0</v>
      </c>
      <c r="T600" s="216">
        <f>S600*H600</f>
        <v>0</v>
      </c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R600" s="217" t="s">
        <v>150</v>
      </c>
      <c r="AT600" s="217" t="s">
        <v>146</v>
      </c>
      <c r="AU600" s="217" t="s">
        <v>85</v>
      </c>
      <c r="AY600" s="19" t="s">
        <v>143</v>
      </c>
      <c r="BE600" s="218">
        <f>IF(N600="základní",J600,0)</f>
        <v>0</v>
      </c>
      <c r="BF600" s="218">
        <f>IF(N600="snížená",J600,0)</f>
        <v>0</v>
      </c>
      <c r="BG600" s="218">
        <f>IF(N600="zákl. přenesená",J600,0)</f>
        <v>0</v>
      </c>
      <c r="BH600" s="218">
        <f>IF(N600="sníž. přenesená",J600,0)</f>
        <v>0</v>
      </c>
      <c r="BI600" s="218">
        <f>IF(N600="nulová",J600,0)</f>
        <v>0</v>
      </c>
      <c r="BJ600" s="19" t="s">
        <v>83</v>
      </c>
      <c r="BK600" s="218">
        <f>ROUND(I600*H600,2)</f>
        <v>0</v>
      </c>
      <c r="BL600" s="19" t="s">
        <v>150</v>
      </c>
      <c r="BM600" s="217" t="s">
        <v>1773</v>
      </c>
    </row>
    <row r="601" s="2" customFormat="1">
      <c r="A601" s="40"/>
      <c r="B601" s="41"/>
      <c r="C601" s="42"/>
      <c r="D601" s="219" t="s">
        <v>152</v>
      </c>
      <c r="E601" s="42"/>
      <c r="F601" s="220" t="s">
        <v>888</v>
      </c>
      <c r="G601" s="42"/>
      <c r="H601" s="42"/>
      <c r="I601" s="221"/>
      <c r="J601" s="42"/>
      <c r="K601" s="42"/>
      <c r="L601" s="46"/>
      <c r="M601" s="222"/>
      <c r="N601" s="223"/>
      <c r="O601" s="86"/>
      <c r="P601" s="86"/>
      <c r="Q601" s="86"/>
      <c r="R601" s="86"/>
      <c r="S601" s="86"/>
      <c r="T601" s="87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T601" s="19" t="s">
        <v>152</v>
      </c>
      <c r="AU601" s="19" t="s">
        <v>85</v>
      </c>
    </row>
    <row r="602" s="13" customFormat="1">
      <c r="A602" s="13"/>
      <c r="B602" s="231"/>
      <c r="C602" s="232"/>
      <c r="D602" s="219" t="s">
        <v>192</v>
      </c>
      <c r="E602" s="233" t="s">
        <v>19</v>
      </c>
      <c r="F602" s="234" t="s">
        <v>646</v>
      </c>
      <c r="G602" s="232"/>
      <c r="H602" s="233" t="s">
        <v>19</v>
      </c>
      <c r="I602" s="235"/>
      <c r="J602" s="232"/>
      <c r="K602" s="232"/>
      <c r="L602" s="236"/>
      <c r="M602" s="237"/>
      <c r="N602" s="238"/>
      <c r="O602" s="238"/>
      <c r="P602" s="238"/>
      <c r="Q602" s="238"/>
      <c r="R602" s="238"/>
      <c r="S602" s="238"/>
      <c r="T602" s="239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40" t="s">
        <v>192</v>
      </c>
      <c r="AU602" s="240" t="s">
        <v>85</v>
      </c>
      <c r="AV602" s="13" t="s">
        <v>83</v>
      </c>
      <c r="AW602" s="13" t="s">
        <v>37</v>
      </c>
      <c r="AX602" s="13" t="s">
        <v>75</v>
      </c>
      <c r="AY602" s="240" t="s">
        <v>143</v>
      </c>
    </row>
    <row r="603" s="13" customFormat="1">
      <c r="A603" s="13"/>
      <c r="B603" s="231"/>
      <c r="C603" s="232"/>
      <c r="D603" s="219" t="s">
        <v>192</v>
      </c>
      <c r="E603" s="233" t="s">
        <v>19</v>
      </c>
      <c r="F603" s="234" t="s">
        <v>1763</v>
      </c>
      <c r="G603" s="232"/>
      <c r="H603" s="233" t="s">
        <v>19</v>
      </c>
      <c r="I603" s="235"/>
      <c r="J603" s="232"/>
      <c r="K603" s="232"/>
      <c r="L603" s="236"/>
      <c r="M603" s="237"/>
      <c r="N603" s="238"/>
      <c r="O603" s="238"/>
      <c r="P603" s="238"/>
      <c r="Q603" s="238"/>
      <c r="R603" s="238"/>
      <c r="S603" s="238"/>
      <c r="T603" s="239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0" t="s">
        <v>192</v>
      </c>
      <c r="AU603" s="240" t="s">
        <v>85</v>
      </c>
      <c r="AV603" s="13" t="s">
        <v>83</v>
      </c>
      <c r="AW603" s="13" t="s">
        <v>37</v>
      </c>
      <c r="AX603" s="13" t="s">
        <v>75</v>
      </c>
      <c r="AY603" s="240" t="s">
        <v>143</v>
      </c>
    </row>
    <row r="604" s="14" customFormat="1">
      <c r="A604" s="14"/>
      <c r="B604" s="241"/>
      <c r="C604" s="242"/>
      <c r="D604" s="219" t="s">
        <v>192</v>
      </c>
      <c r="E604" s="243" t="s">
        <v>19</v>
      </c>
      <c r="F604" s="244" t="s">
        <v>409</v>
      </c>
      <c r="G604" s="242"/>
      <c r="H604" s="245">
        <v>35</v>
      </c>
      <c r="I604" s="246"/>
      <c r="J604" s="242"/>
      <c r="K604" s="242"/>
      <c r="L604" s="247"/>
      <c r="M604" s="248"/>
      <c r="N604" s="249"/>
      <c r="O604" s="249"/>
      <c r="P604" s="249"/>
      <c r="Q604" s="249"/>
      <c r="R604" s="249"/>
      <c r="S604" s="249"/>
      <c r="T604" s="250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51" t="s">
        <v>192</v>
      </c>
      <c r="AU604" s="251" t="s">
        <v>85</v>
      </c>
      <c r="AV604" s="14" t="s">
        <v>85</v>
      </c>
      <c r="AW604" s="14" t="s">
        <v>37</v>
      </c>
      <c r="AX604" s="14" t="s">
        <v>75</v>
      </c>
      <c r="AY604" s="251" t="s">
        <v>143</v>
      </c>
    </row>
    <row r="605" s="15" customFormat="1">
      <c r="A605" s="15"/>
      <c r="B605" s="252"/>
      <c r="C605" s="253"/>
      <c r="D605" s="219" t="s">
        <v>192</v>
      </c>
      <c r="E605" s="254" t="s">
        <v>19</v>
      </c>
      <c r="F605" s="255" t="s">
        <v>203</v>
      </c>
      <c r="G605" s="253"/>
      <c r="H605" s="256">
        <v>35</v>
      </c>
      <c r="I605" s="257"/>
      <c r="J605" s="253"/>
      <c r="K605" s="253"/>
      <c r="L605" s="258"/>
      <c r="M605" s="259"/>
      <c r="N605" s="260"/>
      <c r="O605" s="260"/>
      <c r="P605" s="260"/>
      <c r="Q605" s="260"/>
      <c r="R605" s="260"/>
      <c r="S605" s="260"/>
      <c r="T605" s="261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T605" s="262" t="s">
        <v>192</v>
      </c>
      <c r="AU605" s="262" t="s">
        <v>85</v>
      </c>
      <c r="AV605" s="15" t="s">
        <v>175</v>
      </c>
      <c r="AW605" s="15" t="s">
        <v>37</v>
      </c>
      <c r="AX605" s="15" t="s">
        <v>83</v>
      </c>
      <c r="AY605" s="262" t="s">
        <v>143</v>
      </c>
    </row>
    <row r="606" s="2" customFormat="1" ht="23.68696" customHeight="1">
      <c r="A606" s="40"/>
      <c r="B606" s="41"/>
      <c r="C606" s="206" t="s">
        <v>882</v>
      </c>
      <c r="D606" s="206" t="s">
        <v>146</v>
      </c>
      <c r="E606" s="207" t="s">
        <v>892</v>
      </c>
      <c r="F606" s="208" t="s">
        <v>893</v>
      </c>
      <c r="G606" s="209" t="s">
        <v>370</v>
      </c>
      <c r="H606" s="210">
        <v>3</v>
      </c>
      <c r="I606" s="211"/>
      <c r="J606" s="212">
        <f>ROUND(I606*H606,2)</f>
        <v>0</v>
      </c>
      <c r="K606" s="208" t="s">
        <v>19</v>
      </c>
      <c r="L606" s="46"/>
      <c r="M606" s="213" t="s">
        <v>19</v>
      </c>
      <c r="N606" s="214" t="s">
        <v>46</v>
      </c>
      <c r="O606" s="86"/>
      <c r="P606" s="215">
        <f>O606*H606</f>
        <v>0</v>
      </c>
      <c r="Q606" s="215">
        <v>0</v>
      </c>
      <c r="R606" s="215">
        <f>Q606*H606</f>
        <v>0</v>
      </c>
      <c r="S606" s="215">
        <v>0</v>
      </c>
      <c r="T606" s="216">
        <f>S606*H606</f>
        <v>0</v>
      </c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R606" s="217" t="s">
        <v>150</v>
      </c>
      <c r="AT606" s="217" t="s">
        <v>146</v>
      </c>
      <c r="AU606" s="217" t="s">
        <v>85</v>
      </c>
      <c r="AY606" s="19" t="s">
        <v>143</v>
      </c>
      <c r="BE606" s="218">
        <f>IF(N606="základní",J606,0)</f>
        <v>0</v>
      </c>
      <c r="BF606" s="218">
        <f>IF(N606="snížená",J606,0)</f>
        <v>0</v>
      </c>
      <c r="BG606" s="218">
        <f>IF(N606="zákl. přenesená",J606,0)</f>
        <v>0</v>
      </c>
      <c r="BH606" s="218">
        <f>IF(N606="sníž. přenesená",J606,0)</f>
        <v>0</v>
      </c>
      <c r="BI606" s="218">
        <f>IF(N606="nulová",J606,0)</f>
        <v>0</v>
      </c>
      <c r="BJ606" s="19" t="s">
        <v>83</v>
      </c>
      <c r="BK606" s="218">
        <f>ROUND(I606*H606,2)</f>
        <v>0</v>
      </c>
      <c r="BL606" s="19" t="s">
        <v>150</v>
      </c>
      <c r="BM606" s="217" t="s">
        <v>1774</v>
      </c>
    </row>
    <row r="607" s="2" customFormat="1">
      <c r="A607" s="40"/>
      <c r="B607" s="41"/>
      <c r="C607" s="42"/>
      <c r="D607" s="219" t="s">
        <v>152</v>
      </c>
      <c r="E607" s="42"/>
      <c r="F607" s="220" t="s">
        <v>893</v>
      </c>
      <c r="G607" s="42"/>
      <c r="H607" s="42"/>
      <c r="I607" s="221"/>
      <c r="J607" s="42"/>
      <c r="K607" s="42"/>
      <c r="L607" s="46"/>
      <c r="M607" s="222"/>
      <c r="N607" s="223"/>
      <c r="O607" s="86"/>
      <c r="P607" s="86"/>
      <c r="Q607" s="86"/>
      <c r="R607" s="86"/>
      <c r="S607" s="86"/>
      <c r="T607" s="87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T607" s="19" t="s">
        <v>152</v>
      </c>
      <c r="AU607" s="19" t="s">
        <v>85</v>
      </c>
    </row>
    <row r="608" s="13" customFormat="1">
      <c r="A608" s="13"/>
      <c r="B608" s="231"/>
      <c r="C608" s="232"/>
      <c r="D608" s="219" t="s">
        <v>192</v>
      </c>
      <c r="E608" s="233" t="s">
        <v>19</v>
      </c>
      <c r="F608" s="234" t="s">
        <v>646</v>
      </c>
      <c r="G608" s="232"/>
      <c r="H608" s="233" t="s">
        <v>19</v>
      </c>
      <c r="I608" s="235"/>
      <c r="J608" s="232"/>
      <c r="K608" s="232"/>
      <c r="L608" s="236"/>
      <c r="M608" s="237"/>
      <c r="N608" s="238"/>
      <c r="O608" s="238"/>
      <c r="P608" s="238"/>
      <c r="Q608" s="238"/>
      <c r="R608" s="238"/>
      <c r="S608" s="238"/>
      <c r="T608" s="239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40" t="s">
        <v>192</v>
      </c>
      <c r="AU608" s="240" t="s">
        <v>85</v>
      </c>
      <c r="AV608" s="13" t="s">
        <v>83</v>
      </c>
      <c r="AW608" s="13" t="s">
        <v>37</v>
      </c>
      <c r="AX608" s="13" t="s">
        <v>75</v>
      </c>
      <c r="AY608" s="240" t="s">
        <v>143</v>
      </c>
    </row>
    <row r="609" s="13" customFormat="1">
      <c r="A609" s="13"/>
      <c r="B609" s="231"/>
      <c r="C609" s="232"/>
      <c r="D609" s="219" t="s">
        <v>192</v>
      </c>
      <c r="E609" s="233" t="s">
        <v>19</v>
      </c>
      <c r="F609" s="234" t="s">
        <v>1775</v>
      </c>
      <c r="G609" s="232"/>
      <c r="H609" s="233" t="s">
        <v>19</v>
      </c>
      <c r="I609" s="235"/>
      <c r="J609" s="232"/>
      <c r="K609" s="232"/>
      <c r="L609" s="236"/>
      <c r="M609" s="237"/>
      <c r="N609" s="238"/>
      <c r="O609" s="238"/>
      <c r="P609" s="238"/>
      <c r="Q609" s="238"/>
      <c r="R609" s="238"/>
      <c r="S609" s="238"/>
      <c r="T609" s="239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40" t="s">
        <v>192</v>
      </c>
      <c r="AU609" s="240" t="s">
        <v>85</v>
      </c>
      <c r="AV609" s="13" t="s">
        <v>83</v>
      </c>
      <c r="AW609" s="13" t="s">
        <v>37</v>
      </c>
      <c r="AX609" s="13" t="s">
        <v>75</v>
      </c>
      <c r="AY609" s="240" t="s">
        <v>143</v>
      </c>
    </row>
    <row r="610" s="14" customFormat="1">
      <c r="A610" s="14"/>
      <c r="B610" s="241"/>
      <c r="C610" s="242"/>
      <c r="D610" s="219" t="s">
        <v>192</v>
      </c>
      <c r="E610" s="243" t="s">
        <v>19</v>
      </c>
      <c r="F610" s="244" t="s">
        <v>142</v>
      </c>
      <c r="G610" s="242"/>
      <c r="H610" s="245">
        <v>3</v>
      </c>
      <c r="I610" s="246"/>
      <c r="J610" s="242"/>
      <c r="K610" s="242"/>
      <c r="L610" s="247"/>
      <c r="M610" s="248"/>
      <c r="N610" s="249"/>
      <c r="O610" s="249"/>
      <c r="P610" s="249"/>
      <c r="Q610" s="249"/>
      <c r="R610" s="249"/>
      <c r="S610" s="249"/>
      <c r="T610" s="250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51" t="s">
        <v>192</v>
      </c>
      <c r="AU610" s="251" t="s">
        <v>85</v>
      </c>
      <c r="AV610" s="14" t="s">
        <v>85</v>
      </c>
      <c r="AW610" s="14" t="s">
        <v>37</v>
      </c>
      <c r="AX610" s="14" t="s">
        <v>75</v>
      </c>
      <c r="AY610" s="251" t="s">
        <v>143</v>
      </c>
    </row>
    <row r="611" s="15" customFormat="1">
      <c r="A611" s="15"/>
      <c r="B611" s="252"/>
      <c r="C611" s="253"/>
      <c r="D611" s="219" t="s">
        <v>192</v>
      </c>
      <c r="E611" s="254" t="s">
        <v>19</v>
      </c>
      <c r="F611" s="255" t="s">
        <v>203</v>
      </c>
      <c r="G611" s="253"/>
      <c r="H611" s="256">
        <v>3</v>
      </c>
      <c r="I611" s="257"/>
      <c r="J611" s="253"/>
      <c r="K611" s="253"/>
      <c r="L611" s="258"/>
      <c r="M611" s="259"/>
      <c r="N611" s="260"/>
      <c r="O611" s="260"/>
      <c r="P611" s="260"/>
      <c r="Q611" s="260"/>
      <c r="R611" s="260"/>
      <c r="S611" s="260"/>
      <c r="T611" s="261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T611" s="262" t="s">
        <v>192</v>
      </c>
      <c r="AU611" s="262" t="s">
        <v>85</v>
      </c>
      <c r="AV611" s="15" t="s">
        <v>175</v>
      </c>
      <c r="AW611" s="15" t="s">
        <v>37</v>
      </c>
      <c r="AX611" s="15" t="s">
        <v>83</v>
      </c>
      <c r="AY611" s="262" t="s">
        <v>143</v>
      </c>
    </row>
    <row r="612" s="2" customFormat="1" ht="23.68696" customHeight="1">
      <c r="A612" s="40"/>
      <c r="B612" s="41"/>
      <c r="C612" s="206" t="s">
        <v>886</v>
      </c>
      <c r="D612" s="206" t="s">
        <v>146</v>
      </c>
      <c r="E612" s="207" t="s">
        <v>897</v>
      </c>
      <c r="F612" s="208" t="s">
        <v>898</v>
      </c>
      <c r="G612" s="209" t="s">
        <v>370</v>
      </c>
      <c r="H612" s="210">
        <v>2</v>
      </c>
      <c r="I612" s="211"/>
      <c r="J612" s="212">
        <f>ROUND(I612*H612,2)</f>
        <v>0</v>
      </c>
      <c r="K612" s="208" t="s">
        <v>19</v>
      </c>
      <c r="L612" s="46"/>
      <c r="M612" s="213" t="s">
        <v>19</v>
      </c>
      <c r="N612" s="214" t="s">
        <v>46</v>
      </c>
      <c r="O612" s="86"/>
      <c r="P612" s="215">
        <f>O612*H612</f>
        <v>0</v>
      </c>
      <c r="Q612" s="215">
        <v>0</v>
      </c>
      <c r="R612" s="215">
        <f>Q612*H612</f>
        <v>0</v>
      </c>
      <c r="S612" s="215">
        <v>0</v>
      </c>
      <c r="T612" s="216">
        <f>S612*H612</f>
        <v>0</v>
      </c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R612" s="217" t="s">
        <v>150</v>
      </c>
      <c r="AT612" s="217" t="s">
        <v>146</v>
      </c>
      <c r="AU612" s="217" t="s">
        <v>85</v>
      </c>
      <c r="AY612" s="19" t="s">
        <v>143</v>
      </c>
      <c r="BE612" s="218">
        <f>IF(N612="základní",J612,0)</f>
        <v>0</v>
      </c>
      <c r="BF612" s="218">
        <f>IF(N612="snížená",J612,0)</f>
        <v>0</v>
      </c>
      <c r="BG612" s="218">
        <f>IF(N612="zákl. přenesená",J612,0)</f>
        <v>0</v>
      </c>
      <c r="BH612" s="218">
        <f>IF(N612="sníž. přenesená",J612,0)</f>
        <v>0</v>
      </c>
      <c r="BI612" s="218">
        <f>IF(N612="nulová",J612,0)</f>
        <v>0</v>
      </c>
      <c r="BJ612" s="19" t="s">
        <v>83</v>
      </c>
      <c r="BK612" s="218">
        <f>ROUND(I612*H612,2)</f>
        <v>0</v>
      </c>
      <c r="BL612" s="19" t="s">
        <v>150</v>
      </c>
      <c r="BM612" s="217" t="s">
        <v>1776</v>
      </c>
    </row>
    <row r="613" s="2" customFormat="1">
      <c r="A613" s="40"/>
      <c r="B613" s="41"/>
      <c r="C613" s="42"/>
      <c r="D613" s="219" t="s">
        <v>152</v>
      </c>
      <c r="E613" s="42"/>
      <c r="F613" s="220" t="s">
        <v>898</v>
      </c>
      <c r="G613" s="42"/>
      <c r="H613" s="42"/>
      <c r="I613" s="221"/>
      <c r="J613" s="42"/>
      <c r="K613" s="42"/>
      <c r="L613" s="46"/>
      <c r="M613" s="222"/>
      <c r="N613" s="223"/>
      <c r="O613" s="86"/>
      <c r="P613" s="86"/>
      <c r="Q613" s="86"/>
      <c r="R613" s="86"/>
      <c r="S613" s="86"/>
      <c r="T613" s="87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T613" s="19" t="s">
        <v>152</v>
      </c>
      <c r="AU613" s="19" t="s">
        <v>85</v>
      </c>
    </row>
    <row r="614" s="13" customFormat="1">
      <c r="A614" s="13"/>
      <c r="B614" s="231"/>
      <c r="C614" s="232"/>
      <c r="D614" s="219" t="s">
        <v>192</v>
      </c>
      <c r="E614" s="233" t="s">
        <v>19</v>
      </c>
      <c r="F614" s="234" t="s">
        <v>646</v>
      </c>
      <c r="G614" s="232"/>
      <c r="H614" s="233" t="s">
        <v>19</v>
      </c>
      <c r="I614" s="235"/>
      <c r="J614" s="232"/>
      <c r="K614" s="232"/>
      <c r="L614" s="236"/>
      <c r="M614" s="237"/>
      <c r="N614" s="238"/>
      <c r="O614" s="238"/>
      <c r="P614" s="238"/>
      <c r="Q614" s="238"/>
      <c r="R614" s="238"/>
      <c r="S614" s="238"/>
      <c r="T614" s="239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40" t="s">
        <v>192</v>
      </c>
      <c r="AU614" s="240" t="s">
        <v>85</v>
      </c>
      <c r="AV614" s="13" t="s">
        <v>83</v>
      </c>
      <c r="AW614" s="13" t="s">
        <v>37</v>
      </c>
      <c r="AX614" s="13" t="s">
        <v>75</v>
      </c>
      <c r="AY614" s="240" t="s">
        <v>143</v>
      </c>
    </row>
    <row r="615" s="13" customFormat="1">
      <c r="A615" s="13"/>
      <c r="B615" s="231"/>
      <c r="C615" s="232"/>
      <c r="D615" s="219" t="s">
        <v>192</v>
      </c>
      <c r="E615" s="233" t="s">
        <v>19</v>
      </c>
      <c r="F615" s="234" t="s">
        <v>1777</v>
      </c>
      <c r="G615" s="232"/>
      <c r="H615" s="233" t="s">
        <v>19</v>
      </c>
      <c r="I615" s="235"/>
      <c r="J615" s="232"/>
      <c r="K615" s="232"/>
      <c r="L615" s="236"/>
      <c r="M615" s="237"/>
      <c r="N615" s="238"/>
      <c r="O615" s="238"/>
      <c r="P615" s="238"/>
      <c r="Q615" s="238"/>
      <c r="R615" s="238"/>
      <c r="S615" s="238"/>
      <c r="T615" s="239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40" t="s">
        <v>192</v>
      </c>
      <c r="AU615" s="240" t="s">
        <v>85</v>
      </c>
      <c r="AV615" s="13" t="s">
        <v>83</v>
      </c>
      <c r="AW615" s="13" t="s">
        <v>37</v>
      </c>
      <c r="AX615" s="13" t="s">
        <v>75</v>
      </c>
      <c r="AY615" s="240" t="s">
        <v>143</v>
      </c>
    </row>
    <row r="616" s="14" customFormat="1">
      <c r="A616" s="14"/>
      <c r="B616" s="241"/>
      <c r="C616" s="242"/>
      <c r="D616" s="219" t="s">
        <v>192</v>
      </c>
      <c r="E616" s="243" t="s">
        <v>19</v>
      </c>
      <c r="F616" s="244" t="s">
        <v>85</v>
      </c>
      <c r="G616" s="242"/>
      <c r="H616" s="245">
        <v>2</v>
      </c>
      <c r="I616" s="246"/>
      <c r="J616" s="242"/>
      <c r="K616" s="242"/>
      <c r="L616" s="247"/>
      <c r="M616" s="248"/>
      <c r="N616" s="249"/>
      <c r="O616" s="249"/>
      <c r="P616" s="249"/>
      <c r="Q616" s="249"/>
      <c r="R616" s="249"/>
      <c r="S616" s="249"/>
      <c r="T616" s="250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51" t="s">
        <v>192</v>
      </c>
      <c r="AU616" s="251" t="s">
        <v>85</v>
      </c>
      <c r="AV616" s="14" t="s">
        <v>85</v>
      </c>
      <c r="AW616" s="14" t="s">
        <v>37</v>
      </c>
      <c r="AX616" s="14" t="s">
        <v>75</v>
      </c>
      <c r="AY616" s="251" t="s">
        <v>143</v>
      </c>
    </row>
    <row r="617" s="15" customFormat="1">
      <c r="A617" s="15"/>
      <c r="B617" s="252"/>
      <c r="C617" s="253"/>
      <c r="D617" s="219" t="s">
        <v>192</v>
      </c>
      <c r="E617" s="254" t="s">
        <v>19</v>
      </c>
      <c r="F617" s="255" t="s">
        <v>203</v>
      </c>
      <c r="G617" s="253"/>
      <c r="H617" s="256">
        <v>2</v>
      </c>
      <c r="I617" s="257"/>
      <c r="J617" s="253"/>
      <c r="K617" s="253"/>
      <c r="L617" s="258"/>
      <c r="M617" s="259"/>
      <c r="N617" s="260"/>
      <c r="O617" s="260"/>
      <c r="P617" s="260"/>
      <c r="Q617" s="260"/>
      <c r="R617" s="260"/>
      <c r="S617" s="260"/>
      <c r="T617" s="261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T617" s="262" t="s">
        <v>192</v>
      </c>
      <c r="AU617" s="262" t="s">
        <v>85</v>
      </c>
      <c r="AV617" s="15" t="s">
        <v>175</v>
      </c>
      <c r="AW617" s="15" t="s">
        <v>37</v>
      </c>
      <c r="AX617" s="15" t="s">
        <v>83</v>
      </c>
      <c r="AY617" s="262" t="s">
        <v>143</v>
      </c>
    </row>
    <row r="618" s="2" customFormat="1" ht="23.68696" customHeight="1">
      <c r="A618" s="40"/>
      <c r="B618" s="41"/>
      <c r="C618" s="206" t="s">
        <v>891</v>
      </c>
      <c r="D618" s="206" t="s">
        <v>146</v>
      </c>
      <c r="E618" s="207" t="s">
        <v>916</v>
      </c>
      <c r="F618" s="208" t="s">
        <v>917</v>
      </c>
      <c r="G618" s="209" t="s">
        <v>370</v>
      </c>
      <c r="H618" s="210">
        <v>4</v>
      </c>
      <c r="I618" s="211"/>
      <c r="J618" s="212">
        <f>ROUND(I618*H618,2)</f>
        <v>0</v>
      </c>
      <c r="K618" s="208" t="s">
        <v>19</v>
      </c>
      <c r="L618" s="46"/>
      <c r="M618" s="213" t="s">
        <v>19</v>
      </c>
      <c r="N618" s="214" t="s">
        <v>46</v>
      </c>
      <c r="O618" s="86"/>
      <c r="P618" s="215">
        <f>O618*H618</f>
        <v>0</v>
      </c>
      <c r="Q618" s="215">
        <v>0</v>
      </c>
      <c r="R618" s="215">
        <f>Q618*H618</f>
        <v>0</v>
      </c>
      <c r="S618" s="215">
        <v>0</v>
      </c>
      <c r="T618" s="216">
        <f>S618*H618</f>
        <v>0</v>
      </c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R618" s="217" t="s">
        <v>150</v>
      </c>
      <c r="AT618" s="217" t="s">
        <v>146</v>
      </c>
      <c r="AU618" s="217" t="s">
        <v>85</v>
      </c>
      <c r="AY618" s="19" t="s">
        <v>143</v>
      </c>
      <c r="BE618" s="218">
        <f>IF(N618="základní",J618,0)</f>
        <v>0</v>
      </c>
      <c r="BF618" s="218">
        <f>IF(N618="snížená",J618,0)</f>
        <v>0</v>
      </c>
      <c r="BG618" s="218">
        <f>IF(N618="zákl. přenesená",J618,0)</f>
        <v>0</v>
      </c>
      <c r="BH618" s="218">
        <f>IF(N618="sníž. přenesená",J618,0)</f>
        <v>0</v>
      </c>
      <c r="BI618" s="218">
        <f>IF(N618="nulová",J618,0)</f>
        <v>0</v>
      </c>
      <c r="BJ618" s="19" t="s">
        <v>83</v>
      </c>
      <c r="BK618" s="218">
        <f>ROUND(I618*H618,2)</f>
        <v>0</v>
      </c>
      <c r="BL618" s="19" t="s">
        <v>150</v>
      </c>
      <c r="BM618" s="217" t="s">
        <v>1778</v>
      </c>
    </row>
    <row r="619" s="2" customFormat="1">
      <c r="A619" s="40"/>
      <c r="B619" s="41"/>
      <c r="C619" s="42"/>
      <c r="D619" s="219" t="s">
        <v>152</v>
      </c>
      <c r="E619" s="42"/>
      <c r="F619" s="220" t="s">
        <v>917</v>
      </c>
      <c r="G619" s="42"/>
      <c r="H619" s="42"/>
      <c r="I619" s="221"/>
      <c r="J619" s="42"/>
      <c r="K619" s="42"/>
      <c r="L619" s="46"/>
      <c r="M619" s="222"/>
      <c r="N619" s="223"/>
      <c r="O619" s="86"/>
      <c r="P619" s="86"/>
      <c r="Q619" s="86"/>
      <c r="R619" s="86"/>
      <c r="S619" s="86"/>
      <c r="T619" s="87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T619" s="19" t="s">
        <v>152</v>
      </c>
      <c r="AU619" s="19" t="s">
        <v>85</v>
      </c>
    </row>
    <row r="620" s="13" customFormat="1">
      <c r="A620" s="13"/>
      <c r="B620" s="231"/>
      <c r="C620" s="232"/>
      <c r="D620" s="219" t="s">
        <v>192</v>
      </c>
      <c r="E620" s="233" t="s">
        <v>19</v>
      </c>
      <c r="F620" s="234" t="s">
        <v>646</v>
      </c>
      <c r="G620" s="232"/>
      <c r="H620" s="233" t="s">
        <v>19</v>
      </c>
      <c r="I620" s="235"/>
      <c r="J620" s="232"/>
      <c r="K620" s="232"/>
      <c r="L620" s="236"/>
      <c r="M620" s="237"/>
      <c r="N620" s="238"/>
      <c r="O620" s="238"/>
      <c r="P620" s="238"/>
      <c r="Q620" s="238"/>
      <c r="R620" s="238"/>
      <c r="S620" s="238"/>
      <c r="T620" s="239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40" t="s">
        <v>192</v>
      </c>
      <c r="AU620" s="240" t="s">
        <v>85</v>
      </c>
      <c r="AV620" s="13" t="s">
        <v>83</v>
      </c>
      <c r="AW620" s="13" t="s">
        <v>37</v>
      </c>
      <c r="AX620" s="13" t="s">
        <v>75</v>
      </c>
      <c r="AY620" s="240" t="s">
        <v>143</v>
      </c>
    </row>
    <row r="621" s="13" customFormat="1">
      <c r="A621" s="13"/>
      <c r="B621" s="231"/>
      <c r="C621" s="232"/>
      <c r="D621" s="219" t="s">
        <v>192</v>
      </c>
      <c r="E621" s="233" t="s">
        <v>19</v>
      </c>
      <c r="F621" s="234" t="s">
        <v>1779</v>
      </c>
      <c r="G621" s="232"/>
      <c r="H621" s="233" t="s">
        <v>19</v>
      </c>
      <c r="I621" s="235"/>
      <c r="J621" s="232"/>
      <c r="K621" s="232"/>
      <c r="L621" s="236"/>
      <c r="M621" s="237"/>
      <c r="N621" s="238"/>
      <c r="O621" s="238"/>
      <c r="P621" s="238"/>
      <c r="Q621" s="238"/>
      <c r="R621" s="238"/>
      <c r="S621" s="238"/>
      <c r="T621" s="239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40" t="s">
        <v>192</v>
      </c>
      <c r="AU621" s="240" t="s">
        <v>85</v>
      </c>
      <c r="AV621" s="13" t="s">
        <v>83</v>
      </c>
      <c r="AW621" s="13" t="s">
        <v>37</v>
      </c>
      <c r="AX621" s="13" t="s">
        <v>75</v>
      </c>
      <c r="AY621" s="240" t="s">
        <v>143</v>
      </c>
    </row>
    <row r="622" s="14" customFormat="1">
      <c r="A622" s="14"/>
      <c r="B622" s="241"/>
      <c r="C622" s="242"/>
      <c r="D622" s="219" t="s">
        <v>192</v>
      </c>
      <c r="E622" s="243" t="s">
        <v>19</v>
      </c>
      <c r="F622" s="244" t="s">
        <v>85</v>
      </c>
      <c r="G622" s="242"/>
      <c r="H622" s="245">
        <v>2</v>
      </c>
      <c r="I622" s="246"/>
      <c r="J622" s="242"/>
      <c r="K622" s="242"/>
      <c r="L622" s="247"/>
      <c r="M622" s="248"/>
      <c r="N622" s="249"/>
      <c r="O622" s="249"/>
      <c r="P622" s="249"/>
      <c r="Q622" s="249"/>
      <c r="R622" s="249"/>
      <c r="S622" s="249"/>
      <c r="T622" s="250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T622" s="251" t="s">
        <v>192</v>
      </c>
      <c r="AU622" s="251" t="s">
        <v>85</v>
      </c>
      <c r="AV622" s="14" t="s">
        <v>85</v>
      </c>
      <c r="AW622" s="14" t="s">
        <v>37</v>
      </c>
      <c r="AX622" s="14" t="s">
        <v>75</v>
      </c>
      <c r="AY622" s="251" t="s">
        <v>143</v>
      </c>
    </row>
    <row r="623" s="13" customFormat="1">
      <c r="A623" s="13"/>
      <c r="B623" s="231"/>
      <c r="C623" s="232"/>
      <c r="D623" s="219" t="s">
        <v>192</v>
      </c>
      <c r="E623" s="233" t="s">
        <v>19</v>
      </c>
      <c r="F623" s="234" t="s">
        <v>1780</v>
      </c>
      <c r="G623" s="232"/>
      <c r="H623" s="233" t="s">
        <v>19</v>
      </c>
      <c r="I623" s="235"/>
      <c r="J623" s="232"/>
      <c r="K623" s="232"/>
      <c r="L623" s="236"/>
      <c r="M623" s="237"/>
      <c r="N623" s="238"/>
      <c r="O623" s="238"/>
      <c r="P623" s="238"/>
      <c r="Q623" s="238"/>
      <c r="R623" s="238"/>
      <c r="S623" s="238"/>
      <c r="T623" s="239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40" t="s">
        <v>192</v>
      </c>
      <c r="AU623" s="240" t="s">
        <v>85</v>
      </c>
      <c r="AV623" s="13" t="s">
        <v>83</v>
      </c>
      <c r="AW623" s="13" t="s">
        <v>37</v>
      </c>
      <c r="AX623" s="13" t="s">
        <v>75</v>
      </c>
      <c r="AY623" s="240" t="s">
        <v>143</v>
      </c>
    </row>
    <row r="624" s="14" customFormat="1">
      <c r="A624" s="14"/>
      <c r="B624" s="241"/>
      <c r="C624" s="242"/>
      <c r="D624" s="219" t="s">
        <v>192</v>
      </c>
      <c r="E624" s="243" t="s">
        <v>19</v>
      </c>
      <c r="F624" s="244" t="s">
        <v>85</v>
      </c>
      <c r="G624" s="242"/>
      <c r="H624" s="245">
        <v>2</v>
      </c>
      <c r="I624" s="246"/>
      <c r="J624" s="242"/>
      <c r="K624" s="242"/>
      <c r="L624" s="247"/>
      <c r="M624" s="248"/>
      <c r="N624" s="249"/>
      <c r="O624" s="249"/>
      <c r="P624" s="249"/>
      <c r="Q624" s="249"/>
      <c r="R624" s="249"/>
      <c r="S624" s="249"/>
      <c r="T624" s="250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51" t="s">
        <v>192</v>
      </c>
      <c r="AU624" s="251" t="s">
        <v>85</v>
      </c>
      <c r="AV624" s="14" t="s">
        <v>85</v>
      </c>
      <c r="AW624" s="14" t="s">
        <v>37</v>
      </c>
      <c r="AX624" s="14" t="s">
        <v>75</v>
      </c>
      <c r="AY624" s="251" t="s">
        <v>143</v>
      </c>
    </row>
    <row r="625" s="15" customFormat="1">
      <c r="A625" s="15"/>
      <c r="B625" s="252"/>
      <c r="C625" s="253"/>
      <c r="D625" s="219" t="s">
        <v>192</v>
      </c>
      <c r="E625" s="254" t="s">
        <v>19</v>
      </c>
      <c r="F625" s="255" t="s">
        <v>203</v>
      </c>
      <c r="G625" s="253"/>
      <c r="H625" s="256">
        <v>4</v>
      </c>
      <c r="I625" s="257"/>
      <c r="J625" s="253"/>
      <c r="K625" s="253"/>
      <c r="L625" s="258"/>
      <c r="M625" s="259"/>
      <c r="N625" s="260"/>
      <c r="O625" s="260"/>
      <c r="P625" s="260"/>
      <c r="Q625" s="260"/>
      <c r="R625" s="260"/>
      <c r="S625" s="260"/>
      <c r="T625" s="261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T625" s="262" t="s">
        <v>192</v>
      </c>
      <c r="AU625" s="262" t="s">
        <v>85</v>
      </c>
      <c r="AV625" s="15" t="s">
        <v>175</v>
      </c>
      <c r="AW625" s="15" t="s">
        <v>37</v>
      </c>
      <c r="AX625" s="15" t="s">
        <v>83</v>
      </c>
      <c r="AY625" s="262" t="s">
        <v>143</v>
      </c>
    </row>
    <row r="626" s="2" customFormat="1" ht="15.02609" customHeight="1">
      <c r="A626" s="40"/>
      <c r="B626" s="41"/>
      <c r="C626" s="263" t="s">
        <v>896</v>
      </c>
      <c r="D626" s="263" t="s">
        <v>140</v>
      </c>
      <c r="E626" s="264" t="s">
        <v>928</v>
      </c>
      <c r="F626" s="265" t="s">
        <v>929</v>
      </c>
      <c r="G626" s="266" t="s">
        <v>370</v>
      </c>
      <c r="H626" s="267">
        <v>2</v>
      </c>
      <c r="I626" s="268"/>
      <c r="J626" s="269">
        <f>ROUND(I626*H626,2)</f>
        <v>0</v>
      </c>
      <c r="K626" s="265" t="s">
        <v>19</v>
      </c>
      <c r="L626" s="270"/>
      <c r="M626" s="271" t="s">
        <v>19</v>
      </c>
      <c r="N626" s="272" t="s">
        <v>46</v>
      </c>
      <c r="O626" s="86"/>
      <c r="P626" s="215">
        <f>O626*H626</f>
        <v>0</v>
      </c>
      <c r="Q626" s="215">
        <v>0</v>
      </c>
      <c r="R626" s="215">
        <f>Q626*H626</f>
        <v>0</v>
      </c>
      <c r="S626" s="215">
        <v>0</v>
      </c>
      <c r="T626" s="216">
        <f>S626*H626</f>
        <v>0</v>
      </c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R626" s="217" t="s">
        <v>601</v>
      </c>
      <c r="AT626" s="217" t="s">
        <v>140</v>
      </c>
      <c r="AU626" s="217" t="s">
        <v>85</v>
      </c>
      <c r="AY626" s="19" t="s">
        <v>143</v>
      </c>
      <c r="BE626" s="218">
        <f>IF(N626="základní",J626,0)</f>
        <v>0</v>
      </c>
      <c r="BF626" s="218">
        <f>IF(N626="snížená",J626,0)</f>
        <v>0</v>
      </c>
      <c r="BG626" s="218">
        <f>IF(N626="zákl. přenesená",J626,0)</f>
        <v>0</v>
      </c>
      <c r="BH626" s="218">
        <f>IF(N626="sníž. přenesená",J626,0)</f>
        <v>0</v>
      </c>
      <c r="BI626" s="218">
        <f>IF(N626="nulová",J626,0)</f>
        <v>0</v>
      </c>
      <c r="BJ626" s="19" t="s">
        <v>83</v>
      </c>
      <c r="BK626" s="218">
        <f>ROUND(I626*H626,2)</f>
        <v>0</v>
      </c>
      <c r="BL626" s="19" t="s">
        <v>150</v>
      </c>
      <c r="BM626" s="217" t="s">
        <v>1781</v>
      </c>
    </row>
    <row r="627" s="2" customFormat="1">
      <c r="A627" s="40"/>
      <c r="B627" s="41"/>
      <c r="C627" s="42"/>
      <c r="D627" s="219" t="s">
        <v>152</v>
      </c>
      <c r="E627" s="42"/>
      <c r="F627" s="220" t="s">
        <v>929</v>
      </c>
      <c r="G627" s="42"/>
      <c r="H627" s="42"/>
      <c r="I627" s="221"/>
      <c r="J627" s="42"/>
      <c r="K627" s="42"/>
      <c r="L627" s="46"/>
      <c r="M627" s="222"/>
      <c r="N627" s="223"/>
      <c r="O627" s="86"/>
      <c r="P627" s="86"/>
      <c r="Q627" s="86"/>
      <c r="R627" s="86"/>
      <c r="S627" s="86"/>
      <c r="T627" s="87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T627" s="19" t="s">
        <v>152</v>
      </c>
      <c r="AU627" s="19" t="s">
        <v>85</v>
      </c>
    </row>
    <row r="628" s="13" customFormat="1">
      <c r="A628" s="13"/>
      <c r="B628" s="231"/>
      <c r="C628" s="232"/>
      <c r="D628" s="219" t="s">
        <v>192</v>
      </c>
      <c r="E628" s="233" t="s">
        <v>19</v>
      </c>
      <c r="F628" s="234" t="s">
        <v>646</v>
      </c>
      <c r="G628" s="232"/>
      <c r="H628" s="233" t="s">
        <v>19</v>
      </c>
      <c r="I628" s="235"/>
      <c r="J628" s="232"/>
      <c r="K628" s="232"/>
      <c r="L628" s="236"/>
      <c r="M628" s="237"/>
      <c r="N628" s="238"/>
      <c r="O628" s="238"/>
      <c r="P628" s="238"/>
      <c r="Q628" s="238"/>
      <c r="R628" s="238"/>
      <c r="S628" s="238"/>
      <c r="T628" s="239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40" t="s">
        <v>192</v>
      </c>
      <c r="AU628" s="240" t="s">
        <v>85</v>
      </c>
      <c r="AV628" s="13" t="s">
        <v>83</v>
      </c>
      <c r="AW628" s="13" t="s">
        <v>37</v>
      </c>
      <c r="AX628" s="13" t="s">
        <v>75</v>
      </c>
      <c r="AY628" s="240" t="s">
        <v>143</v>
      </c>
    </row>
    <row r="629" s="13" customFormat="1">
      <c r="A629" s="13"/>
      <c r="B629" s="231"/>
      <c r="C629" s="232"/>
      <c r="D629" s="219" t="s">
        <v>192</v>
      </c>
      <c r="E629" s="233" t="s">
        <v>19</v>
      </c>
      <c r="F629" s="234" t="s">
        <v>1782</v>
      </c>
      <c r="G629" s="232"/>
      <c r="H629" s="233" t="s">
        <v>19</v>
      </c>
      <c r="I629" s="235"/>
      <c r="J629" s="232"/>
      <c r="K629" s="232"/>
      <c r="L629" s="236"/>
      <c r="M629" s="237"/>
      <c r="N629" s="238"/>
      <c r="O629" s="238"/>
      <c r="P629" s="238"/>
      <c r="Q629" s="238"/>
      <c r="R629" s="238"/>
      <c r="S629" s="238"/>
      <c r="T629" s="239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40" t="s">
        <v>192</v>
      </c>
      <c r="AU629" s="240" t="s">
        <v>85</v>
      </c>
      <c r="AV629" s="13" t="s">
        <v>83</v>
      </c>
      <c r="AW629" s="13" t="s">
        <v>37</v>
      </c>
      <c r="AX629" s="13" t="s">
        <v>75</v>
      </c>
      <c r="AY629" s="240" t="s">
        <v>143</v>
      </c>
    </row>
    <row r="630" s="14" customFormat="1">
      <c r="A630" s="14"/>
      <c r="B630" s="241"/>
      <c r="C630" s="242"/>
      <c r="D630" s="219" t="s">
        <v>192</v>
      </c>
      <c r="E630" s="243" t="s">
        <v>19</v>
      </c>
      <c r="F630" s="244" t="s">
        <v>85</v>
      </c>
      <c r="G630" s="242"/>
      <c r="H630" s="245">
        <v>2</v>
      </c>
      <c r="I630" s="246"/>
      <c r="J630" s="242"/>
      <c r="K630" s="242"/>
      <c r="L630" s="247"/>
      <c r="M630" s="248"/>
      <c r="N630" s="249"/>
      <c r="O630" s="249"/>
      <c r="P630" s="249"/>
      <c r="Q630" s="249"/>
      <c r="R630" s="249"/>
      <c r="S630" s="249"/>
      <c r="T630" s="250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51" t="s">
        <v>192</v>
      </c>
      <c r="AU630" s="251" t="s">
        <v>85</v>
      </c>
      <c r="AV630" s="14" t="s">
        <v>85</v>
      </c>
      <c r="AW630" s="14" t="s">
        <v>37</v>
      </c>
      <c r="AX630" s="14" t="s">
        <v>75</v>
      </c>
      <c r="AY630" s="251" t="s">
        <v>143</v>
      </c>
    </row>
    <row r="631" s="15" customFormat="1">
      <c r="A631" s="15"/>
      <c r="B631" s="252"/>
      <c r="C631" s="253"/>
      <c r="D631" s="219" t="s">
        <v>192</v>
      </c>
      <c r="E631" s="254" t="s">
        <v>19</v>
      </c>
      <c r="F631" s="255" t="s">
        <v>203</v>
      </c>
      <c r="G631" s="253"/>
      <c r="H631" s="256">
        <v>2</v>
      </c>
      <c r="I631" s="257"/>
      <c r="J631" s="253"/>
      <c r="K631" s="253"/>
      <c r="L631" s="258"/>
      <c r="M631" s="259"/>
      <c r="N631" s="260"/>
      <c r="O631" s="260"/>
      <c r="P631" s="260"/>
      <c r="Q631" s="260"/>
      <c r="R631" s="260"/>
      <c r="S631" s="260"/>
      <c r="T631" s="261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T631" s="262" t="s">
        <v>192</v>
      </c>
      <c r="AU631" s="262" t="s">
        <v>85</v>
      </c>
      <c r="AV631" s="15" t="s">
        <v>175</v>
      </c>
      <c r="AW631" s="15" t="s">
        <v>37</v>
      </c>
      <c r="AX631" s="15" t="s">
        <v>83</v>
      </c>
      <c r="AY631" s="262" t="s">
        <v>143</v>
      </c>
    </row>
    <row r="632" s="2" customFormat="1" ht="15.02609" customHeight="1">
      <c r="A632" s="40"/>
      <c r="B632" s="41"/>
      <c r="C632" s="263" t="s">
        <v>901</v>
      </c>
      <c r="D632" s="263" t="s">
        <v>140</v>
      </c>
      <c r="E632" s="264" t="s">
        <v>1783</v>
      </c>
      <c r="F632" s="265" t="s">
        <v>1784</v>
      </c>
      <c r="G632" s="266" t="s">
        <v>370</v>
      </c>
      <c r="H632" s="267">
        <v>1</v>
      </c>
      <c r="I632" s="268"/>
      <c r="J632" s="269">
        <f>ROUND(I632*H632,2)</f>
        <v>0</v>
      </c>
      <c r="K632" s="265" t="s">
        <v>19</v>
      </c>
      <c r="L632" s="270"/>
      <c r="M632" s="271" t="s">
        <v>19</v>
      </c>
      <c r="N632" s="272" t="s">
        <v>46</v>
      </c>
      <c r="O632" s="86"/>
      <c r="P632" s="215">
        <f>O632*H632</f>
        <v>0</v>
      </c>
      <c r="Q632" s="215">
        <v>0</v>
      </c>
      <c r="R632" s="215">
        <f>Q632*H632</f>
        <v>0</v>
      </c>
      <c r="S632" s="215">
        <v>0</v>
      </c>
      <c r="T632" s="216">
        <f>S632*H632</f>
        <v>0</v>
      </c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R632" s="217" t="s">
        <v>601</v>
      </c>
      <c r="AT632" s="217" t="s">
        <v>140</v>
      </c>
      <c r="AU632" s="217" t="s">
        <v>85</v>
      </c>
      <c r="AY632" s="19" t="s">
        <v>143</v>
      </c>
      <c r="BE632" s="218">
        <f>IF(N632="základní",J632,0)</f>
        <v>0</v>
      </c>
      <c r="BF632" s="218">
        <f>IF(N632="snížená",J632,0)</f>
        <v>0</v>
      </c>
      <c r="BG632" s="218">
        <f>IF(N632="zákl. přenesená",J632,0)</f>
        <v>0</v>
      </c>
      <c r="BH632" s="218">
        <f>IF(N632="sníž. přenesená",J632,0)</f>
        <v>0</v>
      </c>
      <c r="BI632" s="218">
        <f>IF(N632="nulová",J632,0)</f>
        <v>0</v>
      </c>
      <c r="BJ632" s="19" t="s">
        <v>83</v>
      </c>
      <c r="BK632" s="218">
        <f>ROUND(I632*H632,2)</f>
        <v>0</v>
      </c>
      <c r="BL632" s="19" t="s">
        <v>150</v>
      </c>
      <c r="BM632" s="217" t="s">
        <v>1785</v>
      </c>
    </row>
    <row r="633" s="2" customFormat="1">
      <c r="A633" s="40"/>
      <c r="B633" s="41"/>
      <c r="C633" s="42"/>
      <c r="D633" s="219" t="s">
        <v>152</v>
      </c>
      <c r="E633" s="42"/>
      <c r="F633" s="220" t="s">
        <v>1784</v>
      </c>
      <c r="G633" s="42"/>
      <c r="H633" s="42"/>
      <c r="I633" s="221"/>
      <c r="J633" s="42"/>
      <c r="K633" s="42"/>
      <c r="L633" s="46"/>
      <c r="M633" s="222"/>
      <c r="N633" s="223"/>
      <c r="O633" s="86"/>
      <c r="P633" s="86"/>
      <c r="Q633" s="86"/>
      <c r="R633" s="86"/>
      <c r="S633" s="86"/>
      <c r="T633" s="87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T633" s="19" t="s">
        <v>152</v>
      </c>
      <c r="AU633" s="19" t="s">
        <v>85</v>
      </c>
    </row>
    <row r="634" s="13" customFormat="1">
      <c r="A634" s="13"/>
      <c r="B634" s="231"/>
      <c r="C634" s="232"/>
      <c r="D634" s="219" t="s">
        <v>192</v>
      </c>
      <c r="E634" s="233" t="s">
        <v>19</v>
      </c>
      <c r="F634" s="234" t="s">
        <v>646</v>
      </c>
      <c r="G634" s="232"/>
      <c r="H634" s="233" t="s">
        <v>19</v>
      </c>
      <c r="I634" s="235"/>
      <c r="J634" s="232"/>
      <c r="K634" s="232"/>
      <c r="L634" s="236"/>
      <c r="M634" s="237"/>
      <c r="N634" s="238"/>
      <c r="O634" s="238"/>
      <c r="P634" s="238"/>
      <c r="Q634" s="238"/>
      <c r="R634" s="238"/>
      <c r="S634" s="238"/>
      <c r="T634" s="239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0" t="s">
        <v>192</v>
      </c>
      <c r="AU634" s="240" t="s">
        <v>85</v>
      </c>
      <c r="AV634" s="13" t="s">
        <v>83</v>
      </c>
      <c r="AW634" s="13" t="s">
        <v>37</v>
      </c>
      <c r="AX634" s="13" t="s">
        <v>75</v>
      </c>
      <c r="AY634" s="240" t="s">
        <v>143</v>
      </c>
    </row>
    <row r="635" s="13" customFormat="1">
      <c r="A635" s="13"/>
      <c r="B635" s="231"/>
      <c r="C635" s="232"/>
      <c r="D635" s="219" t="s">
        <v>192</v>
      </c>
      <c r="E635" s="233" t="s">
        <v>19</v>
      </c>
      <c r="F635" s="234" t="s">
        <v>1786</v>
      </c>
      <c r="G635" s="232"/>
      <c r="H635" s="233" t="s">
        <v>19</v>
      </c>
      <c r="I635" s="235"/>
      <c r="J635" s="232"/>
      <c r="K635" s="232"/>
      <c r="L635" s="236"/>
      <c r="M635" s="237"/>
      <c r="N635" s="238"/>
      <c r="O635" s="238"/>
      <c r="P635" s="238"/>
      <c r="Q635" s="238"/>
      <c r="R635" s="238"/>
      <c r="S635" s="238"/>
      <c r="T635" s="239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40" t="s">
        <v>192</v>
      </c>
      <c r="AU635" s="240" t="s">
        <v>85</v>
      </c>
      <c r="AV635" s="13" t="s">
        <v>83</v>
      </c>
      <c r="AW635" s="13" t="s">
        <v>37</v>
      </c>
      <c r="AX635" s="13" t="s">
        <v>75</v>
      </c>
      <c r="AY635" s="240" t="s">
        <v>143</v>
      </c>
    </row>
    <row r="636" s="14" customFormat="1">
      <c r="A636" s="14"/>
      <c r="B636" s="241"/>
      <c r="C636" s="242"/>
      <c r="D636" s="219" t="s">
        <v>192</v>
      </c>
      <c r="E636" s="243" t="s">
        <v>19</v>
      </c>
      <c r="F636" s="244" t="s">
        <v>83</v>
      </c>
      <c r="G636" s="242"/>
      <c r="H636" s="245">
        <v>1</v>
      </c>
      <c r="I636" s="246"/>
      <c r="J636" s="242"/>
      <c r="K636" s="242"/>
      <c r="L636" s="247"/>
      <c r="M636" s="248"/>
      <c r="N636" s="249"/>
      <c r="O636" s="249"/>
      <c r="P636" s="249"/>
      <c r="Q636" s="249"/>
      <c r="R636" s="249"/>
      <c r="S636" s="249"/>
      <c r="T636" s="250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51" t="s">
        <v>192</v>
      </c>
      <c r="AU636" s="251" t="s">
        <v>85</v>
      </c>
      <c r="AV636" s="14" t="s">
        <v>85</v>
      </c>
      <c r="AW636" s="14" t="s">
        <v>37</v>
      </c>
      <c r="AX636" s="14" t="s">
        <v>75</v>
      </c>
      <c r="AY636" s="251" t="s">
        <v>143</v>
      </c>
    </row>
    <row r="637" s="15" customFormat="1">
      <c r="A637" s="15"/>
      <c r="B637" s="252"/>
      <c r="C637" s="253"/>
      <c r="D637" s="219" t="s">
        <v>192</v>
      </c>
      <c r="E637" s="254" t="s">
        <v>19</v>
      </c>
      <c r="F637" s="255" t="s">
        <v>203</v>
      </c>
      <c r="G637" s="253"/>
      <c r="H637" s="256">
        <v>1</v>
      </c>
      <c r="I637" s="257"/>
      <c r="J637" s="253"/>
      <c r="K637" s="253"/>
      <c r="L637" s="258"/>
      <c r="M637" s="259"/>
      <c r="N637" s="260"/>
      <c r="O637" s="260"/>
      <c r="P637" s="260"/>
      <c r="Q637" s="260"/>
      <c r="R637" s="260"/>
      <c r="S637" s="260"/>
      <c r="T637" s="261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T637" s="262" t="s">
        <v>192</v>
      </c>
      <c r="AU637" s="262" t="s">
        <v>85</v>
      </c>
      <c r="AV637" s="15" t="s">
        <v>175</v>
      </c>
      <c r="AW637" s="15" t="s">
        <v>37</v>
      </c>
      <c r="AX637" s="15" t="s">
        <v>83</v>
      </c>
      <c r="AY637" s="262" t="s">
        <v>143</v>
      </c>
    </row>
    <row r="638" s="2" customFormat="1" ht="15.02609" customHeight="1">
      <c r="A638" s="40"/>
      <c r="B638" s="41"/>
      <c r="C638" s="263" t="s">
        <v>907</v>
      </c>
      <c r="D638" s="263" t="s">
        <v>140</v>
      </c>
      <c r="E638" s="264" t="s">
        <v>932</v>
      </c>
      <c r="F638" s="265" t="s">
        <v>1787</v>
      </c>
      <c r="G638" s="266" t="s">
        <v>370</v>
      </c>
      <c r="H638" s="267">
        <v>2</v>
      </c>
      <c r="I638" s="268"/>
      <c r="J638" s="269">
        <f>ROUND(I638*H638,2)</f>
        <v>0</v>
      </c>
      <c r="K638" s="265" t="s">
        <v>19</v>
      </c>
      <c r="L638" s="270"/>
      <c r="M638" s="271" t="s">
        <v>19</v>
      </c>
      <c r="N638" s="272" t="s">
        <v>46</v>
      </c>
      <c r="O638" s="86"/>
      <c r="P638" s="215">
        <f>O638*H638</f>
        <v>0</v>
      </c>
      <c r="Q638" s="215">
        <v>0</v>
      </c>
      <c r="R638" s="215">
        <f>Q638*H638</f>
        <v>0</v>
      </c>
      <c r="S638" s="215">
        <v>0</v>
      </c>
      <c r="T638" s="216">
        <f>S638*H638</f>
        <v>0</v>
      </c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R638" s="217" t="s">
        <v>601</v>
      </c>
      <c r="AT638" s="217" t="s">
        <v>140</v>
      </c>
      <c r="AU638" s="217" t="s">
        <v>85</v>
      </c>
      <c r="AY638" s="19" t="s">
        <v>143</v>
      </c>
      <c r="BE638" s="218">
        <f>IF(N638="základní",J638,0)</f>
        <v>0</v>
      </c>
      <c r="BF638" s="218">
        <f>IF(N638="snížená",J638,0)</f>
        <v>0</v>
      </c>
      <c r="BG638" s="218">
        <f>IF(N638="zákl. přenesená",J638,0)</f>
        <v>0</v>
      </c>
      <c r="BH638" s="218">
        <f>IF(N638="sníž. přenesená",J638,0)</f>
        <v>0</v>
      </c>
      <c r="BI638" s="218">
        <f>IF(N638="nulová",J638,0)</f>
        <v>0</v>
      </c>
      <c r="BJ638" s="19" t="s">
        <v>83</v>
      </c>
      <c r="BK638" s="218">
        <f>ROUND(I638*H638,2)</f>
        <v>0</v>
      </c>
      <c r="BL638" s="19" t="s">
        <v>150</v>
      </c>
      <c r="BM638" s="217" t="s">
        <v>1788</v>
      </c>
    </row>
    <row r="639" s="2" customFormat="1">
      <c r="A639" s="40"/>
      <c r="B639" s="41"/>
      <c r="C639" s="42"/>
      <c r="D639" s="219" t="s">
        <v>152</v>
      </c>
      <c r="E639" s="42"/>
      <c r="F639" s="220" t="s">
        <v>1787</v>
      </c>
      <c r="G639" s="42"/>
      <c r="H639" s="42"/>
      <c r="I639" s="221"/>
      <c r="J639" s="42"/>
      <c r="K639" s="42"/>
      <c r="L639" s="46"/>
      <c r="M639" s="222"/>
      <c r="N639" s="223"/>
      <c r="O639" s="86"/>
      <c r="P639" s="86"/>
      <c r="Q639" s="86"/>
      <c r="R639" s="86"/>
      <c r="S639" s="86"/>
      <c r="T639" s="87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T639" s="19" t="s">
        <v>152</v>
      </c>
      <c r="AU639" s="19" t="s">
        <v>85</v>
      </c>
    </row>
    <row r="640" s="13" customFormat="1">
      <c r="A640" s="13"/>
      <c r="B640" s="231"/>
      <c r="C640" s="232"/>
      <c r="D640" s="219" t="s">
        <v>192</v>
      </c>
      <c r="E640" s="233" t="s">
        <v>19</v>
      </c>
      <c r="F640" s="234" t="s">
        <v>646</v>
      </c>
      <c r="G640" s="232"/>
      <c r="H640" s="233" t="s">
        <v>19</v>
      </c>
      <c r="I640" s="235"/>
      <c r="J640" s="232"/>
      <c r="K640" s="232"/>
      <c r="L640" s="236"/>
      <c r="M640" s="237"/>
      <c r="N640" s="238"/>
      <c r="O640" s="238"/>
      <c r="P640" s="238"/>
      <c r="Q640" s="238"/>
      <c r="R640" s="238"/>
      <c r="S640" s="238"/>
      <c r="T640" s="239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40" t="s">
        <v>192</v>
      </c>
      <c r="AU640" s="240" t="s">
        <v>85</v>
      </c>
      <c r="AV640" s="13" t="s">
        <v>83</v>
      </c>
      <c r="AW640" s="13" t="s">
        <v>37</v>
      </c>
      <c r="AX640" s="13" t="s">
        <v>75</v>
      </c>
      <c r="AY640" s="240" t="s">
        <v>143</v>
      </c>
    </row>
    <row r="641" s="13" customFormat="1">
      <c r="A641" s="13"/>
      <c r="B641" s="231"/>
      <c r="C641" s="232"/>
      <c r="D641" s="219" t="s">
        <v>192</v>
      </c>
      <c r="E641" s="233" t="s">
        <v>19</v>
      </c>
      <c r="F641" s="234" t="s">
        <v>1780</v>
      </c>
      <c r="G641" s="232"/>
      <c r="H641" s="233" t="s">
        <v>19</v>
      </c>
      <c r="I641" s="235"/>
      <c r="J641" s="232"/>
      <c r="K641" s="232"/>
      <c r="L641" s="236"/>
      <c r="M641" s="237"/>
      <c r="N641" s="238"/>
      <c r="O641" s="238"/>
      <c r="P641" s="238"/>
      <c r="Q641" s="238"/>
      <c r="R641" s="238"/>
      <c r="S641" s="238"/>
      <c r="T641" s="239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40" t="s">
        <v>192</v>
      </c>
      <c r="AU641" s="240" t="s">
        <v>85</v>
      </c>
      <c r="AV641" s="13" t="s">
        <v>83</v>
      </c>
      <c r="AW641" s="13" t="s">
        <v>37</v>
      </c>
      <c r="AX641" s="13" t="s">
        <v>75</v>
      </c>
      <c r="AY641" s="240" t="s">
        <v>143</v>
      </c>
    </row>
    <row r="642" s="14" customFormat="1">
      <c r="A642" s="14"/>
      <c r="B642" s="241"/>
      <c r="C642" s="242"/>
      <c r="D642" s="219" t="s">
        <v>192</v>
      </c>
      <c r="E642" s="243" t="s">
        <v>19</v>
      </c>
      <c r="F642" s="244" t="s">
        <v>85</v>
      </c>
      <c r="G642" s="242"/>
      <c r="H642" s="245">
        <v>2</v>
      </c>
      <c r="I642" s="246"/>
      <c r="J642" s="242"/>
      <c r="K642" s="242"/>
      <c r="L642" s="247"/>
      <c r="M642" s="248"/>
      <c r="N642" s="249"/>
      <c r="O642" s="249"/>
      <c r="P642" s="249"/>
      <c r="Q642" s="249"/>
      <c r="R642" s="249"/>
      <c r="S642" s="249"/>
      <c r="T642" s="250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51" t="s">
        <v>192</v>
      </c>
      <c r="AU642" s="251" t="s">
        <v>85</v>
      </c>
      <c r="AV642" s="14" t="s">
        <v>85</v>
      </c>
      <c r="AW642" s="14" t="s">
        <v>37</v>
      </c>
      <c r="AX642" s="14" t="s">
        <v>75</v>
      </c>
      <c r="AY642" s="251" t="s">
        <v>143</v>
      </c>
    </row>
    <row r="643" s="15" customFormat="1">
      <c r="A643" s="15"/>
      <c r="B643" s="252"/>
      <c r="C643" s="253"/>
      <c r="D643" s="219" t="s">
        <v>192</v>
      </c>
      <c r="E643" s="254" t="s">
        <v>19</v>
      </c>
      <c r="F643" s="255" t="s">
        <v>203</v>
      </c>
      <c r="G643" s="253"/>
      <c r="H643" s="256">
        <v>2</v>
      </c>
      <c r="I643" s="257"/>
      <c r="J643" s="253"/>
      <c r="K643" s="253"/>
      <c r="L643" s="258"/>
      <c r="M643" s="259"/>
      <c r="N643" s="260"/>
      <c r="O643" s="260"/>
      <c r="P643" s="260"/>
      <c r="Q643" s="260"/>
      <c r="R643" s="260"/>
      <c r="S643" s="260"/>
      <c r="T643" s="261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T643" s="262" t="s">
        <v>192</v>
      </c>
      <c r="AU643" s="262" t="s">
        <v>85</v>
      </c>
      <c r="AV643" s="15" t="s">
        <v>175</v>
      </c>
      <c r="AW643" s="15" t="s">
        <v>37</v>
      </c>
      <c r="AX643" s="15" t="s">
        <v>83</v>
      </c>
      <c r="AY643" s="262" t="s">
        <v>143</v>
      </c>
    </row>
    <row r="644" s="2" customFormat="1" ht="23.68696" customHeight="1">
      <c r="A644" s="40"/>
      <c r="B644" s="41"/>
      <c r="C644" s="206" t="s">
        <v>911</v>
      </c>
      <c r="D644" s="206" t="s">
        <v>146</v>
      </c>
      <c r="E644" s="207" t="s">
        <v>1789</v>
      </c>
      <c r="F644" s="208" t="s">
        <v>1790</v>
      </c>
      <c r="G644" s="209" t="s">
        <v>370</v>
      </c>
      <c r="H644" s="210">
        <v>2</v>
      </c>
      <c r="I644" s="211"/>
      <c r="J644" s="212">
        <f>ROUND(I644*H644,2)</f>
        <v>0</v>
      </c>
      <c r="K644" s="208" t="s">
        <v>19</v>
      </c>
      <c r="L644" s="46"/>
      <c r="M644" s="213" t="s">
        <v>19</v>
      </c>
      <c r="N644" s="214" t="s">
        <v>46</v>
      </c>
      <c r="O644" s="86"/>
      <c r="P644" s="215">
        <f>O644*H644</f>
        <v>0</v>
      </c>
      <c r="Q644" s="215">
        <v>0</v>
      </c>
      <c r="R644" s="215">
        <f>Q644*H644</f>
        <v>0</v>
      </c>
      <c r="S644" s="215">
        <v>0</v>
      </c>
      <c r="T644" s="216">
        <f>S644*H644</f>
        <v>0</v>
      </c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R644" s="217" t="s">
        <v>150</v>
      </c>
      <c r="AT644" s="217" t="s">
        <v>146</v>
      </c>
      <c r="AU644" s="217" t="s">
        <v>85</v>
      </c>
      <c r="AY644" s="19" t="s">
        <v>143</v>
      </c>
      <c r="BE644" s="218">
        <f>IF(N644="základní",J644,0)</f>
        <v>0</v>
      </c>
      <c r="BF644" s="218">
        <f>IF(N644="snížená",J644,0)</f>
        <v>0</v>
      </c>
      <c r="BG644" s="218">
        <f>IF(N644="zákl. přenesená",J644,0)</f>
        <v>0</v>
      </c>
      <c r="BH644" s="218">
        <f>IF(N644="sníž. přenesená",J644,0)</f>
        <v>0</v>
      </c>
      <c r="BI644" s="218">
        <f>IF(N644="nulová",J644,0)</f>
        <v>0</v>
      </c>
      <c r="BJ644" s="19" t="s">
        <v>83</v>
      </c>
      <c r="BK644" s="218">
        <f>ROUND(I644*H644,2)</f>
        <v>0</v>
      </c>
      <c r="BL644" s="19" t="s">
        <v>150</v>
      </c>
      <c r="BM644" s="217" t="s">
        <v>1791</v>
      </c>
    </row>
    <row r="645" s="2" customFormat="1">
      <c r="A645" s="40"/>
      <c r="B645" s="41"/>
      <c r="C645" s="42"/>
      <c r="D645" s="219" t="s">
        <v>152</v>
      </c>
      <c r="E645" s="42"/>
      <c r="F645" s="220" t="s">
        <v>1790</v>
      </c>
      <c r="G645" s="42"/>
      <c r="H645" s="42"/>
      <c r="I645" s="221"/>
      <c r="J645" s="42"/>
      <c r="K645" s="42"/>
      <c r="L645" s="46"/>
      <c r="M645" s="222"/>
      <c r="N645" s="223"/>
      <c r="O645" s="86"/>
      <c r="P645" s="86"/>
      <c r="Q645" s="86"/>
      <c r="R645" s="86"/>
      <c r="S645" s="86"/>
      <c r="T645" s="87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T645" s="19" t="s">
        <v>152</v>
      </c>
      <c r="AU645" s="19" t="s">
        <v>85</v>
      </c>
    </row>
    <row r="646" s="13" customFormat="1">
      <c r="A646" s="13"/>
      <c r="B646" s="231"/>
      <c r="C646" s="232"/>
      <c r="D646" s="219" t="s">
        <v>192</v>
      </c>
      <c r="E646" s="233" t="s">
        <v>19</v>
      </c>
      <c r="F646" s="234" t="s">
        <v>1792</v>
      </c>
      <c r="G646" s="232"/>
      <c r="H646" s="233" t="s">
        <v>19</v>
      </c>
      <c r="I646" s="235"/>
      <c r="J646" s="232"/>
      <c r="K646" s="232"/>
      <c r="L646" s="236"/>
      <c r="M646" s="237"/>
      <c r="N646" s="238"/>
      <c r="O646" s="238"/>
      <c r="P646" s="238"/>
      <c r="Q646" s="238"/>
      <c r="R646" s="238"/>
      <c r="S646" s="238"/>
      <c r="T646" s="239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40" t="s">
        <v>192</v>
      </c>
      <c r="AU646" s="240" t="s">
        <v>85</v>
      </c>
      <c r="AV646" s="13" t="s">
        <v>83</v>
      </c>
      <c r="AW646" s="13" t="s">
        <v>37</v>
      </c>
      <c r="AX646" s="13" t="s">
        <v>75</v>
      </c>
      <c r="AY646" s="240" t="s">
        <v>143</v>
      </c>
    </row>
    <row r="647" s="14" customFormat="1">
      <c r="A647" s="14"/>
      <c r="B647" s="241"/>
      <c r="C647" s="242"/>
      <c r="D647" s="219" t="s">
        <v>192</v>
      </c>
      <c r="E647" s="243" t="s">
        <v>19</v>
      </c>
      <c r="F647" s="244" t="s">
        <v>85</v>
      </c>
      <c r="G647" s="242"/>
      <c r="H647" s="245">
        <v>2</v>
      </c>
      <c r="I647" s="246"/>
      <c r="J647" s="242"/>
      <c r="K647" s="242"/>
      <c r="L647" s="247"/>
      <c r="M647" s="248"/>
      <c r="N647" s="249"/>
      <c r="O647" s="249"/>
      <c r="P647" s="249"/>
      <c r="Q647" s="249"/>
      <c r="R647" s="249"/>
      <c r="S647" s="249"/>
      <c r="T647" s="250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T647" s="251" t="s">
        <v>192</v>
      </c>
      <c r="AU647" s="251" t="s">
        <v>85</v>
      </c>
      <c r="AV647" s="14" t="s">
        <v>85</v>
      </c>
      <c r="AW647" s="14" t="s">
        <v>37</v>
      </c>
      <c r="AX647" s="14" t="s">
        <v>75</v>
      </c>
      <c r="AY647" s="251" t="s">
        <v>143</v>
      </c>
    </row>
    <row r="648" s="15" customFormat="1">
      <c r="A648" s="15"/>
      <c r="B648" s="252"/>
      <c r="C648" s="253"/>
      <c r="D648" s="219" t="s">
        <v>192</v>
      </c>
      <c r="E648" s="254" t="s">
        <v>19</v>
      </c>
      <c r="F648" s="255" t="s">
        <v>203</v>
      </c>
      <c r="G648" s="253"/>
      <c r="H648" s="256">
        <v>2</v>
      </c>
      <c r="I648" s="257"/>
      <c r="J648" s="253"/>
      <c r="K648" s="253"/>
      <c r="L648" s="258"/>
      <c r="M648" s="259"/>
      <c r="N648" s="260"/>
      <c r="O648" s="260"/>
      <c r="P648" s="260"/>
      <c r="Q648" s="260"/>
      <c r="R648" s="260"/>
      <c r="S648" s="260"/>
      <c r="T648" s="261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T648" s="262" t="s">
        <v>192</v>
      </c>
      <c r="AU648" s="262" t="s">
        <v>85</v>
      </c>
      <c r="AV648" s="15" t="s">
        <v>175</v>
      </c>
      <c r="AW648" s="15" t="s">
        <v>37</v>
      </c>
      <c r="AX648" s="15" t="s">
        <v>83</v>
      </c>
      <c r="AY648" s="262" t="s">
        <v>143</v>
      </c>
    </row>
    <row r="649" s="2" customFormat="1" ht="15.02609" customHeight="1">
      <c r="A649" s="40"/>
      <c r="B649" s="41"/>
      <c r="C649" s="263" t="s">
        <v>915</v>
      </c>
      <c r="D649" s="263" t="s">
        <v>140</v>
      </c>
      <c r="E649" s="264" t="s">
        <v>902</v>
      </c>
      <c r="F649" s="265" t="s">
        <v>903</v>
      </c>
      <c r="G649" s="266" t="s">
        <v>370</v>
      </c>
      <c r="H649" s="267">
        <v>3</v>
      </c>
      <c r="I649" s="268"/>
      <c r="J649" s="269">
        <f>ROUND(I649*H649,2)</f>
        <v>0</v>
      </c>
      <c r="K649" s="265" t="s">
        <v>19</v>
      </c>
      <c r="L649" s="270"/>
      <c r="M649" s="271" t="s">
        <v>19</v>
      </c>
      <c r="N649" s="272" t="s">
        <v>46</v>
      </c>
      <c r="O649" s="86"/>
      <c r="P649" s="215">
        <f>O649*H649</f>
        <v>0</v>
      </c>
      <c r="Q649" s="215">
        <v>0</v>
      </c>
      <c r="R649" s="215">
        <f>Q649*H649</f>
        <v>0</v>
      </c>
      <c r="S649" s="215">
        <v>0</v>
      </c>
      <c r="T649" s="216">
        <f>S649*H649</f>
        <v>0</v>
      </c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R649" s="217" t="s">
        <v>601</v>
      </c>
      <c r="AT649" s="217" t="s">
        <v>140</v>
      </c>
      <c r="AU649" s="217" t="s">
        <v>85</v>
      </c>
      <c r="AY649" s="19" t="s">
        <v>143</v>
      </c>
      <c r="BE649" s="218">
        <f>IF(N649="základní",J649,0)</f>
        <v>0</v>
      </c>
      <c r="BF649" s="218">
        <f>IF(N649="snížená",J649,0)</f>
        <v>0</v>
      </c>
      <c r="BG649" s="218">
        <f>IF(N649="zákl. přenesená",J649,0)</f>
        <v>0</v>
      </c>
      <c r="BH649" s="218">
        <f>IF(N649="sníž. přenesená",J649,0)</f>
        <v>0</v>
      </c>
      <c r="BI649" s="218">
        <f>IF(N649="nulová",J649,0)</f>
        <v>0</v>
      </c>
      <c r="BJ649" s="19" t="s">
        <v>83</v>
      </c>
      <c r="BK649" s="218">
        <f>ROUND(I649*H649,2)</f>
        <v>0</v>
      </c>
      <c r="BL649" s="19" t="s">
        <v>150</v>
      </c>
      <c r="BM649" s="217" t="s">
        <v>1793</v>
      </c>
    </row>
    <row r="650" s="2" customFormat="1">
      <c r="A650" s="40"/>
      <c r="B650" s="41"/>
      <c r="C650" s="42"/>
      <c r="D650" s="219" t="s">
        <v>152</v>
      </c>
      <c r="E650" s="42"/>
      <c r="F650" s="220" t="s">
        <v>903</v>
      </c>
      <c r="G650" s="42"/>
      <c r="H650" s="42"/>
      <c r="I650" s="221"/>
      <c r="J650" s="42"/>
      <c r="K650" s="42"/>
      <c r="L650" s="46"/>
      <c r="M650" s="222"/>
      <c r="N650" s="223"/>
      <c r="O650" s="86"/>
      <c r="P650" s="86"/>
      <c r="Q650" s="86"/>
      <c r="R650" s="86"/>
      <c r="S650" s="86"/>
      <c r="T650" s="87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T650" s="19" t="s">
        <v>152</v>
      </c>
      <c r="AU650" s="19" t="s">
        <v>85</v>
      </c>
    </row>
    <row r="651" s="2" customFormat="1">
      <c r="A651" s="40"/>
      <c r="B651" s="41"/>
      <c r="C651" s="42"/>
      <c r="D651" s="219" t="s">
        <v>157</v>
      </c>
      <c r="E651" s="42"/>
      <c r="F651" s="224" t="s">
        <v>905</v>
      </c>
      <c r="G651" s="42"/>
      <c r="H651" s="42"/>
      <c r="I651" s="221"/>
      <c r="J651" s="42"/>
      <c r="K651" s="42"/>
      <c r="L651" s="46"/>
      <c r="M651" s="222"/>
      <c r="N651" s="223"/>
      <c r="O651" s="86"/>
      <c r="P651" s="86"/>
      <c r="Q651" s="86"/>
      <c r="R651" s="86"/>
      <c r="S651" s="86"/>
      <c r="T651" s="87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T651" s="19" t="s">
        <v>157</v>
      </c>
      <c r="AU651" s="19" t="s">
        <v>85</v>
      </c>
    </row>
    <row r="652" s="13" customFormat="1">
      <c r="A652" s="13"/>
      <c r="B652" s="231"/>
      <c r="C652" s="232"/>
      <c r="D652" s="219" t="s">
        <v>192</v>
      </c>
      <c r="E652" s="233" t="s">
        <v>19</v>
      </c>
      <c r="F652" s="234" t="s">
        <v>646</v>
      </c>
      <c r="G652" s="232"/>
      <c r="H652" s="233" t="s">
        <v>19</v>
      </c>
      <c r="I652" s="235"/>
      <c r="J652" s="232"/>
      <c r="K652" s="232"/>
      <c r="L652" s="236"/>
      <c r="M652" s="237"/>
      <c r="N652" s="238"/>
      <c r="O652" s="238"/>
      <c r="P652" s="238"/>
      <c r="Q652" s="238"/>
      <c r="R652" s="238"/>
      <c r="S652" s="238"/>
      <c r="T652" s="239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40" t="s">
        <v>192</v>
      </c>
      <c r="AU652" s="240" t="s">
        <v>85</v>
      </c>
      <c r="AV652" s="13" t="s">
        <v>83</v>
      </c>
      <c r="AW652" s="13" t="s">
        <v>37</v>
      </c>
      <c r="AX652" s="13" t="s">
        <v>75</v>
      </c>
      <c r="AY652" s="240" t="s">
        <v>143</v>
      </c>
    </row>
    <row r="653" s="13" customFormat="1">
      <c r="A653" s="13"/>
      <c r="B653" s="231"/>
      <c r="C653" s="232"/>
      <c r="D653" s="219" t="s">
        <v>192</v>
      </c>
      <c r="E653" s="233" t="s">
        <v>19</v>
      </c>
      <c r="F653" s="234" t="s">
        <v>1794</v>
      </c>
      <c r="G653" s="232"/>
      <c r="H653" s="233" t="s">
        <v>19</v>
      </c>
      <c r="I653" s="235"/>
      <c r="J653" s="232"/>
      <c r="K653" s="232"/>
      <c r="L653" s="236"/>
      <c r="M653" s="237"/>
      <c r="N653" s="238"/>
      <c r="O653" s="238"/>
      <c r="P653" s="238"/>
      <c r="Q653" s="238"/>
      <c r="R653" s="238"/>
      <c r="S653" s="238"/>
      <c r="T653" s="239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40" t="s">
        <v>192</v>
      </c>
      <c r="AU653" s="240" t="s">
        <v>85</v>
      </c>
      <c r="AV653" s="13" t="s">
        <v>83</v>
      </c>
      <c r="AW653" s="13" t="s">
        <v>37</v>
      </c>
      <c r="AX653" s="13" t="s">
        <v>75</v>
      </c>
      <c r="AY653" s="240" t="s">
        <v>143</v>
      </c>
    </row>
    <row r="654" s="14" customFormat="1">
      <c r="A654" s="14"/>
      <c r="B654" s="241"/>
      <c r="C654" s="242"/>
      <c r="D654" s="219" t="s">
        <v>192</v>
      </c>
      <c r="E654" s="243" t="s">
        <v>19</v>
      </c>
      <c r="F654" s="244" t="s">
        <v>142</v>
      </c>
      <c r="G654" s="242"/>
      <c r="H654" s="245">
        <v>3</v>
      </c>
      <c r="I654" s="246"/>
      <c r="J654" s="242"/>
      <c r="K654" s="242"/>
      <c r="L654" s="247"/>
      <c r="M654" s="248"/>
      <c r="N654" s="249"/>
      <c r="O654" s="249"/>
      <c r="P654" s="249"/>
      <c r="Q654" s="249"/>
      <c r="R654" s="249"/>
      <c r="S654" s="249"/>
      <c r="T654" s="250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251" t="s">
        <v>192</v>
      </c>
      <c r="AU654" s="251" t="s">
        <v>85</v>
      </c>
      <c r="AV654" s="14" t="s">
        <v>85</v>
      </c>
      <c r="AW654" s="14" t="s">
        <v>37</v>
      </c>
      <c r="AX654" s="14" t="s">
        <v>75</v>
      </c>
      <c r="AY654" s="251" t="s">
        <v>143</v>
      </c>
    </row>
    <row r="655" s="15" customFormat="1">
      <c r="A655" s="15"/>
      <c r="B655" s="252"/>
      <c r="C655" s="253"/>
      <c r="D655" s="219" t="s">
        <v>192</v>
      </c>
      <c r="E655" s="254" t="s">
        <v>19</v>
      </c>
      <c r="F655" s="255" t="s">
        <v>203</v>
      </c>
      <c r="G655" s="253"/>
      <c r="H655" s="256">
        <v>3</v>
      </c>
      <c r="I655" s="257"/>
      <c r="J655" s="253"/>
      <c r="K655" s="253"/>
      <c r="L655" s="258"/>
      <c r="M655" s="259"/>
      <c r="N655" s="260"/>
      <c r="O655" s="260"/>
      <c r="P655" s="260"/>
      <c r="Q655" s="260"/>
      <c r="R655" s="260"/>
      <c r="S655" s="260"/>
      <c r="T655" s="261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T655" s="262" t="s">
        <v>192</v>
      </c>
      <c r="AU655" s="262" t="s">
        <v>85</v>
      </c>
      <c r="AV655" s="15" t="s">
        <v>175</v>
      </c>
      <c r="AW655" s="15" t="s">
        <v>37</v>
      </c>
      <c r="AX655" s="15" t="s">
        <v>83</v>
      </c>
      <c r="AY655" s="262" t="s">
        <v>143</v>
      </c>
    </row>
    <row r="656" s="2" customFormat="1" ht="15.02609" customHeight="1">
      <c r="A656" s="40"/>
      <c r="B656" s="41"/>
      <c r="C656" s="263" t="s">
        <v>923</v>
      </c>
      <c r="D656" s="263" t="s">
        <v>140</v>
      </c>
      <c r="E656" s="264" t="s">
        <v>908</v>
      </c>
      <c r="F656" s="265" t="s">
        <v>909</v>
      </c>
      <c r="G656" s="266" t="s">
        <v>370</v>
      </c>
      <c r="H656" s="267">
        <v>2</v>
      </c>
      <c r="I656" s="268"/>
      <c r="J656" s="269">
        <f>ROUND(I656*H656,2)</f>
        <v>0</v>
      </c>
      <c r="K656" s="265" t="s">
        <v>19</v>
      </c>
      <c r="L656" s="270"/>
      <c r="M656" s="271" t="s">
        <v>19</v>
      </c>
      <c r="N656" s="272" t="s">
        <v>46</v>
      </c>
      <c r="O656" s="86"/>
      <c r="P656" s="215">
        <f>O656*H656</f>
        <v>0</v>
      </c>
      <c r="Q656" s="215">
        <v>0</v>
      </c>
      <c r="R656" s="215">
        <f>Q656*H656</f>
        <v>0</v>
      </c>
      <c r="S656" s="215">
        <v>0</v>
      </c>
      <c r="T656" s="216">
        <f>S656*H656</f>
        <v>0</v>
      </c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R656" s="217" t="s">
        <v>601</v>
      </c>
      <c r="AT656" s="217" t="s">
        <v>140</v>
      </c>
      <c r="AU656" s="217" t="s">
        <v>85</v>
      </c>
      <c r="AY656" s="19" t="s">
        <v>143</v>
      </c>
      <c r="BE656" s="218">
        <f>IF(N656="základní",J656,0)</f>
        <v>0</v>
      </c>
      <c r="BF656" s="218">
        <f>IF(N656="snížená",J656,0)</f>
        <v>0</v>
      </c>
      <c r="BG656" s="218">
        <f>IF(N656="zákl. přenesená",J656,0)</f>
        <v>0</v>
      </c>
      <c r="BH656" s="218">
        <f>IF(N656="sníž. přenesená",J656,0)</f>
        <v>0</v>
      </c>
      <c r="BI656" s="218">
        <f>IF(N656="nulová",J656,0)</f>
        <v>0</v>
      </c>
      <c r="BJ656" s="19" t="s">
        <v>83</v>
      </c>
      <c r="BK656" s="218">
        <f>ROUND(I656*H656,2)</f>
        <v>0</v>
      </c>
      <c r="BL656" s="19" t="s">
        <v>150</v>
      </c>
      <c r="BM656" s="217" t="s">
        <v>1795</v>
      </c>
    </row>
    <row r="657" s="2" customFormat="1">
      <c r="A657" s="40"/>
      <c r="B657" s="41"/>
      <c r="C657" s="42"/>
      <c r="D657" s="219" t="s">
        <v>152</v>
      </c>
      <c r="E657" s="42"/>
      <c r="F657" s="220" t="s">
        <v>909</v>
      </c>
      <c r="G657" s="42"/>
      <c r="H657" s="42"/>
      <c r="I657" s="221"/>
      <c r="J657" s="42"/>
      <c r="K657" s="42"/>
      <c r="L657" s="46"/>
      <c r="M657" s="222"/>
      <c r="N657" s="223"/>
      <c r="O657" s="86"/>
      <c r="P657" s="86"/>
      <c r="Q657" s="86"/>
      <c r="R657" s="86"/>
      <c r="S657" s="86"/>
      <c r="T657" s="87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T657" s="19" t="s">
        <v>152</v>
      </c>
      <c r="AU657" s="19" t="s">
        <v>85</v>
      </c>
    </row>
    <row r="658" s="2" customFormat="1">
      <c r="A658" s="40"/>
      <c r="B658" s="41"/>
      <c r="C658" s="42"/>
      <c r="D658" s="219" t="s">
        <v>157</v>
      </c>
      <c r="E658" s="42"/>
      <c r="F658" s="224" t="s">
        <v>905</v>
      </c>
      <c r="G658" s="42"/>
      <c r="H658" s="42"/>
      <c r="I658" s="221"/>
      <c r="J658" s="42"/>
      <c r="K658" s="42"/>
      <c r="L658" s="46"/>
      <c r="M658" s="222"/>
      <c r="N658" s="223"/>
      <c r="O658" s="86"/>
      <c r="P658" s="86"/>
      <c r="Q658" s="86"/>
      <c r="R658" s="86"/>
      <c r="S658" s="86"/>
      <c r="T658" s="87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T658" s="19" t="s">
        <v>157</v>
      </c>
      <c r="AU658" s="19" t="s">
        <v>85</v>
      </c>
    </row>
    <row r="659" s="13" customFormat="1">
      <c r="A659" s="13"/>
      <c r="B659" s="231"/>
      <c r="C659" s="232"/>
      <c r="D659" s="219" t="s">
        <v>192</v>
      </c>
      <c r="E659" s="233" t="s">
        <v>19</v>
      </c>
      <c r="F659" s="234" t="s">
        <v>646</v>
      </c>
      <c r="G659" s="232"/>
      <c r="H659" s="233" t="s">
        <v>19</v>
      </c>
      <c r="I659" s="235"/>
      <c r="J659" s="232"/>
      <c r="K659" s="232"/>
      <c r="L659" s="236"/>
      <c r="M659" s="237"/>
      <c r="N659" s="238"/>
      <c r="O659" s="238"/>
      <c r="P659" s="238"/>
      <c r="Q659" s="238"/>
      <c r="R659" s="238"/>
      <c r="S659" s="238"/>
      <c r="T659" s="239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40" t="s">
        <v>192</v>
      </c>
      <c r="AU659" s="240" t="s">
        <v>85</v>
      </c>
      <c r="AV659" s="13" t="s">
        <v>83</v>
      </c>
      <c r="AW659" s="13" t="s">
        <v>37</v>
      </c>
      <c r="AX659" s="13" t="s">
        <v>75</v>
      </c>
      <c r="AY659" s="240" t="s">
        <v>143</v>
      </c>
    </row>
    <row r="660" s="13" customFormat="1">
      <c r="A660" s="13"/>
      <c r="B660" s="231"/>
      <c r="C660" s="232"/>
      <c r="D660" s="219" t="s">
        <v>192</v>
      </c>
      <c r="E660" s="233" t="s">
        <v>19</v>
      </c>
      <c r="F660" s="234" t="s">
        <v>1777</v>
      </c>
      <c r="G660" s="232"/>
      <c r="H660" s="233" t="s">
        <v>19</v>
      </c>
      <c r="I660" s="235"/>
      <c r="J660" s="232"/>
      <c r="K660" s="232"/>
      <c r="L660" s="236"/>
      <c r="M660" s="237"/>
      <c r="N660" s="238"/>
      <c r="O660" s="238"/>
      <c r="P660" s="238"/>
      <c r="Q660" s="238"/>
      <c r="R660" s="238"/>
      <c r="S660" s="238"/>
      <c r="T660" s="239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40" t="s">
        <v>192</v>
      </c>
      <c r="AU660" s="240" t="s">
        <v>85</v>
      </c>
      <c r="AV660" s="13" t="s">
        <v>83</v>
      </c>
      <c r="AW660" s="13" t="s">
        <v>37</v>
      </c>
      <c r="AX660" s="13" t="s">
        <v>75</v>
      </c>
      <c r="AY660" s="240" t="s">
        <v>143</v>
      </c>
    </row>
    <row r="661" s="14" customFormat="1">
      <c r="A661" s="14"/>
      <c r="B661" s="241"/>
      <c r="C661" s="242"/>
      <c r="D661" s="219" t="s">
        <v>192</v>
      </c>
      <c r="E661" s="243" t="s">
        <v>19</v>
      </c>
      <c r="F661" s="244" t="s">
        <v>85</v>
      </c>
      <c r="G661" s="242"/>
      <c r="H661" s="245">
        <v>2</v>
      </c>
      <c r="I661" s="246"/>
      <c r="J661" s="242"/>
      <c r="K661" s="242"/>
      <c r="L661" s="247"/>
      <c r="M661" s="248"/>
      <c r="N661" s="249"/>
      <c r="O661" s="249"/>
      <c r="P661" s="249"/>
      <c r="Q661" s="249"/>
      <c r="R661" s="249"/>
      <c r="S661" s="249"/>
      <c r="T661" s="250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T661" s="251" t="s">
        <v>192</v>
      </c>
      <c r="AU661" s="251" t="s">
        <v>85</v>
      </c>
      <c r="AV661" s="14" t="s">
        <v>85</v>
      </c>
      <c r="AW661" s="14" t="s">
        <v>37</v>
      </c>
      <c r="AX661" s="14" t="s">
        <v>75</v>
      </c>
      <c r="AY661" s="251" t="s">
        <v>143</v>
      </c>
    </row>
    <row r="662" s="15" customFormat="1">
      <c r="A662" s="15"/>
      <c r="B662" s="252"/>
      <c r="C662" s="253"/>
      <c r="D662" s="219" t="s">
        <v>192</v>
      </c>
      <c r="E662" s="254" t="s">
        <v>19</v>
      </c>
      <c r="F662" s="255" t="s">
        <v>203</v>
      </c>
      <c r="G662" s="253"/>
      <c r="H662" s="256">
        <v>2</v>
      </c>
      <c r="I662" s="257"/>
      <c r="J662" s="253"/>
      <c r="K662" s="253"/>
      <c r="L662" s="258"/>
      <c r="M662" s="259"/>
      <c r="N662" s="260"/>
      <c r="O662" s="260"/>
      <c r="P662" s="260"/>
      <c r="Q662" s="260"/>
      <c r="R662" s="260"/>
      <c r="S662" s="260"/>
      <c r="T662" s="261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T662" s="262" t="s">
        <v>192</v>
      </c>
      <c r="AU662" s="262" t="s">
        <v>85</v>
      </c>
      <c r="AV662" s="15" t="s">
        <v>175</v>
      </c>
      <c r="AW662" s="15" t="s">
        <v>37</v>
      </c>
      <c r="AX662" s="15" t="s">
        <v>83</v>
      </c>
      <c r="AY662" s="262" t="s">
        <v>143</v>
      </c>
    </row>
    <row r="663" s="2" customFormat="1" ht="15.02609" customHeight="1">
      <c r="A663" s="40"/>
      <c r="B663" s="41"/>
      <c r="C663" s="263" t="s">
        <v>927</v>
      </c>
      <c r="D663" s="263" t="s">
        <v>140</v>
      </c>
      <c r="E663" s="264" t="s">
        <v>1796</v>
      </c>
      <c r="F663" s="265" t="s">
        <v>1797</v>
      </c>
      <c r="G663" s="266" t="s">
        <v>370</v>
      </c>
      <c r="H663" s="267">
        <v>2</v>
      </c>
      <c r="I663" s="268"/>
      <c r="J663" s="269">
        <f>ROUND(I663*H663,2)</f>
        <v>0</v>
      </c>
      <c r="K663" s="265" t="s">
        <v>19</v>
      </c>
      <c r="L663" s="270"/>
      <c r="M663" s="271" t="s">
        <v>19</v>
      </c>
      <c r="N663" s="272" t="s">
        <v>46</v>
      </c>
      <c r="O663" s="86"/>
      <c r="P663" s="215">
        <f>O663*H663</f>
        <v>0</v>
      </c>
      <c r="Q663" s="215">
        <v>0</v>
      </c>
      <c r="R663" s="215">
        <f>Q663*H663</f>
        <v>0</v>
      </c>
      <c r="S663" s="215">
        <v>0</v>
      </c>
      <c r="T663" s="216">
        <f>S663*H663</f>
        <v>0</v>
      </c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R663" s="217" t="s">
        <v>601</v>
      </c>
      <c r="AT663" s="217" t="s">
        <v>140</v>
      </c>
      <c r="AU663" s="217" t="s">
        <v>85</v>
      </c>
      <c r="AY663" s="19" t="s">
        <v>143</v>
      </c>
      <c r="BE663" s="218">
        <f>IF(N663="základní",J663,0)</f>
        <v>0</v>
      </c>
      <c r="BF663" s="218">
        <f>IF(N663="snížená",J663,0)</f>
        <v>0</v>
      </c>
      <c r="BG663" s="218">
        <f>IF(N663="zákl. přenesená",J663,0)</f>
        <v>0</v>
      </c>
      <c r="BH663" s="218">
        <f>IF(N663="sníž. přenesená",J663,0)</f>
        <v>0</v>
      </c>
      <c r="BI663" s="218">
        <f>IF(N663="nulová",J663,0)</f>
        <v>0</v>
      </c>
      <c r="BJ663" s="19" t="s">
        <v>83</v>
      </c>
      <c r="BK663" s="218">
        <f>ROUND(I663*H663,2)</f>
        <v>0</v>
      </c>
      <c r="BL663" s="19" t="s">
        <v>150</v>
      </c>
      <c r="BM663" s="217" t="s">
        <v>1798</v>
      </c>
    </row>
    <row r="664" s="2" customFormat="1">
      <c r="A664" s="40"/>
      <c r="B664" s="41"/>
      <c r="C664" s="42"/>
      <c r="D664" s="219" t="s">
        <v>152</v>
      </c>
      <c r="E664" s="42"/>
      <c r="F664" s="220" t="s">
        <v>1799</v>
      </c>
      <c r="G664" s="42"/>
      <c r="H664" s="42"/>
      <c r="I664" s="221"/>
      <c r="J664" s="42"/>
      <c r="K664" s="42"/>
      <c r="L664" s="46"/>
      <c r="M664" s="222"/>
      <c r="N664" s="223"/>
      <c r="O664" s="86"/>
      <c r="P664" s="86"/>
      <c r="Q664" s="86"/>
      <c r="R664" s="86"/>
      <c r="S664" s="86"/>
      <c r="T664" s="87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T664" s="19" t="s">
        <v>152</v>
      </c>
      <c r="AU664" s="19" t="s">
        <v>85</v>
      </c>
    </row>
    <row r="665" s="2" customFormat="1">
      <c r="A665" s="40"/>
      <c r="B665" s="41"/>
      <c r="C665" s="42"/>
      <c r="D665" s="219" t="s">
        <v>157</v>
      </c>
      <c r="E665" s="42"/>
      <c r="F665" s="224" t="s">
        <v>1800</v>
      </c>
      <c r="G665" s="42"/>
      <c r="H665" s="42"/>
      <c r="I665" s="221"/>
      <c r="J665" s="42"/>
      <c r="K665" s="42"/>
      <c r="L665" s="46"/>
      <c r="M665" s="222"/>
      <c r="N665" s="223"/>
      <c r="O665" s="86"/>
      <c r="P665" s="86"/>
      <c r="Q665" s="86"/>
      <c r="R665" s="86"/>
      <c r="S665" s="86"/>
      <c r="T665" s="87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T665" s="19" t="s">
        <v>157</v>
      </c>
      <c r="AU665" s="19" t="s">
        <v>85</v>
      </c>
    </row>
    <row r="666" s="13" customFormat="1">
      <c r="A666" s="13"/>
      <c r="B666" s="231"/>
      <c r="C666" s="232"/>
      <c r="D666" s="219" t="s">
        <v>192</v>
      </c>
      <c r="E666" s="233" t="s">
        <v>19</v>
      </c>
      <c r="F666" s="234" t="s">
        <v>646</v>
      </c>
      <c r="G666" s="232"/>
      <c r="H666" s="233" t="s">
        <v>19</v>
      </c>
      <c r="I666" s="235"/>
      <c r="J666" s="232"/>
      <c r="K666" s="232"/>
      <c r="L666" s="236"/>
      <c r="M666" s="237"/>
      <c r="N666" s="238"/>
      <c r="O666" s="238"/>
      <c r="P666" s="238"/>
      <c r="Q666" s="238"/>
      <c r="R666" s="238"/>
      <c r="S666" s="238"/>
      <c r="T666" s="239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40" t="s">
        <v>192</v>
      </c>
      <c r="AU666" s="240" t="s">
        <v>85</v>
      </c>
      <c r="AV666" s="13" t="s">
        <v>83</v>
      </c>
      <c r="AW666" s="13" t="s">
        <v>37</v>
      </c>
      <c r="AX666" s="13" t="s">
        <v>75</v>
      </c>
      <c r="AY666" s="240" t="s">
        <v>143</v>
      </c>
    </row>
    <row r="667" s="13" customFormat="1">
      <c r="A667" s="13"/>
      <c r="B667" s="231"/>
      <c r="C667" s="232"/>
      <c r="D667" s="219" t="s">
        <v>192</v>
      </c>
      <c r="E667" s="233" t="s">
        <v>19</v>
      </c>
      <c r="F667" s="234" t="s">
        <v>1801</v>
      </c>
      <c r="G667" s="232"/>
      <c r="H667" s="233" t="s">
        <v>19</v>
      </c>
      <c r="I667" s="235"/>
      <c r="J667" s="232"/>
      <c r="K667" s="232"/>
      <c r="L667" s="236"/>
      <c r="M667" s="237"/>
      <c r="N667" s="238"/>
      <c r="O667" s="238"/>
      <c r="P667" s="238"/>
      <c r="Q667" s="238"/>
      <c r="R667" s="238"/>
      <c r="S667" s="238"/>
      <c r="T667" s="239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40" t="s">
        <v>192</v>
      </c>
      <c r="AU667" s="240" t="s">
        <v>85</v>
      </c>
      <c r="AV667" s="13" t="s">
        <v>83</v>
      </c>
      <c r="AW667" s="13" t="s">
        <v>37</v>
      </c>
      <c r="AX667" s="13" t="s">
        <v>75</v>
      </c>
      <c r="AY667" s="240" t="s">
        <v>143</v>
      </c>
    </row>
    <row r="668" s="14" customFormat="1">
      <c r="A668" s="14"/>
      <c r="B668" s="241"/>
      <c r="C668" s="242"/>
      <c r="D668" s="219" t="s">
        <v>192</v>
      </c>
      <c r="E668" s="243" t="s">
        <v>19</v>
      </c>
      <c r="F668" s="244" t="s">
        <v>85</v>
      </c>
      <c r="G668" s="242"/>
      <c r="H668" s="245">
        <v>2</v>
      </c>
      <c r="I668" s="246"/>
      <c r="J668" s="242"/>
      <c r="K668" s="242"/>
      <c r="L668" s="247"/>
      <c r="M668" s="248"/>
      <c r="N668" s="249"/>
      <c r="O668" s="249"/>
      <c r="P668" s="249"/>
      <c r="Q668" s="249"/>
      <c r="R668" s="249"/>
      <c r="S668" s="249"/>
      <c r="T668" s="250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51" t="s">
        <v>192</v>
      </c>
      <c r="AU668" s="251" t="s">
        <v>85</v>
      </c>
      <c r="AV668" s="14" t="s">
        <v>85</v>
      </c>
      <c r="AW668" s="14" t="s">
        <v>37</v>
      </c>
      <c r="AX668" s="14" t="s">
        <v>75</v>
      </c>
      <c r="AY668" s="251" t="s">
        <v>143</v>
      </c>
    </row>
    <row r="669" s="15" customFormat="1">
      <c r="A669" s="15"/>
      <c r="B669" s="252"/>
      <c r="C669" s="253"/>
      <c r="D669" s="219" t="s">
        <v>192</v>
      </c>
      <c r="E669" s="254" t="s">
        <v>19</v>
      </c>
      <c r="F669" s="255" t="s">
        <v>203</v>
      </c>
      <c r="G669" s="253"/>
      <c r="H669" s="256">
        <v>2</v>
      </c>
      <c r="I669" s="257"/>
      <c r="J669" s="253"/>
      <c r="K669" s="253"/>
      <c r="L669" s="258"/>
      <c r="M669" s="259"/>
      <c r="N669" s="260"/>
      <c r="O669" s="260"/>
      <c r="P669" s="260"/>
      <c r="Q669" s="260"/>
      <c r="R669" s="260"/>
      <c r="S669" s="260"/>
      <c r="T669" s="261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T669" s="262" t="s">
        <v>192</v>
      </c>
      <c r="AU669" s="262" t="s">
        <v>85</v>
      </c>
      <c r="AV669" s="15" t="s">
        <v>175</v>
      </c>
      <c r="AW669" s="15" t="s">
        <v>37</v>
      </c>
      <c r="AX669" s="15" t="s">
        <v>83</v>
      </c>
      <c r="AY669" s="262" t="s">
        <v>143</v>
      </c>
    </row>
    <row r="670" s="2" customFormat="1" ht="15.02609" customHeight="1">
      <c r="A670" s="40"/>
      <c r="B670" s="41"/>
      <c r="C670" s="263" t="s">
        <v>931</v>
      </c>
      <c r="D670" s="263" t="s">
        <v>140</v>
      </c>
      <c r="E670" s="264" t="s">
        <v>912</v>
      </c>
      <c r="F670" s="265" t="s">
        <v>913</v>
      </c>
      <c r="G670" s="266" t="s">
        <v>370</v>
      </c>
      <c r="H670" s="267">
        <v>2</v>
      </c>
      <c r="I670" s="268"/>
      <c r="J670" s="269">
        <f>ROUND(I670*H670,2)</f>
        <v>0</v>
      </c>
      <c r="K670" s="265" t="s">
        <v>19</v>
      </c>
      <c r="L670" s="270"/>
      <c r="M670" s="271" t="s">
        <v>19</v>
      </c>
      <c r="N670" s="272" t="s">
        <v>46</v>
      </c>
      <c r="O670" s="86"/>
      <c r="P670" s="215">
        <f>O670*H670</f>
        <v>0</v>
      </c>
      <c r="Q670" s="215">
        <v>0</v>
      </c>
      <c r="R670" s="215">
        <f>Q670*H670</f>
        <v>0</v>
      </c>
      <c r="S670" s="215">
        <v>0</v>
      </c>
      <c r="T670" s="216">
        <f>S670*H670</f>
        <v>0</v>
      </c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R670" s="217" t="s">
        <v>601</v>
      </c>
      <c r="AT670" s="217" t="s">
        <v>140</v>
      </c>
      <c r="AU670" s="217" t="s">
        <v>85</v>
      </c>
      <c r="AY670" s="19" t="s">
        <v>143</v>
      </c>
      <c r="BE670" s="218">
        <f>IF(N670="základní",J670,0)</f>
        <v>0</v>
      </c>
      <c r="BF670" s="218">
        <f>IF(N670="snížená",J670,0)</f>
        <v>0</v>
      </c>
      <c r="BG670" s="218">
        <f>IF(N670="zákl. přenesená",J670,0)</f>
        <v>0</v>
      </c>
      <c r="BH670" s="218">
        <f>IF(N670="sníž. přenesená",J670,0)</f>
        <v>0</v>
      </c>
      <c r="BI670" s="218">
        <f>IF(N670="nulová",J670,0)</f>
        <v>0</v>
      </c>
      <c r="BJ670" s="19" t="s">
        <v>83</v>
      </c>
      <c r="BK670" s="218">
        <f>ROUND(I670*H670,2)</f>
        <v>0</v>
      </c>
      <c r="BL670" s="19" t="s">
        <v>150</v>
      </c>
      <c r="BM670" s="217" t="s">
        <v>1802</v>
      </c>
    </row>
    <row r="671" s="2" customFormat="1">
      <c r="A671" s="40"/>
      <c r="B671" s="41"/>
      <c r="C671" s="42"/>
      <c r="D671" s="219" t="s">
        <v>152</v>
      </c>
      <c r="E671" s="42"/>
      <c r="F671" s="220" t="s">
        <v>913</v>
      </c>
      <c r="G671" s="42"/>
      <c r="H671" s="42"/>
      <c r="I671" s="221"/>
      <c r="J671" s="42"/>
      <c r="K671" s="42"/>
      <c r="L671" s="46"/>
      <c r="M671" s="222"/>
      <c r="N671" s="223"/>
      <c r="O671" s="86"/>
      <c r="P671" s="86"/>
      <c r="Q671" s="86"/>
      <c r="R671" s="86"/>
      <c r="S671" s="86"/>
      <c r="T671" s="87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T671" s="19" t="s">
        <v>152</v>
      </c>
      <c r="AU671" s="19" t="s">
        <v>85</v>
      </c>
    </row>
    <row r="672" s="13" customFormat="1">
      <c r="A672" s="13"/>
      <c r="B672" s="231"/>
      <c r="C672" s="232"/>
      <c r="D672" s="219" t="s">
        <v>192</v>
      </c>
      <c r="E672" s="233" t="s">
        <v>19</v>
      </c>
      <c r="F672" s="234" t="s">
        <v>646</v>
      </c>
      <c r="G672" s="232"/>
      <c r="H672" s="233" t="s">
        <v>19</v>
      </c>
      <c r="I672" s="235"/>
      <c r="J672" s="232"/>
      <c r="K672" s="232"/>
      <c r="L672" s="236"/>
      <c r="M672" s="237"/>
      <c r="N672" s="238"/>
      <c r="O672" s="238"/>
      <c r="P672" s="238"/>
      <c r="Q672" s="238"/>
      <c r="R672" s="238"/>
      <c r="S672" s="238"/>
      <c r="T672" s="239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40" t="s">
        <v>192</v>
      </c>
      <c r="AU672" s="240" t="s">
        <v>85</v>
      </c>
      <c r="AV672" s="13" t="s">
        <v>83</v>
      </c>
      <c r="AW672" s="13" t="s">
        <v>37</v>
      </c>
      <c r="AX672" s="13" t="s">
        <v>75</v>
      </c>
      <c r="AY672" s="240" t="s">
        <v>143</v>
      </c>
    </row>
    <row r="673" s="13" customFormat="1">
      <c r="A673" s="13"/>
      <c r="B673" s="231"/>
      <c r="C673" s="232"/>
      <c r="D673" s="219" t="s">
        <v>192</v>
      </c>
      <c r="E673" s="233" t="s">
        <v>19</v>
      </c>
      <c r="F673" s="234" t="s">
        <v>1777</v>
      </c>
      <c r="G673" s="232"/>
      <c r="H673" s="233" t="s">
        <v>19</v>
      </c>
      <c r="I673" s="235"/>
      <c r="J673" s="232"/>
      <c r="K673" s="232"/>
      <c r="L673" s="236"/>
      <c r="M673" s="237"/>
      <c r="N673" s="238"/>
      <c r="O673" s="238"/>
      <c r="P673" s="238"/>
      <c r="Q673" s="238"/>
      <c r="R673" s="238"/>
      <c r="S673" s="238"/>
      <c r="T673" s="239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0" t="s">
        <v>192</v>
      </c>
      <c r="AU673" s="240" t="s">
        <v>85</v>
      </c>
      <c r="AV673" s="13" t="s">
        <v>83</v>
      </c>
      <c r="AW673" s="13" t="s">
        <v>37</v>
      </c>
      <c r="AX673" s="13" t="s">
        <v>75</v>
      </c>
      <c r="AY673" s="240" t="s">
        <v>143</v>
      </c>
    </row>
    <row r="674" s="14" customFormat="1">
      <c r="A674" s="14"/>
      <c r="B674" s="241"/>
      <c r="C674" s="242"/>
      <c r="D674" s="219" t="s">
        <v>192</v>
      </c>
      <c r="E674" s="243" t="s">
        <v>19</v>
      </c>
      <c r="F674" s="244" t="s">
        <v>85</v>
      </c>
      <c r="G674" s="242"/>
      <c r="H674" s="245">
        <v>2</v>
      </c>
      <c r="I674" s="246"/>
      <c r="J674" s="242"/>
      <c r="K674" s="242"/>
      <c r="L674" s="247"/>
      <c r="M674" s="248"/>
      <c r="N674" s="249"/>
      <c r="O674" s="249"/>
      <c r="P674" s="249"/>
      <c r="Q674" s="249"/>
      <c r="R674" s="249"/>
      <c r="S674" s="249"/>
      <c r="T674" s="250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51" t="s">
        <v>192</v>
      </c>
      <c r="AU674" s="251" t="s">
        <v>85</v>
      </c>
      <c r="AV674" s="14" t="s">
        <v>85</v>
      </c>
      <c r="AW674" s="14" t="s">
        <v>37</v>
      </c>
      <c r="AX674" s="14" t="s">
        <v>75</v>
      </c>
      <c r="AY674" s="251" t="s">
        <v>143</v>
      </c>
    </row>
    <row r="675" s="15" customFormat="1">
      <c r="A675" s="15"/>
      <c r="B675" s="252"/>
      <c r="C675" s="253"/>
      <c r="D675" s="219" t="s">
        <v>192</v>
      </c>
      <c r="E675" s="254" t="s">
        <v>19</v>
      </c>
      <c r="F675" s="255" t="s">
        <v>203</v>
      </c>
      <c r="G675" s="253"/>
      <c r="H675" s="256">
        <v>2</v>
      </c>
      <c r="I675" s="257"/>
      <c r="J675" s="253"/>
      <c r="K675" s="253"/>
      <c r="L675" s="258"/>
      <c r="M675" s="259"/>
      <c r="N675" s="260"/>
      <c r="O675" s="260"/>
      <c r="P675" s="260"/>
      <c r="Q675" s="260"/>
      <c r="R675" s="260"/>
      <c r="S675" s="260"/>
      <c r="T675" s="261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T675" s="262" t="s">
        <v>192</v>
      </c>
      <c r="AU675" s="262" t="s">
        <v>85</v>
      </c>
      <c r="AV675" s="15" t="s">
        <v>175</v>
      </c>
      <c r="AW675" s="15" t="s">
        <v>37</v>
      </c>
      <c r="AX675" s="15" t="s">
        <v>83</v>
      </c>
      <c r="AY675" s="262" t="s">
        <v>143</v>
      </c>
    </row>
    <row r="676" s="2" customFormat="1" ht="23.68696" customHeight="1">
      <c r="A676" s="40"/>
      <c r="B676" s="41"/>
      <c r="C676" s="206" t="s">
        <v>935</v>
      </c>
      <c r="D676" s="206" t="s">
        <v>146</v>
      </c>
      <c r="E676" s="207" t="s">
        <v>940</v>
      </c>
      <c r="F676" s="208" t="s">
        <v>941</v>
      </c>
      <c r="G676" s="209" t="s">
        <v>370</v>
      </c>
      <c r="H676" s="210">
        <v>4</v>
      </c>
      <c r="I676" s="211"/>
      <c r="J676" s="212">
        <f>ROUND(I676*H676,2)</f>
        <v>0</v>
      </c>
      <c r="K676" s="208" t="s">
        <v>19</v>
      </c>
      <c r="L676" s="46"/>
      <c r="M676" s="213" t="s">
        <v>19</v>
      </c>
      <c r="N676" s="214" t="s">
        <v>46</v>
      </c>
      <c r="O676" s="86"/>
      <c r="P676" s="215">
        <f>O676*H676</f>
        <v>0</v>
      </c>
      <c r="Q676" s="215">
        <v>0</v>
      </c>
      <c r="R676" s="215">
        <f>Q676*H676</f>
        <v>0</v>
      </c>
      <c r="S676" s="215">
        <v>0</v>
      </c>
      <c r="T676" s="216">
        <f>S676*H676</f>
        <v>0</v>
      </c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R676" s="217" t="s">
        <v>150</v>
      </c>
      <c r="AT676" s="217" t="s">
        <v>146</v>
      </c>
      <c r="AU676" s="217" t="s">
        <v>85</v>
      </c>
      <c r="AY676" s="19" t="s">
        <v>143</v>
      </c>
      <c r="BE676" s="218">
        <f>IF(N676="základní",J676,0)</f>
        <v>0</v>
      </c>
      <c r="BF676" s="218">
        <f>IF(N676="snížená",J676,0)</f>
        <v>0</v>
      </c>
      <c r="BG676" s="218">
        <f>IF(N676="zákl. přenesená",J676,0)</f>
        <v>0</v>
      </c>
      <c r="BH676" s="218">
        <f>IF(N676="sníž. přenesená",J676,0)</f>
        <v>0</v>
      </c>
      <c r="BI676" s="218">
        <f>IF(N676="nulová",J676,0)</f>
        <v>0</v>
      </c>
      <c r="BJ676" s="19" t="s">
        <v>83</v>
      </c>
      <c r="BK676" s="218">
        <f>ROUND(I676*H676,2)</f>
        <v>0</v>
      </c>
      <c r="BL676" s="19" t="s">
        <v>150</v>
      </c>
      <c r="BM676" s="217" t="s">
        <v>1803</v>
      </c>
    </row>
    <row r="677" s="2" customFormat="1">
      <c r="A677" s="40"/>
      <c r="B677" s="41"/>
      <c r="C677" s="42"/>
      <c r="D677" s="219" t="s">
        <v>152</v>
      </c>
      <c r="E677" s="42"/>
      <c r="F677" s="220" t="s">
        <v>941</v>
      </c>
      <c r="G677" s="42"/>
      <c r="H677" s="42"/>
      <c r="I677" s="221"/>
      <c r="J677" s="42"/>
      <c r="K677" s="42"/>
      <c r="L677" s="46"/>
      <c r="M677" s="222"/>
      <c r="N677" s="223"/>
      <c r="O677" s="86"/>
      <c r="P677" s="86"/>
      <c r="Q677" s="86"/>
      <c r="R677" s="86"/>
      <c r="S677" s="86"/>
      <c r="T677" s="87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T677" s="19" t="s">
        <v>152</v>
      </c>
      <c r="AU677" s="19" t="s">
        <v>85</v>
      </c>
    </row>
    <row r="678" s="13" customFormat="1">
      <c r="A678" s="13"/>
      <c r="B678" s="231"/>
      <c r="C678" s="232"/>
      <c r="D678" s="219" t="s">
        <v>192</v>
      </c>
      <c r="E678" s="233" t="s">
        <v>19</v>
      </c>
      <c r="F678" s="234" t="s">
        <v>646</v>
      </c>
      <c r="G678" s="232"/>
      <c r="H678" s="233" t="s">
        <v>19</v>
      </c>
      <c r="I678" s="235"/>
      <c r="J678" s="232"/>
      <c r="K678" s="232"/>
      <c r="L678" s="236"/>
      <c r="M678" s="237"/>
      <c r="N678" s="238"/>
      <c r="O678" s="238"/>
      <c r="P678" s="238"/>
      <c r="Q678" s="238"/>
      <c r="R678" s="238"/>
      <c r="S678" s="238"/>
      <c r="T678" s="239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40" t="s">
        <v>192</v>
      </c>
      <c r="AU678" s="240" t="s">
        <v>85</v>
      </c>
      <c r="AV678" s="13" t="s">
        <v>83</v>
      </c>
      <c r="AW678" s="13" t="s">
        <v>37</v>
      </c>
      <c r="AX678" s="13" t="s">
        <v>75</v>
      </c>
      <c r="AY678" s="240" t="s">
        <v>143</v>
      </c>
    </row>
    <row r="679" s="13" customFormat="1">
      <c r="A679" s="13"/>
      <c r="B679" s="231"/>
      <c r="C679" s="232"/>
      <c r="D679" s="219" t="s">
        <v>192</v>
      </c>
      <c r="E679" s="233" t="s">
        <v>19</v>
      </c>
      <c r="F679" s="234" t="s">
        <v>1779</v>
      </c>
      <c r="G679" s="232"/>
      <c r="H679" s="233" t="s">
        <v>19</v>
      </c>
      <c r="I679" s="235"/>
      <c r="J679" s="232"/>
      <c r="K679" s="232"/>
      <c r="L679" s="236"/>
      <c r="M679" s="237"/>
      <c r="N679" s="238"/>
      <c r="O679" s="238"/>
      <c r="P679" s="238"/>
      <c r="Q679" s="238"/>
      <c r="R679" s="238"/>
      <c r="S679" s="238"/>
      <c r="T679" s="239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40" t="s">
        <v>192</v>
      </c>
      <c r="AU679" s="240" t="s">
        <v>85</v>
      </c>
      <c r="AV679" s="13" t="s">
        <v>83</v>
      </c>
      <c r="AW679" s="13" t="s">
        <v>37</v>
      </c>
      <c r="AX679" s="13" t="s">
        <v>75</v>
      </c>
      <c r="AY679" s="240" t="s">
        <v>143</v>
      </c>
    </row>
    <row r="680" s="14" customFormat="1">
      <c r="A680" s="14"/>
      <c r="B680" s="241"/>
      <c r="C680" s="242"/>
      <c r="D680" s="219" t="s">
        <v>192</v>
      </c>
      <c r="E680" s="243" t="s">
        <v>19</v>
      </c>
      <c r="F680" s="244" t="s">
        <v>85</v>
      </c>
      <c r="G680" s="242"/>
      <c r="H680" s="245">
        <v>2</v>
      </c>
      <c r="I680" s="246"/>
      <c r="J680" s="242"/>
      <c r="K680" s="242"/>
      <c r="L680" s="247"/>
      <c r="M680" s="248"/>
      <c r="N680" s="249"/>
      <c r="O680" s="249"/>
      <c r="P680" s="249"/>
      <c r="Q680" s="249"/>
      <c r="R680" s="249"/>
      <c r="S680" s="249"/>
      <c r="T680" s="250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251" t="s">
        <v>192</v>
      </c>
      <c r="AU680" s="251" t="s">
        <v>85</v>
      </c>
      <c r="AV680" s="14" t="s">
        <v>85</v>
      </c>
      <c r="AW680" s="14" t="s">
        <v>37</v>
      </c>
      <c r="AX680" s="14" t="s">
        <v>75</v>
      </c>
      <c r="AY680" s="251" t="s">
        <v>143</v>
      </c>
    </row>
    <row r="681" s="13" customFormat="1">
      <c r="A681" s="13"/>
      <c r="B681" s="231"/>
      <c r="C681" s="232"/>
      <c r="D681" s="219" t="s">
        <v>192</v>
      </c>
      <c r="E681" s="233" t="s">
        <v>19</v>
      </c>
      <c r="F681" s="234" t="s">
        <v>1780</v>
      </c>
      <c r="G681" s="232"/>
      <c r="H681" s="233" t="s">
        <v>19</v>
      </c>
      <c r="I681" s="235"/>
      <c r="J681" s="232"/>
      <c r="K681" s="232"/>
      <c r="L681" s="236"/>
      <c r="M681" s="237"/>
      <c r="N681" s="238"/>
      <c r="O681" s="238"/>
      <c r="P681" s="238"/>
      <c r="Q681" s="238"/>
      <c r="R681" s="238"/>
      <c r="S681" s="238"/>
      <c r="T681" s="239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40" t="s">
        <v>192</v>
      </c>
      <c r="AU681" s="240" t="s">
        <v>85</v>
      </c>
      <c r="AV681" s="13" t="s">
        <v>83</v>
      </c>
      <c r="AW681" s="13" t="s">
        <v>37</v>
      </c>
      <c r="AX681" s="13" t="s">
        <v>75</v>
      </c>
      <c r="AY681" s="240" t="s">
        <v>143</v>
      </c>
    </row>
    <row r="682" s="14" customFormat="1">
      <c r="A682" s="14"/>
      <c r="B682" s="241"/>
      <c r="C682" s="242"/>
      <c r="D682" s="219" t="s">
        <v>192</v>
      </c>
      <c r="E682" s="243" t="s">
        <v>19</v>
      </c>
      <c r="F682" s="244" t="s">
        <v>85</v>
      </c>
      <c r="G682" s="242"/>
      <c r="H682" s="245">
        <v>2</v>
      </c>
      <c r="I682" s="246"/>
      <c r="J682" s="242"/>
      <c r="K682" s="242"/>
      <c r="L682" s="247"/>
      <c r="M682" s="248"/>
      <c r="N682" s="249"/>
      <c r="O682" s="249"/>
      <c r="P682" s="249"/>
      <c r="Q682" s="249"/>
      <c r="R682" s="249"/>
      <c r="S682" s="249"/>
      <c r="T682" s="250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51" t="s">
        <v>192</v>
      </c>
      <c r="AU682" s="251" t="s">
        <v>85</v>
      </c>
      <c r="AV682" s="14" t="s">
        <v>85</v>
      </c>
      <c r="AW682" s="14" t="s">
        <v>37</v>
      </c>
      <c r="AX682" s="14" t="s">
        <v>75</v>
      </c>
      <c r="AY682" s="251" t="s">
        <v>143</v>
      </c>
    </row>
    <row r="683" s="15" customFormat="1">
      <c r="A683" s="15"/>
      <c r="B683" s="252"/>
      <c r="C683" s="253"/>
      <c r="D683" s="219" t="s">
        <v>192</v>
      </c>
      <c r="E683" s="254" t="s">
        <v>19</v>
      </c>
      <c r="F683" s="255" t="s">
        <v>203</v>
      </c>
      <c r="G683" s="253"/>
      <c r="H683" s="256">
        <v>4</v>
      </c>
      <c r="I683" s="257"/>
      <c r="J683" s="253"/>
      <c r="K683" s="253"/>
      <c r="L683" s="258"/>
      <c r="M683" s="259"/>
      <c r="N683" s="260"/>
      <c r="O683" s="260"/>
      <c r="P683" s="260"/>
      <c r="Q683" s="260"/>
      <c r="R683" s="260"/>
      <c r="S683" s="260"/>
      <c r="T683" s="261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T683" s="262" t="s">
        <v>192</v>
      </c>
      <c r="AU683" s="262" t="s">
        <v>85</v>
      </c>
      <c r="AV683" s="15" t="s">
        <v>175</v>
      </c>
      <c r="AW683" s="15" t="s">
        <v>37</v>
      </c>
      <c r="AX683" s="15" t="s">
        <v>83</v>
      </c>
      <c r="AY683" s="262" t="s">
        <v>143</v>
      </c>
    </row>
    <row r="684" s="2" customFormat="1" ht="15.02609" customHeight="1">
      <c r="A684" s="40"/>
      <c r="B684" s="41"/>
      <c r="C684" s="206" t="s">
        <v>939</v>
      </c>
      <c r="D684" s="206" t="s">
        <v>146</v>
      </c>
      <c r="E684" s="207" t="s">
        <v>944</v>
      </c>
      <c r="F684" s="208" t="s">
        <v>945</v>
      </c>
      <c r="G684" s="209" t="s">
        <v>370</v>
      </c>
      <c r="H684" s="210">
        <v>11</v>
      </c>
      <c r="I684" s="211"/>
      <c r="J684" s="212">
        <f>ROUND(I684*H684,2)</f>
        <v>0</v>
      </c>
      <c r="K684" s="208" t="s">
        <v>19</v>
      </c>
      <c r="L684" s="46"/>
      <c r="M684" s="213" t="s">
        <v>19</v>
      </c>
      <c r="N684" s="214" t="s">
        <v>46</v>
      </c>
      <c r="O684" s="86"/>
      <c r="P684" s="215">
        <f>O684*H684</f>
        <v>0</v>
      </c>
      <c r="Q684" s="215">
        <v>0</v>
      </c>
      <c r="R684" s="215">
        <f>Q684*H684</f>
        <v>0</v>
      </c>
      <c r="S684" s="215">
        <v>0</v>
      </c>
      <c r="T684" s="216">
        <f>S684*H684</f>
        <v>0</v>
      </c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R684" s="217" t="s">
        <v>150</v>
      </c>
      <c r="AT684" s="217" t="s">
        <v>146</v>
      </c>
      <c r="AU684" s="217" t="s">
        <v>85</v>
      </c>
      <c r="AY684" s="19" t="s">
        <v>143</v>
      </c>
      <c r="BE684" s="218">
        <f>IF(N684="základní",J684,0)</f>
        <v>0</v>
      </c>
      <c r="BF684" s="218">
        <f>IF(N684="snížená",J684,0)</f>
        <v>0</v>
      </c>
      <c r="BG684" s="218">
        <f>IF(N684="zákl. přenesená",J684,0)</f>
        <v>0</v>
      </c>
      <c r="BH684" s="218">
        <f>IF(N684="sníž. přenesená",J684,0)</f>
        <v>0</v>
      </c>
      <c r="BI684" s="218">
        <f>IF(N684="nulová",J684,0)</f>
        <v>0</v>
      </c>
      <c r="BJ684" s="19" t="s">
        <v>83</v>
      </c>
      <c r="BK684" s="218">
        <f>ROUND(I684*H684,2)</f>
        <v>0</v>
      </c>
      <c r="BL684" s="19" t="s">
        <v>150</v>
      </c>
      <c r="BM684" s="217" t="s">
        <v>1804</v>
      </c>
    </row>
    <row r="685" s="2" customFormat="1">
      <c r="A685" s="40"/>
      <c r="B685" s="41"/>
      <c r="C685" s="42"/>
      <c r="D685" s="219" t="s">
        <v>152</v>
      </c>
      <c r="E685" s="42"/>
      <c r="F685" s="220" t="s">
        <v>945</v>
      </c>
      <c r="G685" s="42"/>
      <c r="H685" s="42"/>
      <c r="I685" s="221"/>
      <c r="J685" s="42"/>
      <c r="K685" s="42"/>
      <c r="L685" s="46"/>
      <c r="M685" s="222"/>
      <c r="N685" s="223"/>
      <c r="O685" s="86"/>
      <c r="P685" s="86"/>
      <c r="Q685" s="86"/>
      <c r="R685" s="86"/>
      <c r="S685" s="86"/>
      <c r="T685" s="87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T685" s="19" t="s">
        <v>152</v>
      </c>
      <c r="AU685" s="19" t="s">
        <v>85</v>
      </c>
    </row>
    <row r="686" s="13" customFormat="1">
      <c r="A686" s="13"/>
      <c r="B686" s="231"/>
      <c r="C686" s="232"/>
      <c r="D686" s="219" t="s">
        <v>192</v>
      </c>
      <c r="E686" s="233" t="s">
        <v>19</v>
      </c>
      <c r="F686" s="234" t="s">
        <v>646</v>
      </c>
      <c r="G686" s="232"/>
      <c r="H686" s="233" t="s">
        <v>19</v>
      </c>
      <c r="I686" s="235"/>
      <c r="J686" s="232"/>
      <c r="K686" s="232"/>
      <c r="L686" s="236"/>
      <c r="M686" s="237"/>
      <c r="N686" s="238"/>
      <c r="O686" s="238"/>
      <c r="P686" s="238"/>
      <c r="Q686" s="238"/>
      <c r="R686" s="238"/>
      <c r="S686" s="238"/>
      <c r="T686" s="239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40" t="s">
        <v>192</v>
      </c>
      <c r="AU686" s="240" t="s">
        <v>85</v>
      </c>
      <c r="AV686" s="13" t="s">
        <v>83</v>
      </c>
      <c r="AW686" s="13" t="s">
        <v>37</v>
      </c>
      <c r="AX686" s="13" t="s">
        <v>75</v>
      </c>
      <c r="AY686" s="240" t="s">
        <v>143</v>
      </c>
    </row>
    <row r="687" s="13" customFormat="1">
      <c r="A687" s="13"/>
      <c r="B687" s="231"/>
      <c r="C687" s="232"/>
      <c r="D687" s="219" t="s">
        <v>192</v>
      </c>
      <c r="E687" s="233" t="s">
        <v>19</v>
      </c>
      <c r="F687" s="234" t="s">
        <v>1794</v>
      </c>
      <c r="G687" s="232"/>
      <c r="H687" s="233" t="s">
        <v>19</v>
      </c>
      <c r="I687" s="235"/>
      <c r="J687" s="232"/>
      <c r="K687" s="232"/>
      <c r="L687" s="236"/>
      <c r="M687" s="237"/>
      <c r="N687" s="238"/>
      <c r="O687" s="238"/>
      <c r="P687" s="238"/>
      <c r="Q687" s="238"/>
      <c r="R687" s="238"/>
      <c r="S687" s="238"/>
      <c r="T687" s="239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40" t="s">
        <v>192</v>
      </c>
      <c r="AU687" s="240" t="s">
        <v>85</v>
      </c>
      <c r="AV687" s="13" t="s">
        <v>83</v>
      </c>
      <c r="AW687" s="13" t="s">
        <v>37</v>
      </c>
      <c r="AX687" s="13" t="s">
        <v>75</v>
      </c>
      <c r="AY687" s="240" t="s">
        <v>143</v>
      </c>
    </row>
    <row r="688" s="14" customFormat="1">
      <c r="A688" s="14"/>
      <c r="B688" s="241"/>
      <c r="C688" s="242"/>
      <c r="D688" s="219" t="s">
        <v>192</v>
      </c>
      <c r="E688" s="243" t="s">
        <v>19</v>
      </c>
      <c r="F688" s="244" t="s">
        <v>142</v>
      </c>
      <c r="G688" s="242"/>
      <c r="H688" s="245">
        <v>3</v>
      </c>
      <c r="I688" s="246"/>
      <c r="J688" s="242"/>
      <c r="K688" s="242"/>
      <c r="L688" s="247"/>
      <c r="M688" s="248"/>
      <c r="N688" s="249"/>
      <c r="O688" s="249"/>
      <c r="P688" s="249"/>
      <c r="Q688" s="249"/>
      <c r="R688" s="249"/>
      <c r="S688" s="249"/>
      <c r="T688" s="250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51" t="s">
        <v>192</v>
      </c>
      <c r="AU688" s="251" t="s">
        <v>85</v>
      </c>
      <c r="AV688" s="14" t="s">
        <v>85</v>
      </c>
      <c r="AW688" s="14" t="s">
        <v>37</v>
      </c>
      <c r="AX688" s="14" t="s">
        <v>75</v>
      </c>
      <c r="AY688" s="251" t="s">
        <v>143</v>
      </c>
    </row>
    <row r="689" s="13" customFormat="1">
      <c r="A689" s="13"/>
      <c r="B689" s="231"/>
      <c r="C689" s="232"/>
      <c r="D689" s="219" t="s">
        <v>192</v>
      </c>
      <c r="E689" s="233" t="s">
        <v>19</v>
      </c>
      <c r="F689" s="234" t="s">
        <v>1777</v>
      </c>
      <c r="G689" s="232"/>
      <c r="H689" s="233" t="s">
        <v>19</v>
      </c>
      <c r="I689" s="235"/>
      <c r="J689" s="232"/>
      <c r="K689" s="232"/>
      <c r="L689" s="236"/>
      <c r="M689" s="237"/>
      <c r="N689" s="238"/>
      <c r="O689" s="238"/>
      <c r="P689" s="238"/>
      <c r="Q689" s="238"/>
      <c r="R689" s="238"/>
      <c r="S689" s="238"/>
      <c r="T689" s="239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40" t="s">
        <v>192</v>
      </c>
      <c r="AU689" s="240" t="s">
        <v>85</v>
      </c>
      <c r="AV689" s="13" t="s">
        <v>83</v>
      </c>
      <c r="AW689" s="13" t="s">
        <v>37</v>
      </c>
      <c r="AX689" s="13" t="s">
        <v>75</v>
      </c>
      <c r="AY689" s="240" t="s">
        <v>143</v>
      </c>
    </row>
    <row r="690" s="14" customFormat="1">
      <c r="A690" s="14"/>
      <c r="B690" s="241"/>
      <c r="C690" s="242"/>
      <c r="D690" s="219" t="s">
        <v>192</v>
      </c>
      <c r="E690" s="243" t="s">
        <v>19</v>
      </c>
      <c r="F690" s="244" t="s">
        <v>85</v>
      </c>
      <c r="G690" s="242"/>
      <c r="H690" s="245">
        <v>2</v>
      </c>
      <c r="I690" s="246"/>
      <c r="J690" s="242"/>
      <c r="K690" s="242"/>
      <c r="L690" s="247"/>
      <c r="M690" s="248"/>
      <c r="N690" s="249"/>
      <c r="O690" s="249"/>
      <c r="P690" s="249"/>
      <c r="Q690" s="249"/>
      <c r="R690" s="249"/>
      <c r="S690" s="249"/>
      <c r="T690" s="250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51" t="s">
        <v>192</v>
      </c>
      <c r="AU690" s="251" t="s">
        <v>85</v>
      </c>
      <c r="AV690" s="14" t="s">
        <v>85</v>
      </c>
      <c r="AW690" s="14" t="s">
        <v>37</v>
      </c>
      <c r="AX690" s="14" t="s">
        <v>75</v>
      </c>
      <c r="AY690" s="251" t="s">
        <v>143</v>
      </c>
    </row>
    <row r="691" s="13" customFormat="1">
      <c r="A691" s="13"/>
      <c r="B691" s="231"/>
      <c r="C691" s="232"/>
      <c r="D691" s="219" t="s">
        <v>192</v>
      </c>
      <c r="E691" s="233" t="s">
        <v>19</v>
      </c>
      <c r="F691" s="234" t="s">
        <v>1801</v>
      </c>
      <c r="G691" s="232"/>
      <c r="H691" s="233" t="s">
        <v>19</v>
      </c>
      <c r="I691" s="235"/>
      <c r="J691" s="232"/>
      <c r="K691" s="232"/>
      <c r="L691" s="236"/>
      <c r="M691" s="237"/>
      <c r="N691" s="238"/>
      <c r="O691" s="238"/>
      <c r="P691" s="238"/>
      <c r="Q691" s="238"/>
      <c r="R691" s="238"/>
      <c r="S691" s="238"/>
      <c r="T691" s="239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40" t="s">
        <v>192</v>
      </c>
      <c r="AU691" s="240" t="s">
        <v>85</v>
      </c>
      <c r="AV691" s="13" t="s">
        <v>83</v>
      </c>
      <c r="AW691" s="13" t="s">
        <v>37</v>
      </c>
      <c r="AX691" s="13" t="s">
        <v>75</v>
      </c>
      <c r="AY691" s="240" t="s">
        <v>143</v>
      </c>
    </row>
    <row r="692" s="14" customFormat="1">
      <c r="A692" s="14"/>
      <c r="B692" s="241"/>
      <c r="C692" s="242"/>
      <c r="D692" s="219" t="s">
        <v>192</v>
      </c>
      <c r="E692" s="243" t="s">
        <v>19</v>
      </c>
      <c r="F692" s="244" t="s">
        <v>85</v>
      </c>
      <c r="G692" s="242"/>
      <c r="H692" s="245">
        <v>2</v>
      </c>
      <c r="I692" s="246"/>
      <c r="J692" s="242"/>
      <c r="K692" s="242"/>
      <c r="L692" s="247"/>
      <c r="M692" s="248"/>
      <c r="N692" s="249"/>
      <c r="O692" s="249"/>
      <c r="P692" s="249"/>
      <c r="Q692" s="249"/>
      <c r="R692" s="249"/>
      <c r="S692" s="249"/>
      <c r="T692" s="250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251" t="s">
        <v>192</v>
      </c>
      <c r="AU692" s="251" t="s">
        <v>85</v>
      </c>
      <c r="AV692" s="14" t="s">
        <v>85</v>
      </c>
      <c r="AW692" s="14" t="s">
        <v>37</v>
      </c>
      <c r="AX692" s="14" t="s">
        <v>75</v>
      </c>
      <c r="AY692" s="251" t="s">
        <v>143</v>
      </c>
    </row>
    <row r="693" s="13" customFormat="1">
      <c r="A693" s="13"/>
      <c r="B693" s="231"/>
      <c r="C693" s="232"/>
      <c r="D693" s="219" t="s">
        <v>192</v>
      </c>
      <c r="E693" s="233" t="s">
        <v>19</v>
      </c>
      <c r="F693" s="234" t="s">
        <v>1779</v>
      </c>
      <c r="G693" s="232"/>
      <c r="H693" s="233" t="s">
        <v>19</v>
      </c>
      <c r="I693" s="235"/>
      <c r="J693" s="232"/>
      <c r="K693" s="232"/>
      <c r="L693" s="236"/>
      <c r="M693" s="237"/>
      <c r="N693" s="238"/>
      <c r="O693" s="238"/>
      <c r="P693" s="238"/>
      <c r="Q693" s="238"/>
      <c r="R693" s="238"/>
      <c r="S693" s="238"/>
      <c r="T693" s="239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40" t="s">
        <v>192</v>
      </c>
      <c r="AU693" s="240" t="s">
        <v>85</v>
      </c>
      <c r="AV693" s="13" t="s">
        <v>83</v>
      </c>
      <c r="AW693" s="13" t="s">
        <v>37</v>
      </c>
      <c r="AX693" s="13" t="s">
        <v>75</v>
      </c>
      <c r="AY693" s="240" t="s">
        <v>143</v>
      </c>
    </row>
    <row r="694" s="14" customFormat="1">
      <c r="A694" s="14"/>
      <c r="B694" s="241"/>
      <c r="C694" s="242"/>
      <c r="D694" s="219" t="s">
        <v>192</v>
      </c>
      <c r="E694" s="243" t="s">
        <v>19</v>
      </c>
      <c r="F694" s="244" t="s">
        <v>85</v>
      </c>
      <c r="G694" s="242"/>
      <c r="H694" s="245">
        <v>2</v>
      </c>
      <c r="I694" s="246"/>
      <c r="J694" s="242"/>
      <c r="K694" s="242"/>
      <c r="L694" s="247"/>
      <c r="M694" s="248"/>
      <c r="N694" s="249"/>
      <c r="O694" s="249"/>
      <c r="P694" s="249"/>
      <c r="Q694" s="249"/>
      <c r="R694" s="249"/>
      <c r="S694" s="249"/>
      <c r="T694" s="250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51" t="s">
        <v>192</v>
      </c>
      <c r="AU694" s="251" t="s">
        <v>85</v>
      </c>
      <c r="AV694" s="14" t="s">
        <v>85</v>
      </c>
      <c r="AW694" s="14" t="s">
        <v>37</v>
      </c>
      <c r="AX694" s="14" t="s">
        <v>75</v>
      </c>
      <c r="AY694" s="251" t="s">
        <v>143</v>
      </c>
    </row>
    <row r="695" s="13" customFormat="1">
      <c r="A695" s="13"/>
      <c r="B695" s="231"/>
      <c r="C695" s="232"/>
      <c r="D695" s="219" t="s">
        <v>192</v>
      </c>
      <c r="E695" s="233" t="s">
        <v>19</v>
      </c>
      <c r="F695" s="234" t="s">
        <v>1780</v>
      </c>
      <c r="G695" s="232"/>
      <c r="H695" s="233" t="s">
        <v>19</v>
      </c>
      <c r="I695" s="235"/>
      <c r="J695" s="232"/>
      <c r="K695" s="232"/>
      <c r="L695" s="236"/>
      <c r="M695" s="237"/>
      <c r="N695" s="238"/>
      <c r="O695" s="238"/>
      <c r="P695" s="238"/>
      <c r="Q695" s="238"/>
      <c r="R695" s="238"/>
      <c r="S695" s="238"/>
      <c r="T695" s="239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40" t="s">
        <v>192</v>
      </c>
      <c r="AU695" s="240" t="s">
        <v>85</v>
      </c>
      <c r="AV695" s="13" t="s">
        <v>83</v>
      </c>
      <c r="AW695" s="13" t="s">
        <v>37</v>
      </c>
      <c r="AX695" s="13" t="s">
        <v>75</v>
      </c>
      <c r="AY695" s="240" t="s">
        <v>143</v>
      </c>
    </row>
    <row r="696" s="14" customFormat="1">
      <c r="A696" s="14"/>
      <c r="B696" s="241"/>
      <c r="C696" s="242"/>
      <c r="D696" s="219" t="s">
        <v>192</v>
      </c>
      <c r="E696" s="243" t="s">
        <v>19</v>
      </c>
      <c r="F696" s="244" t="s">
        <v>85</v>
      </c>
      <c r="G696" s="242"/>
      <c r="H696" s="245">
        <v>2</v>
      </c>
      <c r="I696" s="246"/>
      <c r="J696" s="242"/>
      <c r="K696" s="242"/>
      <c r="L696" s="247"/>
      <c r="M696" s="248"/>
      <c r="N696" s="249"/>
      <c r="O696" s="249"/>
      <c r="P696" s="249"/>
      <c r="Q696" s="249"/>
      <c r="R696" s="249"/>
      <c r="S696" s="249"/>
      <c r="T696" s="250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T696" s="251" t="s">
        <v>192</v>
      </c>
      <c r="AU696" s="251" t="s">
        <v>85</v>
      </c>
      <c r="AV696" s="14" t="s">
        <v>85</v>
      </c>
      <c r="AW696" s="14" t="s">
        <v>37</v>
      </c>
      <c r="AX696" s="14" t="s">
        <v>75</v>
      </c>
      <c r="AY696" s="251" t="s">
        <v>143</v>
      </c>
    </row>
    <row r="697" s="15" customFormat="1">
      <c r="A697" s="15"/>
      <c r="B697" s="252"/>
      <c r="C697" s="253"/>
      <c r="D697" s="219" t="s">
        <v>192</v>
      </c>
      <c r="E697" s="254" t="s">
        <v>19</v>
      </c>
      <c r="F697" s="255" t="s">
        <v>203</v>
      </c>
      <c r="G697" s="253"/>
      <c r="H697" s="256">
        <v>11</v>
      </c>
      <c r="I697" s="257"/>
      <c r="J697" s="253"/>
      <c r="K697" s="253"/>
      <c r="L697" s="258"/>
      <c r="M697" s="259"/>
      <c r="N697" s="260"/>
      <c r="O697" s="260"/>
      <c r="P697" s="260"/>
      <c r="Q697" s="260"/>
      <c r="R697" s="260"/>
      <c r="S697" s="260"/>
      <c r="T697" s="261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T697" s="262" t="s">
        <v>192</v>
      </c>
      <c r="AU697" s="262" t="s">
        <v>85</v>
      </c>
      <c r="AV697" s="15" t="s">
        <v>175</v>
      </c>
      <c r="AW697" s="15" t="s">
        <v>37</v>
      </c>
      <c r="AX697" s="15" t="s">
        <v>83</v>
      </c>
      <c r="AY697" s="262" t="s">
        <v>143</v>
      </c>
    </row>
    <row r="698" s="2" customFormat="1" ht="36.73043" customHeight="1">
      <c r="A698" s="40"/>
      <c r="B698" s="41"/>
      <c r="C698" s="206" t="s">
        <v>943</v>
      </c>
      <c r="D698" s="206" t="s">
        <v>146</v>
      </c>
      <c r="E698" s="207" t="s">
        <v>949</v>
      </c>
      <c r="F698" s="208" t="s">
        <v>950</v>
      </c>
      <c r="G698" s="209" t="s">
        <v>370</v>
      </c>
      <c r="H698" s="210">
        <v>6</v>
      </c>
      <c r="I698" s="211"/>
      <c r="J698" s="212">
        <f>ROUND(I698*H698,2)</f>
        <v>0</v>
      </c>
      <c r="K698" s="208" t="s">
        <v>19</v>
      </c>
      <c r="L698" s="46"/>
      <c r="M698" s="213" t="s">
        <v>19</v>
      </c>
      <c r="N698" s="214" t="s">
        <v>46</v>
      </c>
      <c r="O698" s="86"/>
      <c r="P698" s="215">
        <f>O698*H698</f>
        <v>0</v>
      </c>
      <c r="Q698" s="215">
        <v>0</v>
      </c>
      <c r="R698" s="215">
        <f>Q698*H698</f>
        <v>0</v>
      </c>
      <c r="S698" s="215">
        <v>0</v>
      </c>
      <c r="T698" s="216">
        <f>S698*H698</f>
        <v>0</v>
      </c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R698" s="217" t="s">
        <v>150</v>
      </c>
      <c r="AT698" s="217" t="s">
        <v>146</v>
      </c>
      <c r="AU698" s="217" t="s">
        <v>85</v>
      </c>
      <c r="AY698" s="19" t="s">
        <v>143</v>
      </c>
      <c r="BE698" s="218">
        <f>IF(N698="základní",J698,0)</f>
        <v>0</v>
      </c>
      <c r="BF698" s="218">
        <f>IF(N698="snížená",J698,0)</f>
        <v>0</v>
      </c>
      <c r="BG698" s="218">
        <f>IF(N698="zákl. přenesená",J698,0)</f>
        <v>0</v>
      </c>
      <c r="BH698" s="218">
        <f>IF(N698="sníž. přenesená",J698,0)</f>
        <v>0</v>
      </c>
      <c r="BI698" s="218">
        <f>IF(N698="nulová",J698,0)</f>
        <v>0</v>
      </c>
      <c r="BJ698" s="19" t="s">
        <v>83</v>
      </c>
      <c r="BK698" s="218">
        <f>ROUND(I698*H698,2)</f>
        <v>0</v>
      </c>
      <c r="BL698" s="19" t="s">
        <v>150</v>
      </c>
      <c r="BM698" s="217" t="s">
        <v>1805</v>
      </c>
    </row>
    <row r="699" s="2" customFormat="1">
      <c r="A699" s="40"/>
      <c r="B699" s="41"/>
      <c r="C699" s="42"/>
      <c r="D699" s="219" t="s">
        <v>152</v>
      </c>
      <c r="E699" s="42"/>
      <c r="F699" s="220" t="s">
        <v>952</v>
      </c>
      <c r="G699" s="42"/>
      <c r="H699" s="42"/>
      <c r="I699" s="221"/>
      <c r="J699" s="42"/>
      <c r="K699" s="42"/>
      <c r="L699" s="46"/>
      <c r="M699" s="222"/>
      <c r="N699" s="223"/>
      <c r="O699" s="86"/>
      <c r="P699" s="86"/>
      <c r="Q699" s="86"/>
      <c r="R699" s="86"/>
      <c r="S699" s="86"/>
      <c r="T699" s="87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T699" s="19" t="s">
        <v>152</v>
      </c>
      <c r="AU699" s="19" t="s">
        <v>85</v>
      </c>
    </row>
    <row r="700" s="13" customFormat="1">
      <c r="A700" s="13"/>
      <c r="B700" s="231"/>
      <c r="C700" s="232"/>
      <c r="D700" s="219" t="s">
        <v>192</v>
      </c>
      <c r="E700" s="233" t="s">
        <v>19</v>
      </c>
      <c r="F700" s="234" t="s">
        <v>646</v>
      </c>
      <c r="G700" s="232"/>
      <c r="H700" s="233" t="s">
        <v>19</v>
      </c>
      <c r="I700" s="235"/>
      <c r="J700" s="232"/>
      <c r="K700" s="232"/>
      <c r="L700" s="236"/>
      <c r="M700" s="237"/>
      <c r="N700" s="238"/>
      <c r="O700" s="238"/>
      <c r="P700" s="238"/>
      <c r="Q700" s="238"/>
      <c r="R700" s="238"/>
      <c r="S700" s="238"/>
      <c r="T700" s="239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40" t="s">
        <v>192</v>
      </c>
      <c r="AU700" s="240" t="s">
        <v>85</v>
      </c>
      <c r="AV700" s="13" t="s">
        <v>83</v>
      </c>
      <c r="AW700" s="13" t="s">
        <v>37</v>
      </c>
      <c r="AX700" s="13" t="s">
        <v>75</v>
      </c>
      <c r="AY700" s="240" t="s">
        <v>143</v>
      </c>
    </row>
    <row r="701" s="13" customFormat="1">
      <c r="A701" s="13"/>
      <c r="B701" s="231"/>
      <c r="C701" s="232"/>
      <c r="D701" s="219" t="s">
        <v>192</v>
      </c>
      <c r="E701" s="233" t="s">
        <v>19</v>
      </c>
      <c r="F701" s="234" t="s">
        <v>1766</v>
      </c>
      <c r="G701" s="232"/>
      <c r="H701" s="233" t="s">
        <v>19</v>
      </c>
      <c r="I701" s="235"/>
      <c r="J701" s="232"/>
      <c r="K701" s="232"/>
      <c r="L701" s="236"/>
      <c r="M701" s="237"/>
      <c r="N701" s="238"/>
      <c r="O701" s="238"/>
      <c r="P701" s="238"/>
      <c r="Q701" s="238"/>
      <c r="R701" s="238"/>
      <c r="S701" s="238"/>
      <c r="T701" s="239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40" t="s">
        <v>192</v>
      </c>
      <c r="AU701" s="240" t="s">
        <v>85</v>
      </c>
      <c r="AV701" s="13" t="s">
        <v>83</v>
      </c>
      <c r="AW701" s="13" t="s">
        <v>37</v>
      </c>
      <c r="AX701" s="13" t="s">
        <v>75</v>
      </c>
      <c r="AY701" s="240" t="s">
        <v>143</v>
      </c>
    </row>
    <row r="702" s="14" customFormat="1">
      <c r="A702" s="14"/>
      <c r="B702" s="241"/>
      <c r="C702" s="242"/>
      <c r="D702" s="219" t="s">
        <v>192</v>
      </c>
      <c r="E702" s="243" t="s">
        <v>19</v>
      </c>
      <c r="F702" s="244" t="s">
        <v>233</v>
      </c>
      <c r="G702" s="242"/>
      <c r="H702" s="245">
        <v>6</v>
      </c>
      <c r="I702" s="246"/>
      <c r="J702" s="242"/>
      <c r="K702" s="242"/>
      <c r="L702" s="247"/>
      <c r="M702" s="248"/>
      <c r="N702" s="249"/>
      <c r="O702" s="249"/>
      <c r="P702" s="249"/>
      <c r="Q702" s="249"/>
      <c r="R702" s="249"/>
      <c r="S702" s="249"/>
      <c r="T702" s="250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251" t="s">
        <v>192</v>
      </c>
      <c r="AU702" s="251" t="s">
        <v>85</v>
      </c>
      <c r="AV702" s="14" t="s">
        <v>85</v>
      </c>
      <c r="AW702" s="14" t="s">
        <v>37</v>
      </c>
      <c r="AX702" s="14" t="s">
        <v>75</v>
      </c>
      <c r="AY702" s="251" t="s">
        <v>143</v>
      </c>
    </row>
    <row r="703" s="15" customFormat="1">
      <c r="A703" s="15"/>
      <c r="B703" s="252"/>
      <c r="C703" s="253"/>
      <c r="D703" s="219" t="s">
        <v>192</v>
      </c>
      <c r="E703" s="254" t="s">
        <v>19</v>
      </c>
      <c r="F703" s="255" t="s">
        <v>203</v>
      </c>
      <c r="G703" s="253"/>
      <c r="H703" s="256">
        <v>6</v>
      </c>
      <c r="I703" s="257"/>
      <c r="J703" s="253"/>
      <c r="K703" s="253"/>
      <c r="L703" s="258"/>
      <c r="M703" s="259"/>
      <c r="N703" s="260"/>
      <c r="O703" s="260"/>
      <c r="P703" s="260"/>
      <c r="Q703" s="260"/>
      <c r="R703" s="260"/>
      <c r="S703" s="260"/>
      <c r="T703" s="261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T703" s="262" t="s">
        <v>192</v>
      </c>
      <c r="AU703" s="262" t="s">
        <v>85</v>
      </c>
      <c r="AV703" s="15" t="s">
        <v>175</v>
      </c>
      <c r="AW703" s="15" t="s">
        <v>37</v>
      </c>
      <c r="AX703" s="15" t="s">
        <v>83</v>
      </c>
      <c r="AY703" s="262" t="s">
        <v>143</v>
      </c>
    </row>
    <row r="704" s="2" customFormat="1" ht="36.73043" customHeight="1">
      <c r="A704" s="40"/>
      <c r="B704" s="41"/>
      <c r="C704" s="206" t="s">
        <v>948</v>
      </c>
      <c r="D704" s="206" t="s">
        <v>146</v>
      </c>
      <c r="E704" s="207" t="s">
        <v>954</v>
      </c>
      <c r="F704" s="208" t="s">
        <v>950</v>
      </c>
      <c r="G704" s="209" t="s">
        <v>370</v>
      </c>
      <c r="H704" s="210">
        <v>2</v>
      </c>
      <c r="I704" s="211"/>
      <c r="J704" s="212">
        <f>ROUND(I704*H704,2)</f>
        <v>0</v>
      </c>
      <c r="K704" s="208" t="s">
        <v>19</v>
      </c>
      <c r="L704" s="46"/>
      <c r="M704" s="213" t="s">
        <v>19</v>
      </c>
      <c r="N704" s="214" t="s">
        <v>46</v>
      </c>
      <c r="O704" s="86"/>
      <c r="P704" s="215">
        <f>O704*H704</f>
        <v>0</v>
      </c>
      <c r="Q704" s="215">
        <v>0</v>
      </c>
      <c r="R704" s="215">
        <f>Q704*H704</f>
        <v>0</v>
      </c>
      <c r="S704" s="215">
        <v>0</v>
      </c>
      <c r="T704" s="216">
        <f>S704*H704</f>
        <v>0</v>
      </c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R704" s="217" t="s">
        <v>150</v>
      </c>
      <c r="AT704" s="217" t="s">
        <v>146</v>
      </c>
      <c r="AU704" s="217" t="s">
        <v>85</v>
      </c>
      <c r="AY704" s="19" t="s">
        <v>143</v>
      </c>
      <c r="BE704" s="218">
        <f>IF(N704="základní",J704,0)</f>
        <v>0</v>
      </c>
      <c r="BF704" s="218">
        <f>IF(N704="snížená",J704,0)</f>
        <v>0</v>
      </c>
      <c r="BG704" s="218">
        <f>IF(N704="zákl. přenesená",J704,0)</f>
        <v>0</v>
      </c>
      <c r="BH704" s="218">
        <f>IF(N704="sníž. přenesená",J704,0)</f>
        <v>0</v>
      </c>
      <c r="BI704" s="218">
        <f>IF(N704="nulová",J704,0)</f>
        <v>0</v>
      </c>
      <c r="BJ704" s="19" t="s">
        <v>83</v>
      </c>
      <c r="BK704" s="218">
        <f>ROUND(I704*H704,2)</f>
        <v>0</v>
      </c>
      <c r="BL704" s="19" t="s">
        <v>150</v>
      </c>
      <c r="BM704" s="217" t="s">
        <v>1806</v>
      </c>
    </row>
    <row r="705" s="2" customFormat="1">
      <c r="A705" s="40"/>
      <c r="B705" s="41"/>
      <c r="C705" s="42"/>
      <c r="D705" s="219" t="s">
        <v>152</v>
      </c>
      <c r="E705" s="42"/>
      <c r="F705" s="220" t="s">
        <v>956</v>
      </c>
      <c r="G705" s="42"/>
      <c r="H705" s="42"/>
      <c r="I705" s="221"/>
      <c r="J705" s="42"/>
      <c r="K705" s="42"/>
      <c r="L705" s="46"/>
      <c r="M705" s="222"/>
      <c r="N705" s="223"/>
      <c r="O705" s="86"/>
      <c r="P705" s="86"/>
      <c r="Q705" s="86"/>
      <c r="R705" s="86"/>
      <c r="S705" s="86"/>
      <c r="T705" s="87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T705" s="19" t="s">
        <v>152</v>
      </c>
      <c r="AU705" s="19" t="s">
        <v>85</v>
      </c>
    </row>
    <row r="706" s="13" customFormat="1">
      <c r="A706" s="13"/>
      <c r="B706" s="231"/>
      <c r="C706" s="232"/>
      <c r="D706" s="219" t="s">
        <v>192</v>
      </c>
      <c r="E706" s="233" t="s">
        <v>19</v>
      </c>
      <c r="F706" s="234" t="s">
        <v>646</v>
      </c>
      <c r="G706" s="232"/>
      <c r="H706" s="233" t="s">
        <v>19</v>
      </c>
      <c r="I706" s="235"/>
      <c r="J706" s="232"/>
      <c r="K706" s="232"/>
      <c r="L706" s="236"/>
      <c r="M706" s="237"/>
      <c r="N706" s="238"/>
      <c r="O706" s="238"/>
      <c r="P706" s="238"/>
      <c r="Q706" s="238"/>
      <c r="R706" s="238"/>
      <c r="S706" s="238"/>
      <c r="T706" s="239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40" t="s">
        <v>192</v>
      </c>
      <c r="AU706" s="240" t="s">
        <v>85</v>
      </c>
      <c r="AV706" s="13" t="s">
        <v>83</v>
      </c>
      <c r="AW706" s="13" t="s">
        <v>37</v>
      </c>
      <c r="AX706" s="13" t="s">
        <v>75</v>
      </c>
      <c r="AY706" s="240" t="s">
        <v>143</v>
      </c>
    </row>
    <row r="707" s="13" customFormat="1">
      <c r="A707" s="13"/>
      <c r="B707" s="231"/>
      <c r="C707" s="232"/>
      <c r="D707" s="219" t="s">
        <v>192</v>
      </c>
      <c r="E707" s="233" t="s">
        <v>19</v>
      </c>
      <c r="F707" s="234" t="s">
        <v>1767</v>
      </c>
      <c r="G707" s="232"/>
      <c r="H707" s="233" t="s">
        <v>19</v>
      </c>
      <c r="I707" s="235"/>
      <c r="J707" s="232"/>
      <c r="K707" s="232"/>
      <c r="L707" s="236"/>
      <c r="M707" s="237"/>
      <c r="N707" s="238"/>
      <c r="O707" s="238"/>
      <c r="P707" s="238"/>
      <c r="Q707" s="238"/>
      <c r="R707" s="238"/>
      <c r="S707" s="238"/>
      <c r="T707" s="239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40" t="s">
        <v>192</v>
      </c>
      <c r="AU707" s="240" t="s">
        <v>85</v>
      </c>
      <c r="AV707" s="13" t="s">
        <v>83</v>
      </c>
      <c r="AW707" s="13" t="s">
        <v>37</v>
      </c>
      <c r="AX707" s="13" t="s">
        <v>75</v>
      </c>
      <c r="AY707" s="240" t="s">
        <v>143</v>
      </c>
    </row>
    <row r="708" s="14" customFormat="1">
      <c r="A708" s="14"/>
      <c r="B708" s="241"/>
      <c r="C708" s="242"/>
      <c r="D708" s="219" t="s">
        <v>192</v>
      </c>
      <c r="E708" s="243" t="s">
        <v>19</v>
      </c>
      <c r="F708" s="244" t="s">
        <v>85</v>
      </c>
      <c r="G708" s="242"/>
      <c r="H708" s="245">
        <v>2</v>
      </c>
      <c r="I708" s="246"/>
      <c r="J708" s="242"/>
      <c r="K708" s="242"/>
      <c r="L708" s="247"/>
      <c r="M708" s="248"/>
      <c r="N708" s="249"/>
      <c r="O708" s="249"/>
      <c r="P708" s="249"/>
      <c r="Q708" s="249"/>
      <c r="R708" s="249"/>
      <c r="S708" s="249"/>
      <c r="T708" s="250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T708" s="251" t="s">
        <v>192</v>
      </c>
      <c r="AU708" s="251" t="s">
        <v>85</v>
      </c>
      <c r="AV708" s="14" t="s">
        <v>85</v>
      </c>
      <c r="AW708" s="14" t="s">
        <v>37</v>
      </c>
      <c r="AX708" s="14" t="s">
        <v>75</v>
      </c>
      <c r="AY708" s="251" t="s">
        <v>143</v>
      </c>
    </row>
    <row r="709" s="15" customFormat="1">
      <c r="A709" s="15"/>
      <c r="B709" s="252"/>
      <c r="C709" s="253"/>
      <c r="D709" s="219" t="s">
        <v>192</v>
      </c>
      <c r="E709" s="254" t="s">
        <v>19</v>
      </c>
      <c r="F709" s="255" t="s">
        <v>203</v>
      </c>
      <c r="G709" s="253"/>
      <c r="H709" s="256">
        <v>2</v>
      </c>
      <c r="I709" s="257"/>
      <c r="J709" s="253"/>
      <c r="K709" s="253"/>
      <c r="L709" s="258"/>
      <c r="M709" s="259"/>
      <c r="N709" s="260"/>
      <c r="O709" s="260"/>
      <c r="P709" s="260"/>
      <c r="Q709" s="260"/>
      <c r="R709" s="260"/>
      <c r="S709" s="260"/>
      <c r="T709" s="261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T709" s="262" t="s">
        <v>192</v>
      </c>
      <c r="AU709" s="262" t="s">
        <v>85</v>
      </c>
      <c r="AV709" s="15" t="s">
        <v>175</v>
      </c>
      <c r="AW709" s="15" t="s">
        <v>37</v>
      </c>
      <c r="AX709" s="15" t="s">
        <v>83</v>
      </c>
      <c r="AY709" s="262" t="s">
        <v>143</v>
      </c>
    </row>
    <row r="710" s="2" customFormat="1" ht="36.73043" customHeight="1">
      <c r="A710" s="40"/>
      <c r="B710" s="41"/>
      <c r="C710" s="206" t="s">
        <v>676</v>
      </c>
      <c r="D710" s="206" t="s">
        <v>146</v>
      </c>
      <c r="E710" s="207" t="s">
        <v>958</v>
      </c>
      <c r="F710" s="208" t="s">
        <v>959</v>
      </c>
      <c r="G710" s="209" t="s">
        <v>370</v>
      </c>
      <c r="H710" s="210">
        <v>8</v>
      </c>
      <c r="I710" s="211"/>
      <c r="J710" s="212">
        <f>ROUND(I710*H710,2)</f>
        <v>0</v>
      </c>
      <c r="K710" s="208" t="s">
        <v>19</v>
      </c>
      <c r="L710" s="46"/>
      <c r="M710" s="213" t="s">
        <v>19</v>
      </c>
      <c r="N710" s="214" t="s">
        <v>46</v>
      </c>
      <c r="O710" s="86"/>
      <c r="P710" s="215">
        <f>O710*H710</f>
        <v>0</v>
      </c>
      <c r="Q710" s="215">
        <v>0</v>
      </c>
      <c r="R710" s="215">
        <f>Q710*H710</f>
        <v>0</v>
      </c>
      <c r="S710" s="215">
        <v>0</v>
      </c>
      <c r="T710" s="216">
        <f>S710*H710</f>
        <v>0</v>
      </c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R710" s="217" t="s">
        <v>150</v>
      </c>
      <c r="AT710" s="217" t="s">
        <v>146</v>
      </c>
      <c r="AU710" s="217" t="s">
        <v>85</v>
      </c>
      <c r="AY710" s="19" t="s">
        <v>143</v>
      </c>
      <c r="BE710" s="218">
        <f>IF(N710="základní",J710,0)</f>
        <v>0</v>
      </c>
      <c r="BF710" s="218">
        <f>IF(N710="snížená",J710,0)</f>
        <v>0</v>
      </c>
      <c r="BG710" s="218">
        <f>IF(N710="zákl. přenesená",J710,0)</f>
        <v>0</v>
      </c>
      <c r="BH710" s="218">
        <f>IF(N710="sníž. přenesená",J710,0)</f>
        <v>0</v>
      </c>
      <c r="BI710" s="218">
        <f>IF(N710="nulová",J710,0)</f>
        <v>0</v>
      </c>
      <c r="BJ710" s="19" t="s">
        <v>83</v>
      </c>
      <c r="BK710" s="218">
        <f>ROUND(I710*H710,2)</f>
        <v>0</v>
      </c>
      <c r="BL710" s="19" t="s">
        <v>150</v>
      </c>
      <c r="BM710" s="217" t="s">
        <v>1807</v>
      </c>
    </row>
    <row r="711" s="2" customFormat="1">
      <c r="A711" s="40"/>
      <c r="B711" s="41"/>
      <c r="C711" s="42"/>
      <c r="D711" s="219" t="s">
        <v>152</v>
      </c>
      <c r="E711" s="42"/>
      <c r="F711" s="220" t="s">
        <v>961</v>
      </c>
      <c r="G711" s="42"/>
      <c r="H711" s="42"/>
      <c r="I711" s="221"/>
      <c r="J711" s="42"/>
      <c r="K711" s="42"/>
      <c r="L711" s="46"/>
      <c r="M711" s="222"/>
      <c r="N711" s="223"/>
      <c r="O711" s="86"/>
      <c r="P711" s="86"/>
      <c r="Q711" s="86"/>
      <c r="R711" s="86"/>
      <c r="S711" s="86"/>
      <c r="T711" s="87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T711" s="19" t="s">
        <v>152</v>
      </c>
      <c r="AU711" s="19" t="s">
        <v>85</v>
      </c>
    </row>
    <row r="712" s="13" customFormat="1">
      <c r="A712" s="13"/>
      <c r="B712" s="231"/>
      <c r="C712" s="232"/>
      <c r="D712" s="219" t="s">
        <v>192</v>
      </c>
      <c r="E712" s="233" t="s">
        <v>19</v>
      </c>
      <c r="F712" s="234" t="s">
        <v>646</v>
      </c>
      <c r="G712" s="232"/>
      <c r="H712" s="233" t="s">
        <v>19</v>
      </c>
      <c r="I712" s="235"/>
      <c r="J712" s="232"/>
      <c r="K712" s="232"/>
      <c r="L712" s="236"/>
      <c r="M712" s="237"/>
      <c r="N712" s="238"/>
      <c r="O712" s="238"/>
      <c r="P712" s="238"/>
      <c r="Q712" s="238"/>
      <c r="R712" s="238"/>
      <c r="S712" s="238"/>
      <c r="T712" s="239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40" t="s">
        <v>192</v>
      </c>
      <c r="AU712" s="240" t="s">
        <v>85</v>
      </c>
      <c r="AV712" s="13" t="s">
        <v>83</v>
      </c>
      <c r="AW712" s="13" t="s">
        <v>37</v>
      </c>
      <c r="AX712" s="13" t="s">
        <v>75</v>
      </c>
      <c r="AY712" s="240" t="s">
        <v>143</v>
      </c>
    </row>
    <row r="713" s="13" customFormat="1">
      <c r="A713" s="13"/>
      <c r="B713" s="231"/>
      <c r="C713" s="232"/>
      <c r="D713" s="219" t="s">
        <v>192</v>
      </c>
      <c r="E713" s="233" t="s">
        <v>19</v>
      </c>
      <c r="F713" s="234" t="s">
        <v>962</v>
      </c>
      <c r="G713" s="232"/>
      <c r="H713" s="233" t="s">
        <v>19</v>
      </c>
      <c r="I713" s="235"/>
      <c r="J713" s="232"/>
      <c r="K713" s="232"/>
      <c r="L713" s="236"/>
      <c r="M713" s="237"/>
      <c r="N713" s="238"/>
      <c r="O713" s="238"/>
      <c r="P713" s="238"/>
      <c r="Q713" s="238"/>
      <c r="R713" s="238"/>
      <c r="S713" s="238"/>
      <c r="T713" s="239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40" t="s">
        <v>192</v>
      </c>
      <c r="AU713" s="240" t="s">
        <v>85</v>
      </c>
      <c r="AV713" s="13" t="s">
        <v>83</v>
      </c>
      <c r="AW713" s="13" t="s">
        <v>37</v>
      </c>
      <c r="AX713" s="13" t="s">
        <v>75</v>
      </c>
      <c r="AY713" s="240" t="s">
        <v>143</v>
      </c>
    </row>
    <row r="714" s="14" customFormat="1">
      <c r="A714" s="14"/>
      <c r="B714" s="241"/>
      <c r="C714" s="242"/>
      <c r="D714" s="219" t="s">
        <v>192</v>
      </c>
      <c r="E714" s="243" t="s">
        <v>19</v>
      </c>
      <c r="F714" s="244" t="s">
        <v>241</v>
      </c>
      <c r="G714" s="242"/>
      <c r="H714" s="245">
        <v>8</v>
      </c>
      <c r="I714" s="246"/>
      <c r="J714" s="242"/>
      <c r="K714" s="242"/>
      <c r="L714" s="247"/>
      <c r="M714" s="248"/>
      <c r="N714" s="249"/>
      <c r="O714" s="249"/>
      <c r="P714" s="249"/>
      <c r="Q714" s="249"/>
      <c r="R714" s="249"/>
      <c r="S714" s="249"/>
      <c r="T714" s="250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51" t="s">
        <v>192</v>
      </c>
      <c r="AU714" s="251" t="s">
        <v>85</v>
      </c>
      <c r="AV714" s="14" t="s">
        <v>85</v>
      </c>
      <c r="AW714" s="14" t="s">
        <v>37</v>
      </c>
      <c r="AX714" s="14" t="s">
        <v>75</v>
      </c>
      <c r="AY714" s="251" t="s">
        <v>143</v>
      </c>
    </row>
    <row r="715" s="15" customFormat="1">
      <c r="A715" s="15"/>
      <c r="B715" s="252"/>
      <c r="C715" s="253"/>
      <c r="D715" s="219" t="s">
        <v>192</v>
      </c>
      <c r="E715" s="254" t="s">
        <v>19</v>
      </c>
      <c r="F715" s="255" t="s">
        <v>203</v>
      </c>
      <c r="G715" s="253"/>
      <c r="H715" s="256">
        <v>8</v>
      </c>
      <c r="I715" s="257"/>
      <c r="J715" s="253"/>
      <c r="K715" s="253"/>
      <c r="L715" s="258"/>
      <c r="M715" s="259"/>
      <c r="N715" s="260"/>
      <c r="O715" s="260"/>
      <c r="P715" s="260"/>
      <c r="Q715" s="260"/>
      <c r="R715" s="260"/>
      <c r="S715" s="260"/>
      <c r="T715" s="261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T715" s="262" t="s">
        <v>192</v>
      </c>
      <c r="AU715" s="262" t="s">
        <v>85</v>
      </c>
      <c r="AV715" s="15" t="s">
        <v>175</v>
      </c>
      <c r="AW715" s="15" t="s">
        <v>37</v>
      </c>
      <c r="AX715" s="15" t="s">
        <v>83</v>
      </c>
      <c r="AY715" s="262" t="s">
        <v>143</v>
      </c>
    </row>
    <row r="716" s="2" customFormat="1" ht="36.73043" customHeight="1">
      <c r="A716" s="40"/>
      <c r="B716" s="41"/>
      <c r="C716" s="206" t="s">
        <v>732</v>
      </c>
      <c r="D716" s="206" t="s">
        <v>146</v>
      </c>
      <c r="E716" s="207" t="s">
        <v>964</v>
      </c>
      <c r="F716" s="208" t="s">
        <v>965</v>
      </c>
      <c r="G716" s="209" t="s">
        <v>370</v>
      </c>
      <c r="H716" s="210">
        <v>9</v>
      </c>
      <c r="I716" s="211"/>
      <c r="J716" s="212">
        <f>ROUND(I716*H716,2)</f>
        <v>0</v>
      </c>
      <c r="K716" s="208" t="s">
        <v>19</v>
      </c>
      <c r="L716" s="46"/>
      <c r="M716" s="213" t="s">
        <v>19</v>
      </c>
      <c r="N716" s="214" t="s">
        <v>46</v>
      </c>
      <c r="O716" s="86"/>
      <c r="P716" s="215">
        <f>O716*H716</f>
        <v>0</v>
      </c>
      <c r="Q716" s="215">
        <v>0</v>
      </c>
      <c r="R716" s="215">
        <f>Q716*H716</f>
        <v>0</v>
      </c>
      <c r="S716" s="215">
        <v>0</v>
      </c>
      <c r="T716" s="216">
        <f>S716*H716</f>
        <v>0</v>
      </c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R716" s="217" t="s">
        <v>150</v>
      </c>
      <c r="AT716" s="217" t="s">
        <v>146</v>
      </c>
      <c r="AU716" s="217" t="s">
        <v>85</v>
      </c>
      <c r="AY716" s="19" t="s">
        <v>143</v>
      </c>
      <c r="BE716" s="218">
        <f>IF(N716="základní",J716,0)</f>
        <v>0</v>
      </c>
      <c r="BF716" s="218">
        <f>IF(N716="snížená",J716,0)</f>
        <v>0</v>
      </c>
      <c r="BG716" s="218">
        <f>IF(N716="zákl. přenesená",J716,0)</f>
        <v>0</v>
      </c>
      <c r="BH716" s="218">
        <f>IF(N716="sníž. přenesená",J716,0)</f>
        <v>0</v>
      </c>
      <c r="BI716" s="218">
        <f>IF(N716="nulová",J716,0)</f>
        <v>0</v>
      </c>
      <c r="BJ716" s="19" t="s">
        <v>83</v>
      </c>
      <c r="BK716" s="218">
        <f>ROUND(I716*H716,2)</f>
        <v>0</v>
      </c>
      <c r="BL716" s="19" t="s">
        <v>150</v>
      </c>
      <c r="BM716" s="217" t="s">
        <v>1808</v>
      </c>
    </row>
    <row r="717" s="2" customFormat="1">
      <c r="A717" s="40"/>
      <c r="B717" s="41"/>
      <c r="C717" s="42"/>
      <c r="D717" s="219" t="s">
        <v>152</v>
      </c>
      <c r="E717" s="42"/>
      <c r="F717" s="220" t="s">
        <v>967</v>
      </c>
      <c r="G717" s="42"/>
      <c r="H717" s="42"/>
      <c r="I717" s="221"/>
      <c r="J717" s="42"/>
      <c r="K717" s="42"/>
      <c r="L717" s="46"/>
      <c r="M717" s="222"/>
      <c r="N717" s="223"/>
      <c r="O717" s="86"/>
      <c r="P717" s="86"/>
      <c r="Q717" s="86"/>
      <c r="R717" s="86"/>
      <c r="S717" s="86"/>
      <c r="T717" s="87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T717" s="19" t="s">
        <v>152</v>
      </c>
      <c r="AU717" s="19" t="s">
        <v>85</v>
      </c>
    </row>
    <row r="718" s="13" customFormat="1">
      <c r="A718" s="13"/>
      <c r="B718" s="231"/>
      <c r="C718" s="232"/>
      <c r="D718" s="219" t="s">
        <v>192</v>
      </c>
      <c r="E718" s="233" t="s">
        <v>19</v>
      </c>
      <c r="F718" s="234" t="s">
        <v>646</v>
      </c>
      <c r="G718" s="232"/>
      <c r="H718" s="233" t="s">
        <v>19</v>
      </c>
      <c r="I718" s="235"/>
      <c r="J718" s="232"/>
      <c r="K718" s="232"/>
      <c r="L718" s="236"/>
      <c r="M718" s="237"/>
      <c r="N718" s="238"/>
      <c r="O718" s="238"/>
      <c r="P718" s="238"/>
      <c r="Q718" s="238"/>
      <c r="R718" s="238"/>
      <c r="S718" s="238"/>
      <c r="T718" s="239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40" t="s">
        <v>192</v>
      </c>
      <c r="AU718" s="240" t="s">
        <v>85</v>
      </c>
      <c r="AV718" s="13" t="s">
        <v>83</v>
      </c>
      <c r="AW718" s="13" t="s">
        <v>37</v>
      </c>
      <c r="AX718" s="13" t="s">
        <v>75</v>
      </c>
      <c r="AY718" s="240" t="s">
        <v>143</v>
      </c>
    </row>
    <row r="719" s="13" customFormat="1">
      <c r="A719" s="13"/>
      <c r="B719" s="231"/>
      <c r="C719" s="232"/>
      <c r="D719" s="219" t="s">
        <v>192</v>
      </c>
      <c r="E719" s="233" t="s">
        <v>19</v>
      </c>
      <c r="F719" s="234" t="s">
        <v>968</v>
      </c>
      <c r="G719" s="232"/>
      <c r="H719" s="233" t="s">
        <v>19</v>
      </c>
      <c r="I719" s="235"/>
      <c r="J719" s="232"/>
      <c r="K719" s="232"/>
      <c r="L719" s="236"/>
      <c r="M719" s="237"/>
      <c r="N719" s="238"/>
      <c r="O719" s="238"/>
      <c r="P719" s="238"/>
      <c r="Q719" s="238"/>
      <c r="R719" s="238"/>
      <c r="S719" s="238"/>
      <c r="T719" s="239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40" t="s">
        <v>192</v>
      </c>
      <c r="AU719" s="240" t="s">
        <v>85</v>
      </c>
      <c r="AV719" s="13" t="s">
        <v>83</v>
      </c>
      <c r="AW719" s="13" t="s">
        <v>37</v>
      </c>
      <c r="AX719" s="13" t="s">
        <v>75</v>
      </c>
      <c r="AY719" s="240" t="s">
        <v>143</v>
      </c>
    </row>
    <row r="720" s="13" customFormat="1">
      <c r="A720" s="13"/>
      <c r="B720" s="231"/>
      <c r="C720" s="232"/>
      <c r="D720" s="219" t="s">
        <v>192</v>
      </c>
      <c r="E720" s="233" t="s">
        <v>19</v>
      </c>
      <c r="F720" s="234" t="s">
        <v>1768</v>
      </c>
      <c r="G720" s="232"/>
      <c r="H720" s="233" t="s">
        <v>19</v>
      </c>
      <c r="I720" s="235"/>
      <c r="J720" s="232"/>
      <c r="K720" s="232"/>
      <c r="L720" s="236"/>
      <c r="M720" s="237"/>
      <c r="N720" s="238"/>
      <c r="O720" s="238"/>
      <c r="P720" s="238"/>
      <c r="Q720" s="238"/>
      <c r="R720" s="238"/>
      <c r="S720" s="238"/>
      <c r="T720" s="239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40" t="s">
        <v>192</v>
      </c>
      <c r="AU720" s="240" t="s">
        <v>85</v>
      </c>
      <c r="AV720" s="13" t="s">
        <v>83</v>
      </c>
      <c r="AW720" s="13" t="s">
        <v>37</v>
      </c>
      <c r="AX720" s="13" t="s">
        <v>75</v>
      </c>
      <c r="AY720" s="240" t="s">
        <v>143</v>
      </c>
    </row>
    <row r="721" s="14" customFormat="1">
      <c r="A721" s="14"/>
      <c r="B721" s="241"/>
      <c r="C721" s="242"/>
      <c r="D721" s="219" t="s">
        <v>192</v>
      </c>
      <c r="E721" s="243" t="s">
        <v>19</v>
      </c>
      <c r="F721" s="244" t="s">
        <v>245</v>
      </c>
      <c r="G721" s="242"/>
      <c r="H721" s="245">
        <v>9</v>
      </c>
      <c r="I721" s="246"/>
      <c r="J721" s="242"/>
      <c r="K721" s="242"/>
      <c r="L721" s="247"/>
      <c r="M721" s="248"/>
      <c r="N721" s="249"/>
      <c r="O721" s="249"/>
      <c r="P721" s="249"/>
      <c r="Q721" s="249"/>
      <c r="R721" s="249"/>
      <c r="S721" s="249"/>
      <c r="T721" s="250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51" t="s">
        <v>192</v>
      </c>
      <c r="AU721" s="251" t="s">
        <v>85</v>
      </c>
      <c r="AV721" s="14" t="s">
        <v>85</v>
      </c>
      <c r="AW721" s="14" t="s">
        <v>37</v>
      </c>
      <c r="AX721" s="14" t="s">
        <v>75</v>
      </c>
      <c r="AY721" s="251" t="s">
        <v>143</v>
      </c>
    </row>
    <row r="722" s="15" customFormat="1">
      <c r="A722" s="15"/>
      <c r="B722" s="252"/>
      <c r="C722" s="253"/>
      <c r="D722" s="219" t="s">
        <v>192</v>
      </c>
      <c r="E722" s="254" t="s">
        <v>19</v>
      </c>
      <c r="F722" s="255" t="s">
        <v>203</v>
      </c>
      <c r="G722" s="253"/>
      <c r="H722" s="256">
        <v>9</v>
      </c>
      <c r="I722" s="257"/>
      <c r="J722" s="253"/>
      <c r="K722" s="253"/>
      <c r="L722" s="258"/>
      <c r="M722" s="259"/>
      <c r="N722" s="260"/>
      <c r="O722" s="260"/>
      <c r="P722" s="260"/>
      <c r="Q722" s="260"/>
      <c r="R722" s="260"/>
      <c r="S722" s="260"/>
      <c r="T722" s="261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T722" s="262" t="s">
        <v>192</v>
      </c>
      <c r="AU722" s="262" t="s">
        <v>85</v>
      </c>
      <c r="AV722" s="15" t="s">
        <v>175</v>
      </c>
      <c r="AW722" s="15" t="s">
        <v>37</v>
      </c>
      <c r="AX722" s="15" t="s">
        <v>83</v>
      </c>
      <c r="AY722" s="262" t="s">
        <v>143</v>
      </c>
    </row>
    <row r="723" s="2" customFormat="1" ht="36.73043" customHeight="1">
      <c r="A723" s="40"/>
      <c r="B723" s="41"/>
      <c r="C723" s="206" t="s">
        <v>963</v>
      </c>
      <c r="D723" s="206" t="s">
        <v>146</v>
      </c>
      <c r="E723" s="207" t="s">
        <v>970</v>
      </c>
      <c r="F723" s="208" t="s">
        <v>965</v>
      </c>
      <c r="G723" s="209" t="s">
        <v>370</v>
      </c>
      <c r="H723" s="210">
        <v>6</v>
      </c>
      <c r="I723" s="211"/>
      <c r="J723" s="212">
        <f>ROUND(I723*H723,2)</f>
        <v>0</v>
      </c>
      <c r="K723" s="208" t="s">
        <v>19</v>
      </c>
      <c r="L723" s="46"/>
      <c r="M723" s="213" t="s">
        <v>19</v>
      </c>
      <c r="N723" s="214" t="s">
        <v>46</v>
      </c>
      <c r="O723" s="86"/>
      <c r="P723" s="215">
        <f>O723*H723</f>
        <v>0</v>
      </c>
      <c r="Q723" s="215">
        <v>0</v>
      </c>
      <c r="R723" s="215">
        <f>Q723*H723</f>
        <v>0</v>
      </c>
      <c r="S723" s="215">
        <v>0</v>
      </c>
      <c r="T723" s="216">
        <f>S723*H723</f>
        <v>0</v>
      </c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R723" s="217" t="s">
        <v>150</v>
      </c>
      <c r="AT723" s="217" t="s">
        <v>146</v>
      </c>
      <c r="AU723" s="217" t="s">
        <v>85</v>
      </c>
      <c r="AY723" s="19" t="s">
        <v>143</v>
      </c>
      <c r="BE723" s="218">
        <f>IF(N723="základní",J723,0)</f>
        <v>0</v>
      </c>
      <c r="BF723" s="218">
        <f>IF(N723="snížená",J723,0)</f>
        <v>0</v>
      </c>
      <c r="BG723" s="218">
        <f>IF(N723="zákl. přenesená",J723,0)</f>
        <v>0</v>
      </c>
      <c r="BH723" s="218">
        <f>IF(N723="sníž. přenesená",J723,0)</f>
        <v>0</v>
      </c>
      <c r="BI723" s="218">
        <f>IF(N723="nulová",J723,0)</f>
        <v>0</v>
      </c>
      <c r="BJ723" s="19" t="s">
        <v>83</v>
      </c>
      <c r="BK723" s="218">
        <f>ROUND(I723*H723,2)</f>
        <v>0</v>
      </c>
      <c r="BL723" s="19" t="s">
        <v>150</v>
      </c>
      <c r="BM723" s="217" t="s">
        <v>1809</v>
      </c>
    </row>
    <row r="724" s="2" customFormat="1">
      <c r="A724" s="40"/>
      <c r="B724" s="41"/>
      <c r="C724" s="42"/>
      <c r="D724" s="219" t="s">
        <v>152</v>
      </c>
      <c r="E724" s="42"/>
      <c r="F724" s="220" t="s">
        <v>972</v>
      </c>
      <c r="G724" s="42"/>
      <c r="H724" s="42"/>
      <c r="I724" s="221"/>
      <c r="J724" s="42"/>
      <c r="K724" s="42"/>
      <c r="L724" s="46"/>
      <c r="M724" s="222"/>
      <c r="N724" s="223"/>
      <c r="O724" s="86"/>
      <c r="P724" s="86"/>
      <c r="Q724" s="86"/>
      <c r="R724" s="86"/>
      <c r="S724" s="86"/>
      <c r="T724" s="87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T724" s="19" t="s">
        <v>152</v>
      </c>
      <c r="AU724" s="19" t="s">
        <v>85</v>
      </c>
    </row>
    <row r="725" s="13" customFormat="1">
      <c r="A725" s="13"/>
      <c r="B725" s="231"/>
      <c r="C725" s="232"/>
      <c r="D725" s="219" t="s">
        <v>192</v>
      </c>
      <c r="E725" s="233" t="s">
        <v>19</v>
      </c>
      <c r="F725" s="234" t="s">
        <v>646</v>
      </c>
      <c r="G725" s="232"/>
      <c r="H725" s="233" t="s">
        <v>19</v>
      </c>
      <c r="I725" s="235"/>
      <c r="J725" s="232"/>
      <c r="K725" s="232"/>
      <c r="L725" s="236"/>
      <c r="M725" s="237"/>
      <c r="N725" s="238"/>
      <c r="O725" s="238"/>
      <c r="P725" s="238"/>
      <c r="Q725" s="238"/>
      <c r="R725" s="238"/>
      <c r="S725" s="238"/>
      <c r="T725" s="239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40" t="s">
        <v>192</v>
      </c>
      <c r="AU725" s="240" t="s">
        <v>85</v>
      </c>
      <c r="AV725" s="13" t="s">
        <v>83</v>
      </c>
      <c r="AW725" s="13" t="s">
        <v>37</v>
      </c>
      <c r="AX725" s="13" t="s">
        <v>75</v>
      </c>
      <c r="AY725" s="240" t="s">
        <v>143</v>
      </c>
    </row>
    <row r="726" s="13" customFormat="1">
      <c r="A726" s="13"/>
      <c r="B726" s="231"/>
      <c r="C726" s="232"/>
      <c r="D726" s="219" t="s">
        <v>192</v>
      </c>
      <c r="E726" s="233" t="s">
        <v>19</v>
      </c>
      <c r="F726" s="234" t="s">
        <v>1810</v>
      </c>
      <c r="G726" s="232"/>
      <c r="H726" s="233" t="s">
        <v>19</v>
      </c>
      <c r="I726" s="235"/>
      <c r="J726" s="232"/>
      <c r="K726" s="232"/>
      <c r="L726" s="236"/>
      <c r="M726" s="237"/>
      <c r="N726" s="238"/>
      <c r="O726" s="238"/>
      <c r="P726" s="238"/>
      <c r="Q726" s="238"/>
      <c r="R726" s="238"/>
      <c r="S726" s="238"/>
      <c r="T726" s="239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40" t="s">
        <v>192</v>
      </c>
      <c r="AU726" s="240" t="s">
        <v>85</v>
      </c>
      <c r="AV726" s="13" t="s">
        <v>83</v>
      </c>
      <c r="AW726" s="13" t="s">
        <v>37</v>
      </c>
      <c r="AX726" s="13" t="s">
        <v>75</v>
      </c>
      <c r="AY726" s="240" t="s">
        <v>143</v>
      </c>
    </row>
    <row r="727" s="13" customFormat="1">
      <c r="A727" s="13"/>
      <c r="B727" s="231"/>
      <c r="C727" s="232"/>
      <c r="D727" s="219" t="s">
        <v>192</v>
      </c>
      <c r="E727" s="233" t="s">
        <v>19</v>
      </c>
      <c r="F727" s="234" t="s">
        <v>1770</v>
      </c>
      <c r="G727" s="232"/>
      <c r="H727" s="233" t="s">
        <v>19</v>
      </c>
      <c r="I727" s="235"/>
      <c r="J727" s="232"/>
      <c r="K727" s="232"/>
      <c r="L727" s="236"/>
      <c r="M727" s="237"/>
      <c r="N727" s="238"/>
      <c r="O727" s="238"/>
      <c r="P727" s="238"/>
      <c r="Q727" s="238"/>
      <c r="R727" s="238"/>
      <c r="S727" s="238"/>
      <c r="T727" s="239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40" t="s">
        <v>192</v>
      </c>
      <c r="AU727" s="240" t="s">
        <v>85</v>
      </c>
      <c r="AV727" s="13" t="s">
        <v>83</v>
      </c>
      <c r="AW727" s="13" t="s">
        <v>37</v>
      </c>
      <c r="AX727" s="13" t="s">
        <v>75</v>
      </c>
      <c r="AY727" s="240" t="s">
        <v>143</v>
      </c>
    </row>
    <row r="728" s="14" customFormat="1">
      <c r="A728" s="14"/>
      <c r="B728" s="241"/>
      <c r="C728" s="242"/>
      <c r="D728" s="219" t="s">
        <v>192</v>
      </c>
      <c r="E728" s="243" t="s">
        <v>19</v>
      </c>
      <c r="F728" s="244" t="s">
        <v>233</v>
      </c>
      <c r="G728" s="242"/>
      <c r="H728" s="245">
        <v>6</v>
      </c>
      <c r="I728" s="246"/>
      <c r="J728" s="242"/>
      <c r="K728" s="242"/>
      <c r="L728" s="247"/>
      <c r="M728" s="248"/>
      <c r="N728" s="249"/>
      <c r="O728" s="249"/>
      <c r="P728" s="249"/>
      <c r="Q728" s="249"/>
      <c r="R728" s="249"/>
      <c r="S728" s="249"/>
      <c r="T728" s="250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51" t="s">
        <v>192</v>
      </c>
      <c r="AU728" s="251" t="s">
        <v>85</v>
      </c>
      <c r="AV728" s="14" t="s">
        <v>85</v>
      </c>
      <c r="AW728" s="14" t="s">
        <v>37</v>
      </c>
      <c r="AX728" s="14" t="s">
        <v>75</v>
      </c>
      <c r="AY728" s="251" t="s">
        <v>143</v>
      </c>
    </row>
    <row r="729" s="15" customFormat="1">
      <c r="A729" s="15"/>
      <c r="B729" s="252"/>
      <c r="C729" s="253"/>
      <c r="D729" s="219" t="s">
        <v>192</v>
      </c>
      <c r="E729" s="254" t="s">
        <v>19</v>
      </c>
      <c r="F729" s="255" t="s">
        <v>203</v>
      </c>
      <c r="G729" s="253"/>
      <c r="H729" s="256">
        <v>6</v>
      </c>
      <c r="I729" s="257"/>
      <c r="J729" s="253"/>
      <c r="K729" s="253"/>
      <c r="L729" s="258"/>
      <c r="M729" s="259"/>
      <c r="N729" s="260"/>
      <c r="O729" s="260"/>
      <c r="P729" s="260"/>
      <c r="Q729" s="260"/>
      <c r="R729" s="260"/>
      <c r="S729" s="260"/>
      <c r="T729" s="261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T729" s="262" t="s">
        <v>192</v>
      </c>
      <c r="AU729" s="262" t="s">
        <v>85</v>
      </c>
      <c r="AV729" s="15" t="s">
        <v>175</v>
      </c>
      <c r="AW729" s="15" t="s">
        <v>37</v>
      </c>
      <c r="AX729" s="15" t="s">
        <v>83</v>
      </c>
      <c r="AY729" s="262" t="s">
        <v>143</v>
      </c>
    </row>
    <row r="730" s="2" customFormat="1" ht="36.73043" customHeight="1">
      <c r="A730" s="40"/>
      <c r="B730" s="41"/>
      <c r="C730" s="206" t="s">
        <v>969</v>
      </c>
      <c r="D730" s="206" t="s">
        <v>146</v>
      </c>
      <c r="E730" s="207" t="s">
        <v>975</v>
      </c>
      <c r="F730" s="208" t="s">
        <v>976</v>
      </c>
      <c r="G730" s="209" t="s">
        <v>370</v>
      </c>
      <c r="H730" s="210">
        <v>6</v>
      </c>
      <c r="I730" s="211"/>
      <c r="J730" s="212">
        <f>ROUND(I730*H730,2)</f>
        <v>0</v>
      </c>
      <c r="K730" s="208" t="s">
        <v>19</v>
      </c>
      <c r="L730" s="46"/>
      <c r="M730" s="213" t="s">
        <v>19</v>
      </c>
      <c r="N730" s="214" t="s">
        <v>46</v>
      </c>
      <c r="O730" s="86"/>
      <c r="P730" s="215">
        <f>O730*H730</f>
        <v>0</v>
      </c>
      <c r="Q730" s="215">
        <v>0</v>
      </c>
      <c r="R730" s="215">
        <f>Q730*H730</f>
        <v>0</v>
      </c>
      <c r="S730" s="215">
        <v>0</v>
      </c>
      <c r="T730" s="216">
        <f>S730*H730</f>
        <v>0</v>
      </c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R730" s="217" t="s">
        <v>150</v>
      </c>
      <c r="AT730" s="217" t="s">
        <v>146</v>
      </c>
      <c r="AU730" s="217" t="s">
        <v>85</v>
      </c>
      <c r="AY730" s="19" t="s">
        <v>143</v>
      </c>
      <c r="BE730" s="218">
        <f>IF(N730="základní",J730,0)</f>
        <v>0</v>
      </c>
      <c r="BF730" s="218">
        <f>IF(N730="snížená",J730,0)</f>
        <v>0</v>
      </c>
      <c r="BG730" s="218">
        <f>IF(N730="zákl. přenesená",J730,0)</f>
        <v>0</v>
      </c>
      <c r="BH730" s="218">
        <f>IF(N730="sníž. přenesená",J730,0)</f>
        <v>0</v>
      </c>
      <c r="BI730" s="218">
        <f>IF(N730="nulová",J730,0)</f>
        <v>0</v>
      </c>
      <c r="BJ730" s="19" t="s">
        <v>83</v>
      </c>
      <c r="BK730" s="218">
        <f>ROUND(I730*H730,2)</f>
        <v>0</v>
      </c>
      <c r="BL730" s="19" t="s">
        <v>150</v>
      </c>
      <c r="BM730" s="217" t="s">
        <v>1811</v>
      </c>
    </row>
    <row r="731" s="2" customFormat="1">
      <c r="A731" s="40"/>
      <c r="B731" s="41"/>
      <c r="C731" s="42"/>
      <c r="D731" s="219" t="s">
        <v>152</v>
      </c>
      <c r="E731" s="42"/>
      <c r="F731" s="220" t="s">
        <v>976</v>
      </c>
      <c r="G731" s="42"/>
      <c r="H731" s="42"/>
      <c r="I731" s="221"/>
      <c r="J731" s="42"/>
      <c r="K731" s="42"/>
      <c r="L731" s="46"/>
      <c r="M731" s="222"/>
      <c r="N731" s="223"/>
      <c r="O731" s="86"/>
      <c r="P731" s="86"/>
      <c r="Q731" s="86"/>
      <c r="R731" s="86"/>
      <c r="S731" s="86"/>
      <c r="T731" s="87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T731" s="19" t="s">
        <v>152</v>
      </c>
      <c r="AU731" s="19" t="s">
        <v>85</v>
      </c>
    </row>
    <row r="732" s="13" customFormat="1">
      <c r="A732" s="13"/>
      <c r="B732" s="231"/>
      <c r="C732" s="232"/>
      <c r="D732" s="219" t="s">
        <v>192</v>
      </c>
      <c r="E732" s="233" t="s">
        <v>19</v>
      </c>
      <c r="F732" s="234" t="s">
        <v>646</v>
      </c>
      <c r="G732" s="232"/>
      <c r="H732" s="233" t="s">
        <v>19</v>
      </c>
      <c r="I732" s="235"/>
      <c r="J732" s="232"/>
      <c r="K732" s="232"/>
      <c r="L732" s="236"/>
      <c r="M732" s="237"/>
      <c r="N732" s="238"/>
      <c r="O732" s="238"/>
      <c r="P732" s="238"/>
      <c r="Q732" s="238"/>
      <c r="R732" s="238"/>
      <c r="S732" s="238"/>
      <c r="T732" s="239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40" t="s">
        <v>192</v>
      </c>
      <c r="AU732" s="240" t="s">
        <v>85</v>
      </c>
      <c r="AV732" s="13" t="s">
        <v>83</v>
      </c>
      <c r="AW732" s="13" t="s">
        <v>37</v>
      </c>
      <c r="AX732" s="13" t="s">
        <v>75</v>
      </c>
      <c r="AY732" s="240" t="s">
        <v>143</v>
      </c>
    </row>
    <row r="733" s="13" customFormat="1">
      <c r="A733" s="13"/>
      <c r="B733" s="231"/>
      <c r="C733" s="232"/>
      <c r="D733" s="219" t="s">
        <v>192</v>
      </c>
      <c r="E733" s="233" t="s">
        <v>19</v>
      </c>
      <c r="F733" s="234" t="s">
        <v>1766</v>
      </c>
      <c r="G733" s="232"/>
      <c r="H733" s="233" t="s">
        <v>19</v>
      </c>
      <c r="I733" s="235"/>
      <c r="J733" s="232"/>
      <c r="K733" s="232"/>
      <c r="L733" s="236"/>
      <c r="M733" s="237"/>
      <c r="N733" s="238"/>
      <c r="O733" s="238"/>
      <c r="P733" s="238"/>
      <c r="Q733" s="238"/>
      <c r="R733" s="238"/>
      <c r="S733" s="238"/>
      <c r="T733" s="239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40" t="s">
        <v>192</v>
      </c>
      <c r="AU733" s="240" t="s">
        <v>85</v>
      </c>
      <c r="AV733" s="13" t="s">
        <v>83</v>
      </c>
      <c r="AW733" s="13" t="s">
        <v>37</v>
      </c>
      <c r="AX733" s="13" t="s">
        <v>75</v>
      </c>
      <c r="AY733" s="240" t="s">
        <v>143</v>
      </c>
    </row>
    <row r="734" s="14" customFormat="1">
      <c r="A734" s="14"/>
      <c r="B734" s="241"/>
      <c r="C734" s="242"/>
      <c r="D734" s="219" t="s">
        <v>192</v>
      </c>
      <c r="E734" s="243" t="s">
        <v>19</v>
      </c>
      <c r="F734" s="244" t="s">
        <v>233</v>
      </c>
      <c r="G734" s="242"/>
      <c r="H734" s="245">
        <v>6</v>
      </c>
      <c r="I734" s="246"/>
      <c r="J734" s="242"/>
      <c r="K734" s="242"/>
      <c r="L734" s="247"/>
      <c r="M734" s="248"/>
      <c r="N734" s="249"/>
      <c r="O734" s="249"/>
      <c r="P734" s="249"/>
      <c r="Q734" s="249"/>
      <c r="R734" s="249"/>
      <c r="S734" s="249"/>
      <c r="T734" s="250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51" t="s">
        <v>192</v>
      </c>
      <c r="AU734" s="251" t="s">
        <v>85</v>
      </c>
      <c r="AV734" s="14" t="s">
        <v>85</v>
      </c>
      <c r="AW734" s="14" t="s">
        <v>37</v>
      </c>
      <c r="AX734" s="14" t="s">
        <v>75</v>
      </c>
      <c r="AY734" s="251" t="s">
        <v>143</v>
      </c>
    </row>
    <row r="735" s="15" customFormat="1">
      <c r="A735" s="15"/>
      <c r="B735" s="252"/>
      <c r="C735" s="253"/>
      <c r="D735" s="219" t="s">
        <v>192</v>
      </c>
      <c r="E735" s="254" t="s">
        <v>19</v>
      </c>
      <c r="F735" s="255" t="s">
        <v>203</v>
      </c>
      <c r="G735" s="253"/>
      <c r="H735" s="256">
        <v>6</v>
      </c>
      <c r="I735" s="257"/>
      <c r="J735" s="253"/>
      <c r="K735" s="253"/>
      <c r="L735" s="258"/>
      <c r="M735" s="259"/>
      <c r="N735" s="260"/>
      <c r="O735" s="260"/>
      <c r="P735" s="260"/>
      <c r="Q735" s="260"/>
      <c r="R735" s="260"/>
      <c r="S735" s="260"/>
      <c r="T735" s="261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T735" s="262" t="s">
        <v>192</v>
      </c>
      <c r="AU735" s="262" t="s">
        <v>85</v>
      </c>
      <c r="AV735" s="15" t="s">
        <v>175</v>
      </c>
      <c r="AW735" s="15" t="s">
        <v>37</v>
      </c>
      <c r="AX735" s="15" t="s">
        <v>83</v>
      </c>
      <c r="AY735" s="262" t="s">
        <v>143</v>
      </c>
    </row>
    <row r="736" s="2" customFormat="1" ht="36.73043" customHeight="1">
      <c r="A736" s="40"/>
      <c r="B736" s="41"/>
      <c r="C736" s="206" t="s">
        <v>974</v>
      </c>
      <c r="D736" s="206" t="s">
        <v>146</v>
      </c>
      <c r="E736" s="207" t="s">
        <v>979</v>
      </c>
      <c r="F736" s="208" t="s">
        <v>980</v>
      </c>
      <c r="G736" s="209" t="s">
        <v>370</v>
      </c>
      <c r="H736" s="210">
        <v>2</v>
      </c>
      <c r="I736" s="211"/>
      <c r="J736" s="212">
        <f>ROUND(I736*H736,2)</f>
        <v>0</v>
      </c>
      <c r="K736" s="208" t="s">
        <v>19</v>
      </c>
      <c r="L736" s="46"/>
      <c r="M736" s="213" t="s">
        <v>19</v>
      </c>
      <c r="N736" s="214" t="s">
        <v>46</v>
      </c>
      <c r="O736" s="86"/>
      <c r="P736" s="215">
        <f>O736*H736</f>
        <v>0</v>
      </c>
      <c r="Q736" s="215">
        <v>0</v>
      </c>
      <c r="R736" s="215">
        <f>Q736*H736</f>
        <v>0</v>
      </c>
      <c r="S736" s="215">
        <v>0</v>
      </c>
      <c r="T736" s="216">
        <f>S736*H736</f>
        <v>0</v>
      </c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R736" s="217" t="s">
        <v>150</v>
      </c>
      <c r="AT736" s="217" t="s">
        <v>146</v>
      </c>
      <c r="AU736" s="217" t="s">
        <v>85</v>
      </c>
      <c r="AY736" s="19" t="s">
        <v>143</v>
      </c>
      <c r="BE736" s="218">
        <f>IF(N736="základní",J736,0)</f>
        <v>0</v>
      </c>
      <c r="BF736" s="218">
        <f>IF(N736="snížená",J736,0)</f>
        <v>0</v>
      </c>
      <c r="BG736" s="218">
        <f>IF(N736="zákl. přenesená",J736,0)</f>
        <v>0</v>
      </c>
      <c r="BH736" s="218">
        <f>IF(N736="sníž. přenesená",J736,0)</f>
        <v>0</v>
      </c>
      <c r="BI736" s="218">
        <f>IF(N736="nulová",J736,0)</f>
        <v>0</v>
      </c>
      <c r="BJ736" s="19" t="s">
        <v>83</v>
      </c>
      <c r="BK736" s="218">
        <f>ROUND(I736*H736,2)</f>
        <v>0</v>
      </c>
      <c r="BL736" s="19" t="s">
        <v>150</v>
      </c>
      <c r="BM736" s="217" t="s">
        <v>1812</v>
      </c>
    </row>
    <row r="737" s="2" customFormat="1">
      <c r="A737" s="40"/>
      <c r="B737" s="41"/>
      <c r="C737" s="42"/>
      <c r="D737" s="219" t="s">
        <v>152</v>
      </c>
      <c r="E737" s="42"/>
      <c r="F737" s="220" t="s">
        <v>980</v>
      </c>
      <c r="G737" s="42"/>
      <c r="H737" s="42"/>
      <c r="I737" s="221"/>
      <c r="J737" s="42"/>
      <c r="K737" s="42"/>
      <c r="L737" s="46"/>
      <c r="M737" s="222"/>
      <c r="N737" s="223"/>
      <c r="O737" s="86"/>
      <c r="P737" s="86"/>
      <c r="Q737" s="86"/>
      <c r="R737" s="86"/>
      <c r="S737" s="86"/>
      <c r="T737" s="87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T737" s="19" t="s">
        <v>152</v>
      </c>
      <c r="AU737" s="19" t="s">
        <v>85</v>
      </c>
    </row>
    <row r="738" s="13" customFormat="1">
      <c r="A738" s="13"/>
      <c r="B738" s="231"/>
      <c r="C738" s="232"/>
      <c r="D738" s="219" t="s">
        <v>192</v>
      </c>
      <c r="E738" s="233" t="s">
        <v>19</v>
      </c>
      <c r="F738" s="234" t="s">
        <v>646</v>
      </c>
      <c r="G738" s="232"/>
      <c r="H738" s="233" t="s">
        <v>19</v>
      </c>
      <c r="I738" s="235"/>
      <c r="J738" s="232"/>
      <c r="K738" s="232"/>
      <c r="L738" s="236"/>
      <c r="M738" s="237"/>
      <c r="N738" s="238"/>
      <c r="O738" s="238"/>
      <c r="P738" s="238"/>
      <c r="Q738" s="238"/>
      <c r="R738" s="238"/>
      <c r="S738" s="238"/>
      <c r="T738" s="239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40" t="s">
        <v>192</v>
      </c>
      <c r="AU738" s="240" t="s">
        <v>85</v>
      </c>
      <c r="AV738" s="13" t="s">
        <v>83</v>
      </c>
      <c r="AW738" s="13" t="s">
        <v>37</v>
      </c>
      <c r="AX738" s="13" t="s">
        <v>75</v>
      </c>
      <c r="AY738" s="240" t="s">
        <v>143</v>
      </c>
    </row>
    <row r="739" s="13" customFormat="1">
      <c r="A739" s="13"/>
      <c r="B739" s="231"/>
      <c r="C739" s="232"/>
      <c r="D739" s="219" t="s">
        <v>192</v>
      </c>
      <c r="E739" s="233" t="s">
        <v>19</v>
      </c>
      <c r="F739" s="234" t="s">
        <v>1767</v>
      </c>
      <c r="G739" s="232"/>
      <c r="H739" s="233" t="s">
        <v>19</v>
      </c>
      <c r="I739" s="235"/>
      <c r="J739" s="232"/>
      <c r="K739" s="232"/>
      <c r="L739" s="236"/>
      <c r="M739" s="237"/>
      <c r="N739" s="238"/>
      <c r="O739" s="238"/>
      <c r="P739" s="238"/>
      <c r="Q739" s="238"/>
      <c r="R739" s="238"/>
      <c r="S739" s="238"/>
      <c r="T739" s="239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40" t="s">
        <v>192</v>
      </c>
      <c r="AU739" s="240" t="s">
        <v>85</v>
      </c>
      <c r="AV739" s="13" t="s">
        <v>83</v>
      </c>
      <c r="AW739" s="13" t="s">
        <v>37</v>
      </c>
      <c r="AX739" s="13" t="s">
        <v>75</v>
      </c>
      <c r="AY739" s="240" t="s">
        <v>143</v>
      </c>
    </row>
    <row r="740" s="14" customFormat="1">
      <c r="A740" s="14"/>
      <c r="B740" s="241"/>
      <c r="C740" s="242"/>
      <c r="D740" s="219" t="s">
        <v>192</v>
      </c>
      <c r="E740" s="243" t="s">
        <v>19</v>
      </c>
      <c r="F740" s="244" t="s">
        <v>85</v>
      </c>
      <c r="G740" s="242"/>
      <c r="H740" s="245">
        <v>2</v>
      </c>
      <c r="I740" s="246"/>
      <c r="J740" s="242"/>
      <c r="K740" s="242"/>
      <c r="L740" s="247"/>
      <c r="M740" s="248"/>
      <c r="N740" s="249"/>
      <c r="O740" s="249"/>
      <c r="P740" s="249"/>
      <c r="Q740" s="249"/>
      <c r="R740" s="249"/>
      <c r="S740" s="249"/>
      <c r="T740" s="250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51" t="s">
        <v>192</v>
      </c>
      <c r="AU740" s="251" t="s">
        <v>85</v>
      </c>
      <c r="AV740" s="14" t="s">
        <v>85</v>
      </c>
      <c r="AW740" s="14" t="s">
        <v>37</v>
      </c>
      <c r="AX740" s="14" t="s">
        <v>75</v>
      </c>
      <c r="AY740" s="251" t="s">
        <v>143</v>
      </c>
    </row>
    <row r="741" s="15" customFormat="1">
      <c r="A741" s="15"/>
      <c r="B741" s="252"/>
      <c r="C741" s="253"/>
      <c r="D741" s="219" t="s">
        <v>192</v>
      </c>
      <c r="E741" s="254" t="s">
        <v>19</v>
      </c>
      <c r="F741" s="255" t="s">
        <v>203</v>
      </c>
      <c r="G741" s="253"/>
      <c r="H741" s="256">
        <v>2</v>
      </c>
      <c r="I741" s="257"/>
      <c r="J741" s="253"/>
      <c r="K741" s="253"/>
      <c r="L741" s="258"/>
      <c r="M741" s="259"/>
      <c r="N741" s="260"/>
      <c r="O741" s="260"/>
      <c r="P741" s="260"/>
      <c r="Q741" s="260"/>
      <c r="R741" s="260"/>
      <c r="S741" s="260"/>
      <c r="T741" s="261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T741" s="262" t="s">
        <v>192</v>
      </c>
      <c r="AU741" s="262" t="s">
        <v>85</v>
      </c>
      <c r="AV741" s="15" t="s">
        <v>175</v>
      </c>
      <c r="AW741" s="15" t="s">
        <v>37</v>
      </c>
      <c r="AX741" s="15" t="s">
        <v>83</v>
      </c>
      <c r="AY741" s="262" t="s">
        <v>143</v>
      </c>
    </row>
    <row r="742" s="2" customFormat="1" ht="15.02609" customHeight="1">
      <c r="A742" s="40"/>
      <c r="B742" s="41"/>
      <c r="C742" s="263" t="s">
        <v>978</v>
      </c>
      <c r="D742" s="263" t="s">
        <v>140</v>
      </c>
      <c r="E742" s="264" t="s">
        <v>983</v>
      </c>
      <c r="F742" s="265" t="s">
        <v>984</v>
      </c>
      <c r="G742" s="266" t="s">
        <v>370</v>
      </c>
      <c r="H742" s="267">
        <v>8</v>
      </c>
      <c r="I742" s="268"/>
      <c r="J742" s="269">
        <f>ROUND(I742*H742,2)</f>
        <v>0</v>
      </c>
      <c r="K742" s="265" t="s">
        <v>19</v>
      </c>
      <c r="L742" s="270"/>
      <c r="M742" s="271" t="s">
        <v>19</v>
      </c>
      <c r="N742" s="272" t="s">
        <v>46</v>
      </c>
      <c r="O742" s="86"/>
      <c r="P742" s="215">
        <f>O742*H742</f>
        <v>0</v>
      </c>
      <c r="Q742" s="215">
        <v>0</v>
      </c>
      <c r="R742" s="215">
        <f>Q742*H742</f>
        <v>0</v>
      </c>
      <c r="S742" s="215">
        <v>0</v>
      </c>
      <c r="T742" s="216">
        <f>S742*H742</f>
        <v>0</v>
      </c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R742" s="217" t="s">
        <v>601</v>
      </c>
      <c r="AT742" s="217" t="s">
        <v>140</v>
      </c>
      <c r="AU742" s="217" t="s">
        <v>85</v>
      </c>
      <c r="AY742" s="19" t="s">
        <v>143</v>
      </c>
      <c r="BE742" s="218">
        <f>IF(N742="základní",J742,0)</f>
        <v>0</v>
      </c>
      <c r="BF742" s="218">
        <f>IF(N742="snížená",J742,0)</f>
        <v>0</v>
      </c>
      <c r="BG742" s="218">
        <f>IF(N742="zákl. přenesená",J742,0)</f>
        <v>0</v>
      </c>
      <c r="BH742" s="218">
        <f>IF(N742="sníž. přenesená",J742,0)</f>
        <v>0</v>
      </c>
      <c r="BI742" s="218">
        <f>IF(N742="nulová",J742,0)</f>
        <v>0</v>
      </c>
      <c r="BJ742" s="19" t="s">
        <v>83</v>
      </c>
      <c r="BK742" s="218">
        <f>ROUND(I742*H742,2)</f>
        <v>0</v>
      </c>
      <c r="BL742" s="19" t="s">
        <v>150</v>
      </c>
      <c r="BM742" s="217" t="s">
        <v>1813</v>
      </c>
    </row>
    <row r="743" s="2" customFormat="1">
      <c r="A743" s="40"/>
      <c r="B743" s="41"/>
      <c r="C743" s="42"/>
      <c r="D743" s="219" t="s">
        <v>152</v>
      </c>
      <c r="E743" s="42"/>
      <c r="F743" s="220" t="s">
        <v>984</v>
      </c>
      <c r="G743" s="42"/>
      <c r="H743" s="42"/>
      <c r="I743" s="221"/>
      <c r="J743" s="42"/>
      <c r="K743" s="42"/>
      <c r="L743" s="46"/>
      <c r="M743" s="222"/>
      <c r="N743" s="223"/>
      <c r="O743" s="86"/>
      <c r="P743" s="86"/>
      <c r="Q743" s="86"/>
      <c r="R743" s="86"/>
      <c r="S743" s="86"/>
      <c r="T743" s="87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T743" s="19" t="s">
        <v>152</v>
      </c>
      <c r="AU743" s="19" t="s">
        <v>85</v>
      </c>
    </row>
    <row r="744" s="13" customFormat="1">
      <c r="A744" s="13"/>
      <c r="B744" s="231"/>
      <c r="C744" s="232"/>
      <c r="D744" s="219" t="s">
        <v>192</v>
      </c>
      <c r="E744" s="233" t="s">
        <v>19</v>
      </c>
      <c r="F744" s="234" t="s">
        <v>646</v>
      </c>
      <c r="G744" s="232"/>
      <c r="H744" s="233" t="s">
        <v>19</v>
      </c>
      <c r="I744" s="235"/>
      <c r="J744" s="232"/>
      <c r="K744" s="232"/>
      <c r="L744" s="236"/>
      <c r="M744" s="237"/>
      <c r="N744" s="238"/>
      <c r="O744" s="238"/>
      <c r="P744" s="238"/>
      <c r="Q744" s="238"/>
      <c r="R744" s="238"/>
      <c r="S744" s="238"/>
      <c r="T744" s="239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40" t="s">
        <v>192</v>
      </c>
      <c r="AU744" s="240" t="s">
        <v>85</v>
      </c>
      <c r="AV744" s="13" t="s">
        <v>83</v>
      </c>
      <c r="AW744" s="13" t="s">
        <v>37</v>
      </c>
      <c r="AX744" s="13" t="s">
        <v>75</v>
      </c>
      <c r="AY744" s="240" t="s">
        <v>143</v>
      </c>
    </row>
    <row r="745" s="13" customFormat="1">
      <c r="A745" s="13"/>
      <c r="B745" s="231"/>
      <c r="C745" s="232"/>
      <c r="D745" s="219" t="s">
        <v>192</v>
      </c>
      <c r="E745" s="233" t="s">
        <v>19</v>
      </c>
      <c r="F745" s="234" t="s">
        <v>1814</v>
      </c>
      <c r="G745" s="232"/>
      <c r="H745" s="233" t="s">
        <v>19</v>
      </c>
      <c r="I745" s="235"/>
      <c r="J745" s="232"/>
      <c r="K745" s="232"/>
      <c r="L745" s="236"/>
      <c r="M745" s="237"/>
      <c r="N745" s="238"/>
      <c r="O745" s="238"/>
      <c r="P745" s="238"/>
      <c r="Q745" s="238"/>
      <c r="R745" s="238"/>
      <c r="S745" s="238"/>
      <c r="T745" s="239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40" t="s">
        <v>192</v>
      </c>
      <c r="AU745" s="240" t="s">
        <v>85</v>
      </c>
      <c r="AV745" s="13" t="s">
        <v>83</v>
      </c>
      <c r="AW745" s="13" t="s">
        <v>37</v>
      </c>
      <c r="AX745" s="13" t="s">
        <v>75</v>
      </c>
      <c r="AY745" s="240" t="s">
        <v>143</v>
      </c>
    </row>
    <row r="746" s="14" customFormat="1">
      <c r="A746" s="14"/>
      <c r="B746" s="241"/>
      <c r="C746" s="242"/>
      <c r="D746" s="219" t="s">
        <v>192</v>
      </c>
      <c r="E746" s="243" t="s">
        <v>19</v>
      </c>
      <c r="F746" s="244" t="s">
        <v>83</v>
      </c>
      <c r="G746" s="242"/>
      <c r="H746" s="245">
        <v>1</v>
      </c>
      <c r="I746" s="246"/>
      <c r="J746" s="242"/>
      <c r="K746" s="242"/>
      <c r="L746" s="247"/>
      <c r="M746" s="248"/>
      <c r="N746" s="249"/>
      <c r="O746" s="249"/>
      <c r="P746" s="249"/>
      <c r="Q746" s="249"/>
      <c r="R746" s="249"/>
      <c r="S746" s="249"/>
      <c r="T746" s="250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51" t="s">
        <v>192</v>
      </c>
      <c r="AU746" s="251" t="s">
        <v>85</v>
      </c>
      <c r="AV746" s="14" t="s">
        <v>85</v>
      </c>
      <c r="AW746" s="14" t="s">
        <v>37</v>
      </c>
      <c r="AX746" s="14" t="s">
        <v>75</v>
      </c>
      <c r="AY746" s="251" t="s">
        <v>143</v>
      </c>
    </row>
    <row r="747" s="13" customFormat="1">
      <c r="A747" s="13"/>
      <c r="B747" s="231"/>
      <c r="C747" s="232"/>
      <c r="D747" s="219" t="s">
        <v>192</v>
      </c>
      <c r="E747" s="233" t="s">
        <v>19</v>
      </c>
      <c r="F747" s="234" t="s">
        <v>1815</v>
      </c>
      <c r="G747" s="232"/>
      <c r="H747" s="233" t="s">
        <v>19</v>
      </c>
      <c r="I747" s="235"/>
      <c r="J747" s="232"/>
      <c r="K747" s="232"/>
      <c r="L747" s="236"/>
      <c r="M747" s="237"/>
      <c r="N747" s="238"/>
      <c r="O747" s="238"/>
      <c r="P747" s="238"/>
      <c r="Q747" s="238"/>
      <c r="R747" s="238"/>
      <c r="S747" s="238"/>
      <c r="T747" s="239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40" t="s">
        <v>192</v>
      </c>
      <c r="AU747" s="240" t="s">
        <v>85</v>
      </c>
      <c r="AV747" s="13" t="s">
        <v>83</v>
      </c>
      <c r="AW747" s="13" t="s">
        <v>37</v>
      </c>
      <c r="AX747" s="13" t="s">
        <v>75</v>
      </c>
      <c r="AY747" s="240" t="s">
        <v>143</v>
      </c>
    </row>
    <row r="748" s="14" customFormat="1">
      <c r="A748" s="14"/>
      <c r="B748" s="241"/>
      <c r="C748" s="242"/>
      <c r="D748" s="219" t="s">
        <v>192</v>
      </c>
      <c r="E748" s="243" t="s">
        <v>19</v>
      </c>
      <c r="F748" s="244" t="s">
        <v>85</v>
      </c>
      <c r="G748" s="242"/>
      <c r="H748" s="245">
        <v>2</v>
      </c>
      <c r="I748" s="246"/>
      <c r="J748" s="242"/>
      <c r="K748" s="242"/>
      <c r="L748" s="247"/>
      <c r="M748" s="248"/>
      <c r="N748" s="249"/>
      <c r="O748" s="249"/>
      <c r="P748" s="249"/>
      <c r="Q748" s="249"/>
      <c r="R748" s="249"/>
      <c r="S748" s="249"/>
      <c r="T748" s="250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51" t="s">
        <v>192</v>
      </c>
      <c r="AU748" s="251" t="s">
        <v>85</v>
      </c>
      <c r="AV748" s="14" t="s">
        <v>85</v>
      </c>
      <c r="AW748" s="14" t="s">
        <v>37</v>
      </c>
      <c r="AX748" s="14" t="s">
        <v>75</v>
      </c>
      <c r="AY748" s="251" t="s">
        <v>143</v>
      </c>
    </row>
    <row r="749" s="13" customFormat="1">
      <c r="A749" s="13"/>
      <c r="B749" s="231"/>
      <c r="C749" s="232"/>
      <c r="D749" s="219" t="s">
        <v>192</v>
      </c>
      <c r="E749" s="233" t="s">
        <v>19</v>
      </c>
      <c r="F749" s="234" t="s">
        <v>1816</v>
      </c>
      <c r="G749" s="232"/>
      <c r="H749" s="233" t="s">
        <v>19</v>
      </c>
      <c r="I749" s="235"/>
      <c r="J749" s="232"/>
      <c r="K749" s="232"/>
      <c r="L749" s="236"/>
      <c r="M749" s="237"/>
      <c r="N749" s="238"/>
      <c r="O749" s="238"/>
      <c r="P749" s="238"/>
      <c r="Q749" s="238"/>
      <c r="R749" s="238"/>
      <c r="S749" s="238"/>
      <c r="T749" s="239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40" t="s">
        <v>192</v>
      </c>
      <c r="AU749" s="240" t="s">
        <v>85</v>
      </c>
      <c r="AV749" s="13" t="s">
        <v>83</v>
      </c>
      <c r="AW749" s="13" t="s">
        <v>37</v>
      </c>
      <c r="AX749" s="13" t="s">
        <v>75</v>
      </c>
      <c r="AY749" s="240" t="s">
        <v>143</v>
      </c>
    </row>
    <row r="750" s="14" customFormat="1">
      <c r="A750" s="14"/>
      <c r="B750" s="241"/>
      <c r="C750" s="242"/>
      <c r="D750" s="219" t="s">
        <v>192</v>
      </c>
      <c r="E750" s="243" t="s">
        <v>19</v>
      </c>
      <c r="F750" s="244" t="s">
        <v>85</v>
      </c>
      <c r="G750" s="242"/>
      <c r="H750" s="245">
        <v>2</v>
      </c>
      <c r="I750" s="246"/>
      <c r="J750" s="242"/>
      <c r="K750" s="242"/>
      <c r="L750" s="247"/>
      <c r="M750" s="248"/>
      <c r="N750" s="249"/>
      <c r="O750" s="249"/>
      <c r="P750" s="249"/>
      <c r="Q750" s="249"/>
      <c r="R750" s="249"/>
      <c r="S750" s="249"/>
      <c r="T750" s="250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T750" s="251" t="s">
        <v>192</v>
      </c>
      <c r="AU750" s="251" t="s">
        <v>85</v>
      </c>
      <c r="AV750" s="14" t="s">
        <v>85</v>
      </c>
      <c r="AW750" s="14" t="s">
        <v>37</v>
      </c>
      <c r="AX750" s="14" t="s">
        <v>75</v>
      </c>
      <c r="AY750" s="251" t="s">
        <v>143</v>
      </c>
    </row>
    <row r="751" s="13" customFormat="1">
      <c r="A751" s="13"/>
      <c r="B751" s="231"/>
      <c r="C751" s="232"/>
      <c r="D751" s="219" t="s">
        <v>192</v>
      </c>
      <c r="E751" s="233" t="s">
        <v>19</v>
      </c>
      <c r="F751" s="234" t="s">
        <v>1817</v>
      </c>
      <c r="G751" s="232"/>
      <c r="H751" s="233" t="s">
        <v>19</v>
      </c>
      <c r="I751" s="235"/>
      <c r="J751" s="232"/>
      <c r="K751" s="232"/>
      <c r="L751" s="236"/>
      <c r="M751" s="237"/>
      <c r="N751" s="238"/>
      <c r="O751" s="238"/>
      <c r="P751" s="238"/>
      <c r="Q751" s="238"/>
      <c r="R751" s="238"/>
      <c r="S751" s="238"/>
      <c r="T751" s="239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40" t="s">
        <v>192</v>
      </c>
      <c r="AU751" s="240" t="s">
        <v>85</v>
      </c>
      <c r="AV751" s="13" t="s">
        <v>83</v>
      </c>
      <c r="AW751" s="13" t="s">
        <v>37</v>
      </c>
      <c r="AX751" s="13" t="s">
        <v>75</v>
      </c>
      <c r="AY751" s="240" t="s">
        <v>143</v>
      </c>
    </row>
    <row r="752" s="14" customFormat="1">
      <c r="A752" s="14"/>
      <c r="B752" s="241"/>
      <c r="C752" s="242"/>
      <c r="D752" s="219" t="s">
        <v>192</v>
      </c>
      <c r="E752" s="243" t="s">
        <v>19</v>
      </c>
      <c r="F752" s="244" t="s">
        <v>85</v>
      </c>
      <c r="G752" s="242"/>
      <c r="H752" s="245">
        <v>2</v>
      </c>
      <c r="I752" s="246"/>
      <c r="J752" s="242"/>
      <c r="K752" s="242"/>
      <c r="L752" s="247"/>
      <c r="M752" s="248"/>
      <c r="N752" s="249"/>
      <c r="O752" s="249"/>
      <c r="P752" s="249"/>
      <c r="Q752" s="249"/>
      <c r="R752" s="249"/>
      <c r="S752" s="249"/>
      <c r="T752" s="250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T752" s="251" t="s">
        <v>192</v>
      </c>
      <c r="AU752" s="251" t="s">
        <v>85</v>
      </c>
      <c r="AV752" s="14" t="s">
        <v>85</v>
      </c>
      <c r="AW752" s="14" t="s">
        <v>37</v>
      </c>
      <c r="AX752" s="14" t="s">
        <v>75</v>
      </c>
      <c r="AY752" s="251" t="s">
        <v>143</v>
      </c>
    </row>
    <row r="753" s="13" customFormat="1">
      <c r="A753" s="13"/>
      <c r="B753" s="231"/>
      <c r="C753" s="232"/>
      <c r="D753" s="219" t="s">
        <v>192</v>
      </c>
      <c r="E753" s="233" t="s">
        <v>19</v>
      </c>
      <c r="F753" s="234" t="s">
        <v>1818</v>
      </c>
      <c r="G753" s="232"/>
      <c r="H753" s="233" t="s">
        <v>19</v>
      </c>
      <c r="I753" s="235"/>
      <c r="J753" s="232"/>
      <c r="K753" s="232"/>
      <c r="L753" s="236"/>
      <c r="M753" s="237"/>
      <c r="N753" s="238"/>
      <c r="O753" s="238"/>
      <c r="P753" s="238"/>
      <c r="Q753" s="238"/>
      <c r="R753" s="238"/>
      <c r="S753" s="238"/>
      <c r="T753" s="239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40" t="s">
        <v>192</v>
      </c>
      <c r="AU753" s="240" t="s">
        <v>85</v>
      </c>
      <c r="AV753" s="13" t="s">
        <v>83</v>
      </c>
      <c r="AW753" s="13" t="s">
        <v>37</v>
      </c>
      <c r="AX753" s="13" t="s">
        <v>75</v>
      </c>
      <c r="AY753" s="240" t="s">
        <v>143</v>
      </c>
    </row>
    <row r="754" s="14" customFormat="1">
      <c r="A754" s="14"/>
      <c r="B754" s="241"/>
      <c r="C754" s="242"/>
      <c r="D754" s="219" t="s">
        <v>192</v>
      </c>
      <c r="E754" s="243" t="s">
        <v>19</v>
      </c>
      <c r="F754" s="244" t="s">
        <v>83</v>
      </c>
      <c r="G754" s="242"/>
      <c r="H754" s="245">
        <v>1</v>
      </c>
      <c r="I754" s="246"/>
      <c r="J754" s="242"/>
      <c r="K754" s="242"/>
      <c r="L754" s="247"/>
      <c r="M754" s="248"/>
      <c r="N754" s="249"/>
      <c r="O754" s="249"/>
      <c r="P754" s="249"/>
      <c r="Q754" s="249"/>
      <c r="R754" s="249"/>
      <c r="S754" s="249"/>
      <c r="T754" s="250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T754" s="251" t="s">
        <v>192</v>
      </c>
      <c r="AU754" s="251" t="s">
        <v>85</v>
      </c>
      <c r="AV754" s="14" t="s">
        <v>85</v>
      </c>
      <c r="AW754" s="14" t="s">
        <v>37</v>
      </c>
      <c r="AX754" s="14" t="s">
        <v>75</v>
      </c>
      <c r="AY754" s="251" t="s">
        <v>143</v>
      </c>
    </row>
    <row r="755" s="15" customFormat="1">
      <c r="A755" s="15"/>
      <c r="B755" s="252"/>
      <c r="C755" s="253"/>
      <c r="D755" s="219" t="s">
        <v>192</v>
      </c>
      <c r="E755" s="254" t="s">
        <v>19</v>
      </c>
      <c r="F755" s="255" t="s">
        <v>203</v>
      </c>
      <c r="G755" s="253"/>
      <c r="H755" s="256">
        <v>8</v>
      </c>
      <c r="I755" s="257"/>
      <c r="J755" s="253"/>
      <c r="K755" s="253"/>
      <c r="L755" s="258"/>
      <c r="M755" s="259"/>
      <c r="N755" s="260"/>
      <c r="O755" s="260"/>
      <c r="P755" s="260"/>
      <c r="Q755" s="260"/>
      <c r="R755" s="260"/>
      <c r="S755" s="260"/>
      <c r="T755" s="261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T755" s="262" t="s">
        <v>192</v>
      </c>
      <c r="AU755" s="262" t="s">
        <v>85</v>
      </c>
      <c r="AV755" s="15" t="s">
        <v>175</v>
      </c>
      <c r="AW755" s="15" t="s">
        <v>37</v>
      </c>
      <c r="AX755" s="15" t="s">
        <v>83</v>
      </c>
      <c r="AY755" s="262" t="s">
        <v>143</v>
      </c>
    </row>
    <row r="756" s="2" customFormat="1" ht="15.02609" customHeight="1">
      <c r="A756" s="40"/>
      <c r="B756" s="41"/>
      <c r="C756" s="263" t="s">
        <v>982</v>
      </c>
      <c r="D756" s="263" t="s">
        <v>140</v>
      </c>
      <c r="E756" s="264" t="s">
        <v>991</v>
      </c>
      <c r="F756" s="265" t="s">
        <v>992</v>
      </c>
      <c r="G756" s="266" t="s">
        <v>370</v>
      </c>
      <c r="H756" s="267">
        <v>3</v>
      </c>
      <c r="I756" s="268"/>
      <c r="J756" s="269">
        <f>ROUND(I756*H756,2)</f>
        <v>0</v>
      </c>
      <c r="K756" s="265" t="s">
        <v>19</v>
      </c>
      <c r="L756" s="270"/>
      <c r="M756" s="271" t="s">
        <v>19</v>
      </c>
      <c r="N756" s="272" t="s">
        <v>46</v>
      </c>
      <c r="O756" s="86"/>
      <c r="P756" s="215">
        <f>O756*H756</f>
        <v>0</v>
      </c>
      <c r="Q756" s="215">
        <v>0</v>
      </c>
      <c r="R756" s="215">
        <f>Q756*H756</f>
        <v>0</v>
      </c>
      <c r="S756" s="215">
        <v>0</v>
      </c>
      <c r="T756" s="216">
        <f>S756*H756</f>
        <v>0</v>
      </c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R756" s="217" t="s">
        <v>601</v>
      </c>
      <c r="AT756" s="217" t="s">
        <v>140</v>
      </c>
      <c r="AU756" s="217" t="s">
        <v>85</v>
      </c>
      <c r="AY756" s="19" t="s">
        <v>143</v>
      </c>
      <c r="BE756" s="218">
        <f>IF(N756="základní",J756,0)</f>
        <v>0</v>
      </c>
      <c r="BF756" s="218">
        <f>IF(N756="snížená",J756,0)</f>
        <v>0</v>
      </c>
      <c r="BG756" s="218">
        <f>IF(N756="zákl. přenesená",J756,0)</f>
        <v>0</v>
      </c>
      <c r="BH756" s="218">
        <f>IF(N756="sníž. přenesená",J756,0)</f>
        <v>0</v>
      </c>
      <c r="BI756" s="218">
        <f>IF(N756="nulová",J756,0)</f>
        <v>0</v>
      </c>
      <c r="BJ756" s="19" t="s">
        <v>83</v>
      </c>
      <c r="BK756" s="218">
        <f>ROUND(I756*H756,2)</f>
        <v>0</v>
      </c>
      <c r="BL756" s="19" t="s">
        <v>150</v>
      </c>
      <c r="BM756" s="217" t="s">
        <v>1819</v>
      </c>
    </row>
    <row r="757" s="2" customFormat="1">
      <c r="A757" s="40"/>
      <c r="B757" s="41"/>
      <c r="C757" s="42"/>
      <c r="D757" s="219" t="s">
        <v>152</v>
      </c>
      <c r="E757" s="42"/>
      <c r="F757" s="220" t="s">
        <v>992</v>
      </c>
      <c r="G757" s="42"/>
      <c r="H757" s="42"/>
      <c r="I757" s="221"/>
      <c r="J757" s="42"/>
      <c r="K757" s="42"/>
      <c r="L757" s="46"/>
      <c r="M757" s="222"/>
      <c r="N757" s="223"/>
      <c r="O757" s="86"/>
      <c r="P757" s="86"/>
      <c r="Q757" s="86"/>
      <c r="R757" s="86"/>
      <c r="S757" s="86"/>
      <c r="T757" s="87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T757" s="19" t="s">
        <v>152</v>
      </c>
      <c r="AU757" s="19" t="s">
        <v>85</v>
      </c>
    </row>
    <row r="758" s="13" customFormat="1">
      <c r="A758" s="13"/>
      <c r="B758" s="231"/>
      <c r="C758" s="232"/>
      <c r="D758" s="219" t="s">
        <v>192</v>
      </c>
      <c r="E758" s="233" t="s">
        <v>19</v>
      </c>
      <c r="F758" s="234" t="s">
        <v>646</v>
      </c>
      <c r="G758" s="232"/>
      <c r="H758" s="233" t="s">
        <v>19</v>
      </c>
      <c r="I758" s="235"/>
      <c r="J758" s="232"/>
      <c r="K758" s="232"/>
      <c r="L758" s="236"/>
      <c r="M758" s="237"/>
      <c r="N758" s="238"/>
      <c r="O758" s="238"/>
      <c r="P758" s="238"/>
      <c r="Q758" s="238"/>
      <c r="R758" s="238"/>
      <c r="S758" s="238"/>
      <c r="T758" s="239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40" t="s">
        <v>192</v>
      </c>
      <c r="AU758" s="240" t="s">
        <v>85</v>
      </c>
      <c r="AV758" s="13" t="s">
        <v>83</v>
      </c>
      <c r="AW758" s="13" t="s">
        <v>37</v>
      </c>
      <c r="AX758" s="13" t="s">
        <v>75</v>
      </c>
      <c r="AY758" s="240" t="s">
        <v>143</v>
      </c>
    </row>
    <row r="759" s="13" customFormat="1">
      <c r="A759" s="13"/>
      <c r="B759" s="231"/>
      <c r="C759" s="232"/>
      <c r="D759" s="219" t="s">
        <v>192</v>
      </c>
      <c r="E759" s="233" t="s">
        <v>19</v>
      </c>
      <c r="F759" s="234" t="s">
        <v>994</v>
      </c>
      <c r="G759" s="232"/>
      <c r="H759" s="233" t="s">
        <v>19</v>
      </c>
      <c r="I759" s="235"/>
      <c r="J759" s="232"/>
      <c r="K759" s="232"/>
      <c r="L759" s="236"/>
      <c r="M759" s="237"/>
      <c r="N759" s="238"/>
      <c r="O759" s="238"/>
      <c r="P759" s="238"/>
      <c r="Q759" s="238"/>
      <c r="R759" s="238"/>
      <c r="S759" s="238"/>
      <c r="T759" s="239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40" t="s">
        <v>192</v>
      </c>
      <c r="AU759" s="240" t="s">
        <v>85</v>
      </c>
      <c r="AV759" s="13" t="s">
        <v>83</v>
      </c>
      <c r="AW759" s="13" t="s">
        <v>37</v>
      </c>
      <c r="AX759" s="13" t="s">
        <v>75</v>
      </c>
      <c r="AY759" s="240" t="s">
        <v>143</v>
      </c>
    </row>
    <row r="760" s="13" customFormat="1">
      <c r="A760" s="13"/>
      <c r="B760" s="231"/>
      <c r="C760" s="232"/>
      <c r="D760" s="219" t="s">
        <v>192</v>
      </c>
      <c r="E760" s="233" t="s">
        <v>19</v>
      </c>
      <c r="F760" s="234" t="s">
        <v>1820</v>
      </c>
      <c r="G760" s="232"/>
      <c r="H760" s="233" t="s">
        <v>19</v>
      </c>
      <c r="I760" s="235"/>
      <c r="J760" s="232"/>
      <c r="K760" s="232"/>
      <c r="L760" s="236"/>
      <c r="M760" s="237"/>
      <c r="N760" s="238"/>
      <c r="O760" s="238"/>
      <c r="P760" s="238"/>
      <c r="Q760" s="238"/>
      <c r="R760" s="238"/>
      <c r="S760" s="238"/>
      <c r="T760" s="239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40" t="s">
        <v>192</v>
      </c>
      <c r="AU760" s="240" t="s">
        <v>85</v>
      </c>
      <c r="AV760" s="13" t="s">
        <v>83</v>
      </c>
      <c r="AW760" s="13" t="s">
        <v>37</v>
      </c>
      <c r="AX760" s="13" t="s">
        <v>75</v>
      </c>
      <c r="AY760" s="240" t="s">
        <v>143</v>
      </c>
    </row>
    <row r="761" s="14" customFormat="1">
      <c r="A761" s="14"/>
      <c r="B761" s="241"/>
      <c r="C761" s="242"/>
      <c r="D761" s="219" t="s">
        <v>192</v>
      </c>
      <c r="E761" s="243" t="s">
        <v>19</v>
      </c>
      <c r="F761" s="244" t="s">
        <v>1821</v>
      </c>
      <c r="G761" s="242"/>
      <c r="H761" s="245">
        <v>3</v>
      </c>
      <c r="I761" s="246"/>
      <c r="J761" s="242"/>
      <c r="K761" s="242"/>
      <c r="L761" s="247"/>
      <c r="M761" s="248"/>
      <c r="N761" s="249"/>
      <c r="O761" s="249"/>
      <c r="P761" s="249"/>
      <c r="Q761" s="249"/>
      <c r="R761" s="249"/>
      <c r="S761" s="249"/>
      <c r="T761" s="250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T761" s="251" t="s">
        <v>192</v>
      </c>
      <c r="AU761" s="251" t="s">
        <v>85</v>
      </c>
      <c r="AV761" s="14" t="s">
        <v>85</v>
      </c>
      <c r="AW761" s="14" t="s">
        <v>37</v>
      </c>
      <c r="AX761" s="14" t="s">
        <v>75</v>
      </c>
      <c r="AY761" s="251" t="s">
        <v>143</v>
      </c>
    </row>
    <row r="762" s="15" customFormat="1">
      <c r="A762" s="15"/>
      <c r="B762" s="252"/>
      <c r="C762" s="253"/>
      <c r="D762" s="219" t="s">
        <v>192</v>
      </c>
      <c r="E762" s="254" t="s">
        <v>19</v>
      </c>
      <c r="F762" s="255" t="s">
        <v>203</v>
      </c>
      <c r="G762" s="253"/>
      <c r="H762" s="256">
        <v>3</v>
      </c>
      <c r="I762" s="257"/>
      <c r="J762" s="253"/>
      <c r="K762" s="253"/>
      <c r="L762" s="258"/>
      <c r="M762" s="259"/>
      <c r="N762" s="260"/>
      <c r="O762" s="260"/>
      <c r="P762" s="260"/>
      <c r="Q762" s="260"/>
      <c r="R762" s="260"/>
      <c r="S762" s="260"/>
      <c r="T762" s="261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T762" s="262" t="s">
        <v>192</v>
      </c>
      <c r="AU762" s="262" t="s">
        <v>85</v>
      </c>
      <c r="AV762" s="15" t="s">
        <v>175</v>
      </c>
      <c r="AW762" s="15" t="s">
        <v>37</v>
      </c>
      <c r="AX762" s="15" t="s">
        <v>83</v>
      </c>
      <c r="AY762" s="262" t="s">
        <v>143</v>
      </c>
    </row>
    <row r="763" s="2" customFormat="1" ht="36.73043" customHeight="1">
      <c r="A763" s="40"/>
      <c r="B763" s="41"/>
      <c r="C763" s="206" t="s">
        <v>990</v>
      </c>
      <c r="D763" s="206" t="s">
        <v>146</v>
      </c>
      <c r="E763" s="207" t="s">
        <v>998</v>
      </c>
      <c r="F763" s="208" t="s">
        <v>999</v>
      </c>
      <c r="G763" s="209" t="s">
        <v>370</v>
      </c>
      <c r="H763" s="210">
        <v>14</v>
      </c>
      <c r="I763" s="211"/>
      <c r="J763" s="212">
        <f>ROUND(I763*H763,2)</f>
        <v>0</v>
      </c>
      <c r="K763" s="208" t="s">
        <v>19</v>
      </c>
      <c r="L763" s="46"/>
      <c r="M763" s="213" t="s">
        <v>19</v>
      </c>
      <c r="N763" s="214" t="s">
        <v>46</v>
      </c>
      <c r="O763" s="86"/>
      <c r="P763" s="215">
        <f>O763*H763</f>
        <v>0</v>
      </c>
      <c r="Q763" s="215">
        <v>0</v>
      </c>
      <c r="R763" s="215">
        <f>Q763*H763</f>
        <v>0</v>
      </c>
      <c r="S763" s="215">
        <v>0</v>
      </c>
      <c r="T763" s="216">
        <f>S763*H763</f>
        <v>0</v>
      </c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R763" s="217" t="s">
        <v>150</v>
      </c>
      <c r="AT763" s="217" t="s">
        <v>146</v>
      </c>
      <c r="AU763" s="217" t="s">
        <v>85</v>
      </c>
      <c r="AY763" s="19" t="s">
        <v>143</v>
      </c>
      <c r="BE763" s="218">
        <f>IF(N763="základní",J763,0)</f>
        <v>0</v>
      </c>
      <c r="BF763" s="218">
        <f>IF(N763="snížená",J763,0)</f>
        <v>0</v>
      </c>
      <c r="BG763" s="218">
        <f>IF(N763="zákl. přenesená",J763,0)</f>
        <v>0</v>
      </c>
      <c r="BH763" s="218">
        <f>IF(N763="sníž. přenesená",J763,0)</f>
        <v>0</v>
      </c>
      <c r="BI763" s="218">
        <f>IF(N763="nulová",J763,0)</f>
        <v>0</v>
      </c>
      <c r="BJ763" s="19" t="s">
        <v>83</v>
      </c>
      <c r="BK763" s="218">
        <f>ROUND(I763*H763,2)</f>
        <v>0</v>
      </c>
      <c r="BL763" s="19" t="s">
        <v>150</v>
      </c>
      <c r="BM763" s="217" t="s">
        <v>1822</v>
      </c>
    </row>
    <row r="764" s="2" customFormat="1">
      <c r="A764" s="40"/>
      <c r="B764" s="41"/>
      <c r="C764" s="42"/>
      <c r="D764" s="219" t="s">
        <v>152</v>
      </c>
      <c r="E764" s="42"/>
      <c r="F764" s="220" t="s">
        <v>999</v>
      </c>
      <c r="G764" s="42"/>
      <c r="H764" s="42"/>
      <c r="I764" s="221"/>
      <c r="J764" s="42"/>
      <c r="K764" s="42"/>
      <c r="L764" s="46"/>
      <c r="M764" s="222"/>
      <c r="N764" s="223"/>
      <c r="O764" s="86"/>
      <c r="P764" s="86"/>
      <c r="Q764" s="86"/>
      <c r="R764" s="86"/>
      <c r="S764" s="86"/>
      <c r="T764" s="87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T764" s="19" t="s">
        <v>152</v>
      </c>
      <c r="AU764" s="19" t="s">
        <v>85</v>
      </c>
    </row>
    <row r="765" s="13" customFormat="1">
      <c r="A765" s="13"/>
      <c r="B765" s="231"/>
      <c r="C765" s="232"/>
      <c r="D765" s="219" t="s">
        <v>192</v>
      </c>
      <c r="E765" s="233" t="s">
        <v>19</v>
      </c>
      <c r="F765" s="234" t="s">
        <v>646</v>
      </c>
      <c r="G765" s="232"/>
      <c r="H765" s="233" t="s">
        <v>19</v>
      </c>
      <c r="I765" s="235"/>
      <c r="J765" s="232"/>
      <c r="K765" s="232"/>
      <c r="L765" s="236"/>
      <c r="M765" s="237"/>
      <c r="N765" s="238"/>
      <c r="O765" s="238"/>
      <c r="P765" s="238"/>
      <c r="Q765" s="238"/>
      <c r="R765" s="238"/>
      <c r="S765" s="238"/>
      <c r="T765" s="239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40" t="s">
        <v>192</v>
      </c>
      <c r="AU765" s="240" t="s">
        <v>85</v>
      </c>
      <c r="AV765" s="13" t="s">
        <v>83</v>
      </c>
      <c r="AW765" s="13" t="s">
        <v>37</v>
      </c>
      <c r="AX765" s="13" t="s">
        <v>75</v>
      </c>
      <c r="AY765" s="240" t="s">
        <v>143</v>
      </c>
    </row>
    <row r="766" s="13" customFormat="1">
      <c r="A766" s="13"/>
      <c r="B766" s="231"/>
      <c r="C766" s="232"/>
      <c r="D766" s="219" t="s">
        <v>192</v>
      </c>
      <c r="E766" s="233" t="s">
        <v>19</v>
      </c>
      <c r="F766" s="234" t="s">
        <v>962</v>
      </c>
      <c r="G766" s="232"/>
      <c r="H766" s="233" t="s">
        <v>19</v>
      </c>
      <c r="I766" s="235"/>
      <c r="J766" s="232"/>
      <c r="K766" s="232"/>
      <c r="L766" s="236"/>
      <c r="M766" s="237"/>
      <c r="N766" s="238"/>
      <c r="O766" s="238"/>
      <c r="P766" s="238"/>
      <c r="Q766" s="238"/>
      <c r="R766" s="238"/>
      <c r="S766" s="238"/>
      <c r="T766" s="239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40" t="s">
        <v>192</v>
      </c>
      <c r="AU766" s="240" t="s">
        <v>85</v>
      </c>
      <c r="AV766" s="13" t="s">
        <v>83</v>
      </c>
      <c r="AW766" s="13" t="s">
        <v>37</v>
      </c>
      <c r="AX766" s="13" t="s">
        <v>75</v>
      </c>
      <c r="AY766" s="240" t="s">
        <v>143</v>
      </c>
    </row>
    <row r="767" s="14" customFormat="1">
      <c r="A767" s="14"/>
      <c r="B767" s="241"/>
      <c r="C767" s="242"/>
      <c r="D767" s="219" t="s">
        <v>192</v>
      </c>
      <c r="E767" s="243" t="s">
        <v>19</v>
      </c>
      <c r="F767" s="244" t="s">
        <v>280</v>
      </c>
      <c r="G767" s="242"/>
      <c r="H767" s="245">
        <v>14</v>
      </c>
      <c r="I767" s="246"/>
      <c r="J767" s="242"/>
      <c r="K767" s="242"/>
      <c r="L767" s="247"/>
      <c r="M767" s="248"/>
      <c r="N767" s="249"/>
      <c r="O767" s="249"/>
      <c r="P767" s="249"/>
      <c r="Q767" s="249"/>
      <c r="R767" s="249"/>
      <c r="S767" s="249"/>
      <c r="T767" s="250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T767" s="251" t="s">
        <v>192</v>
      </c>
      <c r="AU767" s="251" t="s">
        <v>85</v>
      </c>
      <c r="AV767" s="14" t="s">
        <v>85</v>
      </c>
      <c r="AW767" s="14" t="s">
        <v>37</v>
      </c>
      <c r="AX767" s="14" t="s">
        <v>75</v>
      </c>
      <c r="AY767" s="251" t="s">
        <v>143</v>
      </c>
    </row>
    <row r="768" s="15" customFormat="1">
      <c r="A768" s="15"/>
      <c r="B768" s="252"/>
      <c r="C768" s="253"/>
      <c r="D768" s="219" t="s">
        <v>192</v>
      </c>
      <c r="E768" s="254" t="s">
        <v>19</v>
      </c>
      <c r="F768" s="255" t="s">
        <v>203</v>
      </c>
      <c r="G768" s="253"/>
      <c r="H768" s="256">
        <v>14</v>
      </c>
      <c r="I768" s="257"/>
      <c r="J768" s="253"/>
      <c r="K768" s="253"/>
      <c r="L768" s="258"/>
      <c r="M768" s="259"/>
      <c r="N768" s="260"/>
      <c r="O768" s="260"/>
      <c r="P768" s="260"/>
      <c r="Q768" s="260"/>
      <c r="R768" s="260"/>
      <c r="S768" s="260"/>
      <c r="T768" s="261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T768" s="262" t="s">
        <v>192</v>
      </c>
      <c r="AU768" s="262" t="s">
        <v>85</v>
      </c>
      <c r="AV768" s="15" t="s">
        <v>175</v>
      </c>
      <c r="AW768" s="15" t="s">
        <v>37</v>
      </c>
      <c r="AX768" s="15" t="s">
        <v>83</v>
      </c>
      <c r="AY768" s="262" t="s">
        <v>143</v>
      </c>
    </row>
    <row r="769" s="2" customFormat="1" ht="15.02609" customHeight="1">
      <c r="A769" s="40"/>
      <c r="B769" s="41"/>
      <c r="C769" s="263" t="s">
        <v>997</v>
      </c>
      <c r="D769" s="263" t="s">
        <v>140</v>
      </c>
      <c r="E769" s="264" t="s">
        <v>1002</v>
      </c>
      <c r="F769" s="265" t="s">
        <v>1003</v>
      </c>
      <c r="G769" s="266" t="s">
        <v>370</v>
      </c>
      <c r="H769" s="267">
        <v>8</v>
      </c>
      <c r="I769" s="268"/>
      <c r="J769" s="269">
        <f>ROUND(I769*H769,2)</f>
        <v>0</v>
      </c>
      <c r="K769" s="265" t="s">
        <v>19</v>
      </c>
      <c r="L769" s="270"/>
      <c r="M769" s="271" t="s">
        <v>19</v>
      </c>
      <c r="N769" s="272" t="s">
        <v>46</v>
      </c>
      <c r="O769" s="86"/>
      <c r="P769" s="215">
        <f>O769*H769</f>
        <v>0</v>
      </c>
      <c r="Q769" s="215">
        <v>0</v>
      </c>
      <c r="R769" s="215">
        <f>Q769*H769</f>
        <v>0</v>
      </c>
      <c r="S769" s="215">
        <v>0</v>
      </c>
      <c r="T769" s="216">
        <f>S769*H769</f>
        <v>0</v>
      </c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R769" s="217" t="s">
        <v>601</v>
      </c>
      <c r="AT769" s="217" t="s">
        <v>140</v>
      </c>
      <c r="AU769" s="217" t="s">
        <v>85</v>
      </c>
      <c r="AY769" s="19" t="s">
        <v>143</v>
      </c>
      <c r="BE769" s="218">
        <f>IF(N769="základní",J769,0)</f>
        <v>0</v>
      </c>
      <c r="BF769" s="218">
        <f>IF(N769="snížená",J769,0)</f>
        <v>0</v>
      </c>
      <c r="BG769" s="218">
        <f>IF(N769="zákl. přenesená",J769,0)</f>
        <v>0</v>
      </c>
      <c r="BH769" s="218">
        <f>IF(N769="sníž. přenesená",J769,0)</f>
        <v>0</v>
      </c>
      <c r="BI769" s="218">
        <f>IF(N769="nulová",J769,0)</f>
        <v>0</v>
      </c>
      <c r="BJ769" s="19" t="s">
        <v>83</v>
      </c>
      <c r="BK769" s="218">
        <f>ROUND(I769*H769,2)</f>
        <v>0</v>
      </c>
      <c r="BL769" s="19" t="s">
        <v>150</v>
      </c>
      <c r="BM769" s="217" t="s">
        <v>1823</v>
      </c>
    </row>
    <row r="770" s="2" customFormat="1">
      <c r="A770" s="40"/>
      <c r="B770" s="41"/>
      <c r="C770" s="42"/>
      <c r="D770" s="219" t="s">
        <v>152</v>
      </c>
      <c r="E770" s="42"/>
      <c r="F770" s="220" t="s">
        <v>1003</v>
      </c>
      <c r="G770" s="42"/>
      <c r="H770" s="42"/>
      <c r="I770" s="221"/>
      <c r="J770" s="42"/>
      <c r="K770" s="42"/>
      <c r="L770" s="46"/>
      <c r="M770" s="222"/>
      <c r="N770" s="223"/>
      <c r="O770" s="86"/>
      <c r="P770" s="86"/>
      <c r="Q770" s="86"/>
      <c r="R770" s="86"/>
      <c r="S770" s="86"/>
      <c r="T770" s="87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T770" s="19" t="s">
        <v>152</v>
      </c>
      <c r="AU770" s="19" t="s">
        <v>85</v>
      </c>
    </row>
    <row r="771" s="13" customFormat="1">
      <c r="A771" s="13"/>
      <c r="B771" s="231"/>
      <c r="C771" s="232"/>
      <c r="D771" s="219" t="s">
        <v>192</v>
      </c>
      <c r="E771" s="233" t="s">
        <v>19</v>
      </c>
      <c r="F771" s="234" t="s">
        <v>646</v>
      </c>
      <c r="G771" s="232"/>
      <c r="H771" s="233" t="s">
        <v>19</v>
      </c>
      <c r="I771" s="235"/>
      <c r="J771" s="232"/>
      <c r="K771" s="232"/>
      <c r="L771" s="236"/>
      <c r="M771" s="237"/>
      <c r="N771" s="238"/>
      <c r="O771" s="238"/>
      <c r="P771" s="238"/>
      <c r="Q771" s="238"/>
      <c r="R771" s="238"/>
      <c r="S771" s="238"/>
      <c r="T771" s="239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40" t="s">
        <v>192</v>
      </c>
      <c r="AU771" s="240" t="s">
        <v>85</v>
      </c>
      <c r="AV771" s="13" t="s">
        <v>83</v>
      </c>
      <c r="AW771" s="13" t="s">
        <v>37</v>
      </c>
      <c r="AX771" s="13" t="s">
        <v>75</v>
      </c>
      <c r="AY771" s="240" t="s">
        <v>143</v>
      </c>
    </row>
    <row r="772" s="13" customFormat="1">
      <c r="A772" s="13"/>
      <c r="B772" s="231"/>
      <c r="C772" s="232"/>
      <c r="D772" s="219" t="s">
        <v>192</v>
      </c>
      <c r="E772" s="233" t="s">
        <v>19</v>
      </c>
      <c r="F772" s="234" t="s">
        <v>962</v>
      </c>
      <c r="G772" s="232"/>
      <c r="H772" s="233" t="s">
        <v>19</v>
      </c>
      <c r="I772" s="235"/>
      <c r="J772" s="232"/>
      <c r="K772" s="232"/>
      <c r="L772" s="236"/>
      <c r="M772" s="237"/>
      <c r="N772" s="238"/>
      <c r="O772" s="238"/>
      <c r="P772" s="238"/>
      <c r="Q772" s="238"/>
      <c r="R772" s="238"/>
      <c r="S772" s="238"/>
      <c r="T772" s="239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40" t="s">
        <v>192</v>
      </c>
      <c r="AU772" s="240" t="s">
        <v>85</v>
      </c>
      <c r="AV772" s="13" t="s">
        <v>83</v>
      </c>
      <c r="AW772" s="13" t="s">
        <v>37</v>
      </c>
      <c r="AX772" s="13" t="s">
        <v>75</v>
      </c>
      <c r="AY772" s="240" t="s">
        <v>143</v>
      </c>
    </row>
    <row r="773" s="14" customFormat="1">
      <c r="A773" s="14"/>
      <c r="B773" s="241"/>
      <c r="C773" s="242"/>
      <c r="D773" s="219" t="s">
        <v>192</v>
      </c>
      <c r="E773" s="243" t="s">
        <v>19</v>
      </c>
      <c r="F773" s="244" t="s">
        <v>241</v>
      </c>
      <c r="G773" s="242"/>
      <c r="H773" s="245">
        <v>8</v>
      </c>
      <c r="I773" s="246"/>
      <c r="J773" s="242"/>
      <c r="K773" s="242"/>
      <c r="L773" s="247"/>
      <c r="M773" s="248"/>
      <c r="N773" s="249"/>
      <c r="O773" s="249"/>
      <c r="P773" s="249"/>
      <c r="Q773" s="249"/>
      <c r="R773" s="249"/>
      <c r="S773" s="249"/>
      <c r="T773" s="250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51" t="s">
        <v>192</v>
      </c>
      <c r="AU773" s="251" t="s">
        <v>85</v>
      </c>
      <c r="AV773" s="14" t="s">
        <v>85</v>
      </c>
      <c r="AW773" s="14" t="s">
        <v>37</v>
      </c>
      <c r="AX773" s="14" t="s">
        <v>75</v>
      </c>
      <c r="AY773" s="251" t="s">
        <v>143</v>
      </c>
    </row>
    <row r="774" s="15" customFormat="1">
      <c r="A774" s="15"/>
      <c r="B774" s="252"/>
      <c r="C774" s="253"/>
      <c r="D774" s="219" t="s">
        <v>192</v>
      </c>
      <c r="E774" s="254" t="s">
        <v>19</v>
      </c>
      <c r="F774" s="255" t="s">
        <v>203</v>
      </c>
      <c r="G774" s="253"/>
      <c r="H774" s="256">
        <v>8</v>
      </c>
      <c r="I774" s="257"/>
      <c r="J774" s="253"/>
      <c r="K774" s="253"/>
      <c r="L774" s="258"/>
      <c r="M774" s="259"/>
      <c r="N774" s="260"/>
      <c r="O774" s="260"/>
      <c r="P774" s="260"/>
      <c r="Q774" s="260"/>
      <c r="R774" s="260"/>
      <c r="S774" s="260"/>
      <c r="T774" s="261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T774" s="262" t="s">
        <v>192</v>
      </c>
      <c r="AU774" s="262" t="s">
        <v>85</v>
      </c>
      <c r="AV774" s="15" t="s">
        <v>175</v>
      </c>
      <c r="AW774" s="15" t="s">
        <v>37</v>
      </c>
      <c r="AX774" s="15" t="s">
        <v>83</v>
      </c>
      <c r="AY774" s="262" t="s">
        <v>143</v>
      </c>
    </row>
    <row r="775" s="2" customFormat="1" ht="15.02609" customHeight="1">
      <c r="A775" s="40"/>
      <c r="B775" s="41"/>
      <c r="C775" s="263" t="s">
        <v>1001</v>
      </c>
      <c r="D775" s="263" t="s">
        <v>140</v>
      </c>
      <c r="E775" s="264" t="s">
        <v>1007</v>
      </c>
      <c r="F775" s="265" t="s">
        <v>1008</v>
      </c>
      <c r="G775" s="266" t="s">
        <v>370</v>
      </c>
      <c r="H775" s="267">
        <v>8</v>
      </c>
      <c r="I775" s="268"/>
      <c r="J775" s="269">
        <f>ROUND(I775*H775,2)</f>
        <v>0</v>
      </c>
      <c r="K775" s="265" t="s">
        <v>19</v>
      </c>
      <c r="L775" s="270"/>
      <c r="M775" s="271" t="s">
        <v>19</v>
      </c>
      <c r="N775" s="272" t="s">
        <v>46</v>
      </c>
      <c r="O775" s="86"/>
      <c r="P775" s="215">
        <f>O775*H775</f>
        <v>0</v>
      </c>
      <c r="Q775" s="215">
        <v>0</v>
      </c>
      <c r="R775" s="215">
        <f>Q775*H775</f>
        <v>0</v>
      </c>
      <c r="S775" s="215">
        <v>0</v>
      </c>
      <c r="T775" s="216">
        <f>S775*H775</f>
        <v>0</v>
      </c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R775" s="217" t="s">
        <v>601</v>
      </c>
      <c r="AT775" s="217" t="s">
        <v>140</v>
      </c>
      <c r="AU775" s="217" t="s">
        <v>85</v>
      </c>
      <c r="AY775" s="19" t="s">
        <v>143</v>
      </c>
      <c r="BE775" s="218">
        <f>IF(N775="základní",J775,0)</f>
        <v>0</v>
      </c>
      <c r="BF775" s="218">
        <f>IF(N775="snížená",J775,0)</f>
        <v>0</v>
      </c>
      <c r="BG775" s="218">
        <f>IF(N775="zákl. přenesená",J775,0)</f>
        <v>0</v>
      </c>
      <c r="BH775" s="218">
        <f>IF(N775="sníž. přenesená",J775,0)</f>
        <v>0</v>
      </c>
      <c r="BI775" s="218">
        <f>IF(N775="nulová",J775,0)</f>
        <v>0</v>
      </c>
      <c r="BJ775" s="19" t="s">
        <v>83</v>
      </c>
      <c r="BK775" s="218">
        <f>ROUND(I775*H775,2)</f>
        <v>0</v>
      </c>
      <c r="BL775" s="19" t="s">
        <v>150</v>
      </c>
      <c r="BM775" s="217" t="s">
        <v>1824</v>
      </c>
    </row>
    <row r="776" s="2" customFormat="1">
      <c r="A776" s="40"/>
      <c r="B776" s="41"/>
      <c r="C776" s="42"/>
      <c r="D776" s="219" t="s">
        <v>152</v>
      </c>
      <c r="E776" s="42"/>
      <c r="F776" s="220" t="s">
        <v>1008</v>
      </c>
      <c r="G776" s="42"/>
      <c r="H776" s="42"/>
      <c r="I776" s="221"/>
      <c r="J776" s="42"/>
      <c r="K776" s="42"/>
      <c r="L776" s="46"/>
      <c r="M776" s="222"/>
      <c r="N776" s="223"/>
      <c r="O776" s="86"/>
      <c r="P776" s="86"/>
      <c r="Q776" s="86"/>
      <c r="R776" s="86"/>
      <c r="S776" s="86"/>
      <c r="T776" s="87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T776" s="19" t="s">
        <v>152</v>
      </c>
      <c r="AU776" s="19" t="s">
        <v>85</v>
      </c>
    </row>
    <row r="777" s="13" customFormat="1">
      <c r="A777" s="13"/>
      <c r="B777" s="231"/>
      <c r="C777" s="232"/>
      <c r="D777" s="219" t="s">
        <v>192</v>
      </c>
      <c r="E777" s="233" t="s">
        <v>19</v>
      </c>
      <c r="F777" s="234" t="s">
        <v>646</v>
      </c>
      <c r="G777" s="232"/>
      <c r="H777" s="233" t="s">
        <v>19</v>
      </c>
      <c r="I777" s="235"/>
      <c r="J777" s="232"/>
      <c r="K777" s="232"/>
      <c r="L777" s="236"/>
      <c r="M777" s="237"/>
      <c r="N777" s="238"/>
      <c r="O777" s="238"/>
      <c r="P777" s="238"/>
      <c r="Q777" s="238"/>
      <c r="R777" s="238"/>
      <c r="S777" s="238"/>
      <c r="T777" s="239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40" t="s">
        <v>192</v>
      </c>
      <c r="AU777" s="240" t="s">
        <v>85</v>
      </c>
      <c r="AV777" s="13" t="s">
        <v>83</v>
      </c>
      <c r="AW777" s="13" t="s">
        <v>37</v>
      </c>
      <c r="AX777" s="13" t="s">
        <v>75</v>
      </c>
      <c r="AY777" s="240" t="s">
        <v>143</v>
      </c>
    </row>
    <row r="778" s="13" customFormat="1">
      <c r="A778" s="13"/>
      <c r="B778" s="231"/>
      <c r="C778" s="232"/>
      <c r="D778" s="219" t="s">
        <v>192</v>
      </c>
      <c r="E778" s="233" t="s">
        <v>19</v>
      </c>
      <c r="F778" s="234" t="s">
        <v>962</v>
      </c>
      <c r="G778" s="232"/>
      <c r="H778" s="233" t="s">
        <v>19</v>
      </c>
      <c r="I778" s="235"/>
      <c r="J778" s="232"/>
      <c r="K778" s="232"/>
      <c r="L778" s="236"/>
      <c r="M778" s="237"/>
      <c r="N778" s="238"/>
      <c r="O778" s="238"/>
      <c r="P778" s="238"/>
      <c r="Q778" s="238"/>
      <c r="R778" s="238"/>
      <c r="S778" s="238"/>
      <c r="T778" s="239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40" t="s">
        <v>192</v>
      </c>
      <c r="AU778" s="240" t="s">
        <v>85</v>
      </c>
      <c r="AV778" s="13" t="s">
        <v>83</v>
      </c>
      <c r="AW778" s="13" t="s">
        <v>37</v>
      </c>
      <c r="AX778" s="13" t="s">
        <v>75</v>
      </c>
      <c r="AY778" s="240" t="s">
        <v>143</v>
      </c>
    </row>
    <row r="779" s="14" customFormat="1">
      <c r="A779" s="14"/>
      <c r="B779" s="241"/>
      <c r="C779" s="242"/>
      <c r="D779" s="219" t="s">
        <v>192</v>
      </c>
      <c r="E779" s="243" t="s">
        <v>19</v>
      </c>
      <c r="F779" s="244" t="s">
        <v>241</v>
      </c>
      <c r="G779" s="242"/>
      <c r="H779" s="245">
        <v>8</v>
      </c>
      <c r="I779" s="246"/>
      <c r="J779" s="242"/>
      <c r="K779" s="242"/>
      <c r="L779" s="247"/>
      <c r="M779" s="248"/>
      <c r="N779" s="249"/>
      <c r="O779" s="249"/>
      <c r="P779" s="249"/>
      <c r="Q779" s="249"/>
      <c r="R779" s="249"/>
      <c r="S779" s="249"/>
      <c r="T779" s="250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T779" s="251" t="s">
        <v>192</v>
      </c>
      <c r="AU779" s="251" t="s">
        <v>85</v>
      </c>
      <c r="AV779" s="14" t="s">
        <v>85</v>
      </c>
      <c r="AW779" s="14" t="s">
        <v>37</v>
      </c>
      <c r="AX779" s="14" t="s">
        <v>75</v>
      </c>
      <c r="AY779" s="251" t="s">
        <v>143</v>
      </c>
    </row>
    <row r="780" s="15" customFormat="1">
      <c r="A780" s="15"/>
      <c r="B780" s="252"/>
      <c r="C780" s="253"/>
      <c r="D780" s="219" t="s">
        <v>192</v>
      </c>
      <c r="E780" s="254" t="s">
        <v>19</v>
      </c>
      <c r="F780" s="255" t="s">
        <v>203</v>
      </c>
      <c r="G780" s="253"/>
      <c r="H780" s="256">
        <v>8</v>
      </c>
      <c r="I780" s="257"/>
      <c r="J780" s="253"/>
      <c r="K780" s="253"/>
      <c r="L780" s="258"/>
      <c r="M780" s="259"/>
      <c r="N780" s="260"/>
      <c r="O780" s="260"/>
      <c r="P780" s="260"/>
      <c r="Q780" s="260"/>
      <c r="R780" s="260"/>
      <c r="S780" s="260"/>
      <c r="T780" s="261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T780" s="262" t="s">
        <v>192</v>
      </c>
      <c r="AU780" s="262" t="s">
        <v>85</v>
      </c>
      <c r="AV780" s="15" t="s">
        <v>175</v>
      </c>
      <c r="AW780" s="15" t="s">
        <v>37</v>
      </c>
      <c r="AX780" s="15" t="s">
        <v>83</v>
      </c>
      <c r="AY780" s="262" t="s">
        <v>143</v>
      </c>
    </row>
    <row r="781" s="2" customFormat="1" ht="15.02609" customHeight="1">
      <c r="A781" s="40"/>
      <c r="B781" s="41"/>
      <c r="C781" s="263" t="s">
        <v>1006</v>
      </c>
      <c r="D781" s="263" t="s">
        <v>140</v>
      </c>
      <c r="E781" s="264" t="s">
        <v>1011</v>
      </c>
      <c r="F781" s="265" t="s">
        <v>1012</v>
      </c>
      <c r="G781" s="266" t="s">
        <v>370</v>
      </c>
      <c r="H781" s="267">
        <v>12</v>
      </c>
      <c r="I781" s="268"/>
      <c r="J781" s="269">
        <f>ROUND(I781*H781,2)</f>
        <v>0</v>
      </c>
      <c r="K781" s="265" t="s">
        <v>19</v>
      </c>
      <c r="L781" s="270"/>
      <c r="M781" s="271" t="s">
        <v>19</v>
      </c>
      <c r="N781" s="272" t="s">
        <v>46</v>
      </c>
      <c r="O781" s="86"/>
      <c r="P781" s="215">
        <f>O781*H781</f>
        <v>0</v>
      </c>
      <c r="Q781" s="215">
        <v>0</v>
      </c>
      <c r="R781" s="215">
        <f>Q781*H781</f>
        <v>0</v>
      </c>
      <c r="S781" s="215">
        <v>0</v>
      </c>
      <c r="T781" s="216">
        <f>S781*H781</f>
        <v>0</v>
      </c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R781" s="217" t="s">
        <v>601</v>
      </c>
      <c r="AT781" s="217" t="s">
        <v>140</v>
      </c>
      <c r="AU781" s="217" t="s">
        <v>85</v>
      </c>
      <c r="AY781" s="19" t="s">
        <v>143</v>
      </c>
      <c r="BE781" s="218">
        <f>IF(N781="základní",J781,0)</f>
        <v>0</v>
      </c>
      <c r="BF781" s="218">
        <f>IF(N781="snížená",J781,0)</f>
        <v>0</v>
      </c>
      <c r="BG781" s="218">
        <f>IF(N781="zákl. přenesená",J781,0)</f>
        <v>0</v>
      </c>
      <c r="BH781" s="218">
        <f>IF(N781="sníž. přenesená",J781,0)</f>
        <v>0</v>
      </c>
      <c r="BI781" s="218">
        <f>IF(N781="nulová",J781,0)</f>
        <v>0</v>
      </c>
      <c r="BJ781" s="19" t="s">
        <v>83</v>
      </c>
      <c r="BK781" s="218">
        <f>ROUND(I781*H781,2)</f>
        <v>0</v>
      </c>
      <c r="BL781" s="19" t="s">
        <v>150</v>
      </c>
      <c r="BM781" s="217" t="s">
        <v>1825</v>
      </c>
    </row>
    <row r="782" s="2" customFormat="1">
      <c r="A782" s="40"/>
      <c r="B782" s="41"/>
      <c r="C782" s="42"/>
      <c r="D782" s="219" t="s">
        <v>152</v>
      </c>
      <c r="E782" s="42"/>
      <c r="F782" s="220" t="s">
        <v>1012</v>
      </c>
      <c r="G782" s="42"/>
      <c r="H782" s="42"/>
      <c r="I782" s="221"/>
      <c r="J782" s="42"/>
      <c r="K782" s="42"/>
      <c r="L782" s="46"/>
      <c r="M782" s="222"/>
      <c r="N782" s="223"/>
      <c r="O782" s="86"/>
      <c r="P782" s="86"/>
      <c r="Q782" s="86"/>
      <c r="R782" s="86"/>
      <c r="S782" s="86"/>
      <c r="T782" s="87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T782" s="19" t="s">
        <v>152</v>
      </c>
      <c r="AU782" s="19" t="s">
        <v>85</v>
      </c>
    </row>
    <row r="783" s="13" customFormat="1">
      <c r="A783" s="13"/>
      <c r="B783" s="231"/>
      <c r="C783" s="232"/>
      <c r="D783" s="219" t="s">
        <v>192</v>
      </c>
      <c r="E783" s="233" t="s">
        <v>19</v>
      </c>
      <c r="F783" s="234" t="s">
        <v>646</v>
      </c>
      <c r="G783" s="232"/>
      <c r="H783" s="233" t="s">
        <v>19</v>
      </c>
      <c r="I783" s="235"/>
      <c r="J783" s="232"/>
      <c r="K783" s="232"/>
      <c r="L783" s="236"/>
      <c r="M783" s="237"/>
      <c r="N783" s="238"/>
      <c r="O783" s="238"/>
      <c r="P783" s="238"/>
      <c r="Q783" s="238"/>
      <c r="R783" s="238"/>
      <c r="S783" s="238"/>
      <c r="T783" s="239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40" t="s">
        <v>192</v>
      </c>
      <c r="AU783" s="240" t="s">
        <v>85</v>
      </c>
      <c r="AV783" s="13" t="s">
        <v>83</v>
      </c>
      <c r="AW783" s="13" t="s">
        <v>37</v>
      </c>
      <c r="AX783" s="13" t="s">
        <v>75</v>
      </c>
      <c r="AY783" s="240" t="s">
        <v>143</v>
      </c>
    </row>
    <row r="784" s="13" customFormat="1">
      <c r="A784" s="13"/>
      <c r="B784" s="231"/>
      <c r="C784" s="232"/>
      <c r="D784" s="219" t="s">
        <v>192</v>
      </c>
      <c r="E784" s="233" t="s">
        <v>19</v>
      </c>
      <c r="F784" s="234" t="s">
        <v>962</v>
      </c>
      <c r="G784" s="232"/>
      <c r="H784" s="233" t="s">
        <v>19</v>
      </c>
      <c r="I784" s="235"/>
      <c r="J784" s="232"/>
      <c r="K784" s="232"/>
      <c r="L784" s="236"/>
      <c r="M784" s="237"/>
      <c r="N784" s="238"/>
      <c r="O784" s="238"/>
      <c r="P784" s="238"/>
      <c r="Q784" s="238"/>
      <c r="R784" s="238"/>
      <c r="S784" s="238"/>
      <c r="T784" s="239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40" t="s">
        <v>192</v>
      </c>
      <c r="AU784" s="240" t="s">
        <v>85</v>
      </c>
      <c r="AV784" s="13" t="s">
        <v>83</v>
      </c>
      <c r="AW784" s="13" t="s">
        <v>37</v>
      </c>
      <c r="AX784" s="13" t="s">
        <v>75</v>
      </c>
      <c r="AY784" s="240" t="s">
        <v>143</v>
      </c>
    </row>
    <row r="785" s="14" customFormat="1">
      <c r="A785" s="14"/>
      <c r="B785" s="241"/>
      <c r="C785" s="242"/>
      <c r="D785" s="219" t="s">
        <v>192</v>
      </c>
      <c r="E785" s="243" t="s">
        <v>19</v>
      </c>
      <c r="F785" s="244" t="s">
        <v>241</v>
      </c>
      <c r="G785" s="242"/>
      <c r="H785" s="245">
        <v>8</v>
      </c>
      <c r="I785" s="246"/>
      <c r="J785" s="242"/>
      <c r="K785" s="242"/>
      <c r="L785" s="247"/>
      <c r="M785" s="248"/>
      <c r="N785" s="249"/>
      <c r="O785" s="249"/>
      <c r="P785" s="249"/>
      <c r="Q785" s="249"/>
      <c r="R785" s="249"/>
      <c r="S785" s="249"/>
      <c r="T785" s="250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51" t="s">
        <v>192</v>
      </c>
      <c r="AU785" s="251" t="s">
        <v>85</v>
      </c>
      <c r="AV785" s="14" t="s">
        <v>85</v>
      </c>
      <c r="AW785" s="14" t="s">
        <v>37</v>
      </c>
      <c r="AX785" s="14" t="s">
        <v>75</v>
      </c>
      <c r="AY785" s="251" t="s">
        <v>143</v>
      </c>
    </row>
    <row r="786" s="13" customFormat="1">
      <c r="A786" s="13"/>
      <c r="B786" s="231"/>
      <c r="C786" s="232"/>
      <c r="D786" s="219" t="s">
        <v>192</v>
      </c>
      <c r="E786" s="233" t="s">
        <v>19</v>
      </c>
      <c r="F786" s="234" t="s">
        <v>1826</v>
      </c>
      <c r="G786" s="232"/>
      <c r="H786" s="233" t="s">
        <v>19</v>
      </c>
      <c r="I786" s="235"/>
      <c r="J786" s="232"/>
      <c r="K786" s="232"/>
      <c r="L786" s="236"/>
      <c r="M786" s="237"/>
      <c r="N786" s="238"/>
      <c r="O786" s="238"/>
      <c r="P786" s="238"/>
      <c r="Q786" s="238"/>
      <c r="R786" s="238"/>
      <c r="S786" s="238"/>
      <c r="T786" s="239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40" t="s">
        <v>192</v>
      </c>
      <c r="AU786" s="240" t="s">
        <v>85</v>
      </c>
      <c r="AV786" s="13" t="s">
        <v>83</v>
      </c>
      <c r="AW786" s="13" t="s">
        <v>37</v>
      </c>
      <c r="AX786" s="13" t="s">
        <v>75</v>
      </c>
      <c r="AY786" s="240" t="s">
        <v>143</v>
      </c>
    </row>
    <row r="787" s="14" customFormat="1">
      <c r="A787" s="14"/>
      <c r="B787" s="241"/>
      <c r="C787" s="242"/>
      <c r="D787" s="219" t="s">
        <v>192</v>
      </c>
      <c r="E787" s="243" t="s">
        <v>19</v>
      </c>
      <c r="F787" s="244" t="s">
        <v>175</v>
      </c>
      <c r="G787" s="242"/>
      <c r="H787" s="245">
        <v>4</v>
      </c>
      <c r="I787" s="246"/>
      <c r="J787" s="242"/>
      <c r="K787" s="242"/>
      <c r="L787" s="247"/>
      <c r="M787" s="248"/>
      <c r="N787" s="249"/>
      <c r="O787" s="249"/>
      <c r="P787" s="249"/>
      <c r="Q787" s="249"/>
      <c r="R787" s="249"/>
      <c r="S787" s="249"/>
      <c r="T787" s="250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T787" s="251" t="s">
        <v>192</v>
      </c>
      <c r="AU787" s="251" t="s">
        <v>85</v>
      </c>
      <c r="AV787" s="14" t="s">
        <v>85</v>
      </c>
      <c r="AW787" s="14" t="s">
        <v>37</v>
      </c>
      <c r="AX787" s="14" t="s">
        <v>75</v>
      </c>
      <c r="AY787" s="251" t="s">
        <v>143</v>
      </c>
    </row>
    <row r="788" s="15" customFormat="1">
      <c r="A788" s="15"/>
      <c r="B788" s="252"/>
      <c r="C788" s="253"/>
      <c r="D788" s="219" t="s">
        <v>192</v>
      </c>
      <c r="E788" s="254" t="s">
        <v>19</v>
      </c>
      <c r="F788" s="255" t="s">
        <v>203</v>
      </c>
      <c r="G788" s="253"/>
      <c r="H788" s="256">
        <v>12</v>
      </c>
      <c r="I788" s="257"/>
      <c r="J788" s="253"/>
      <c r="K788" s="253"/>
      <c r="L788" s="258"/>
      <c r="M788" s="259"/>
      <c r="N788" s="260"/>
      <c r="O788" s="260"/>
      <c r="P788" s="260"/>
      <c r="Q788" s="260"/>
      <c r="R788" s="260"/>
      <c r="S788" s="260"/>
      <c r="T788" s="261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T788" s="262" t="s">
        <v>192</v>
      </c>
      <c r="AU788" s="262" t="s">
        <v>85</v>
      </c>
      <c r="AV788" s="15" t="s">
        <v>175</v>
      </c>
      <c r="AW788" s="15" t="s">
        <v>37</v>
      </c>
      <c r="AX788" s="15" t="s">
        <v>83</v>
      </c>
      <c r="AY788" s="262" t="s">
        <v>143</v>
      </c>
    </row>
    <row r="789" s="2" customFormat="1" ht="36.73043" customHeight="1">
      <c r="A789" s="40"/>
      <c r="B789" s="41"/>
      <c r="C789" s="206" t="s">
        <v>1010</v>
      </c>
      <c r="D789" s="206" t="s">
        <v>146</v>
      </c>
      <c r="E789" s="207" t="s">
        <v>1016</v>
      </c>
      <c r="F789" s="208" t="s">
        <v>1017</v>
      </c>
      <c r="G789" s="209" t="s">
        <v>370</v>
      </c>
      <c r="H789" s="210">
        <v>9</v>
      </c>
      <c r="I789" s="211"/>
      <c r="J789" s="212">
        <f>ROUND(I789*H789,2)</f>
        <v>0</v>
      </c>
      <c r="K789" s="208" t="s">
        <v>19</v>
      </c>
      <c r="L789" s="46"/>
      <c r="M789" s="213" t="s">
        <v>19</v>
      </c>
      <c r="N789" s="214" t="s">
        <v>46</v>
      </c>
      <c r="O789" s="86"/>
      <c r="P789" s="215">
        <f>O789*H789</f>
        <v>0</v>
      </c>
      <c r="Q789" s="215">
        <v>0</v>
      </c>
      <c r="R789" s="215">
        <f>Q789*H789</f>
        <v>0</v>
      </c>
      <c r="S789" s="215">
        <v>0</v>
      </c>
      <c r="T789" s="216">
        <f>S789*H789</f>
        <v>0</v>
      </c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R789" s="217" t="s">
        <v>150</v>
      </c>
      <c r="AT789" s="217" t="s">
        <v>146</v>
      </c>
      <c r="AU789" s="217" t="s">
        <v>85</v>
      </c>
      <c r="AY789" s="19" t="s">
        <v>143</v>
      </c>
      <c r="BE789" s="218">
        <f>IF(N789="základní",J789,0)</f>
        <v>0</v>
      </c>
      <c r="BF789" s="218">
        <f>IF(N789="snížená",J789,0)</f>
        <v>0</v>
      </c>
      <c r="BG789" s="218">
        <f>IF(N789="zákl. přenesená",J789,0)</f>
        <v>0</v>
      </c>
      <c r="BH789" s="218">
        <f>IF(N789="sníž. přenesená",J789,0)</f>
        <v>0</v>
      </c>
      <c r="BI789" s="218">
        <f>IF(N789="nulová",J789,0)</f>
        <v>0</v>
      </c>
      <c r="BJ789" s="19" t="s">
        <v>83</v>
      </c>
      <c r="BK789" s="218">
        <f>ROUND(I789*H789,2)</f>
        <v>0</v>
      </c>
      <c r="BL789" s="19" t="s">
        <v>150</v>
      </c>
      <c r="BM789" s="217" t="s">
        <v>1827</v>
      </c>
    </row>
    <row r="790" s="2" customFormat="1">
      <c r="A790" s="40"/>
      <c r="B790" s="41"/>
      <c r="C790" s="42"/>
      <c r="D790" s="219" t="s">
        <v>152</v>
      </c>
      <c r="E790" s="42"/>
      <c r="F790" s="220" t="s">
        <v>1017</v>
      </c>
      <c r="G790" s="42"/>
      <c r="H790" s="42"/>
      <c r="I790" s="221"/>
      <c r="J790" s="42"/>
      <c r="K790" s="42"/>
      <c r="L790" s="46"/>
      <c r="M790" s="222"/>
      <c r="N790" s="223"/>
      <c r="O790" s="86"/>
      <c r="P790" s="86"/>
      <c r="Q790" s="86"/>
      <c r="R790" s="86"/>
      <c r="S790" s="86"/>
      <c r="T790" s="87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T790" s="19" t="s">
        <v>152</v>
      </c>
      <c r="AU790" s="19" t="s">
        <v>85</v>
      </c>
    </row>
    <row r="791" s="13" customFormat="1">
      <c r="A791" s="13"/>
      <c r="B791" s="231"/>
      <c r="C791" s="232"/>
      <c r="D791" s="219" t="s">
        <v>192</v>
      </c>
      <c r="E791" s="233" t="s">
        <v>19</v>
      </c>
      <c r="F791" s="234" t="s">
        <v>646</v>
      </c>
      <c r="G791" s="232"/>
      <c r="H791" s="233" t="s">
        <v>19</v>
      </c>
      <c r="I791" s="235"/>
      <c r="J791" s="232"/>
      <c r="K791" s="232"/>
      <c r="L791" s="236"/>
      <c r="M791" s="237"/>
      <c r="N791" s="238"/>
      <c r="O791" s="238"/>
      <c r="P791" s="238"/>
      <c r="Q791" s="238"/>
      <c r="R791" s="238"/>
      <c r="S791" s="238"/>
      <c r="T791" s="239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40" t="s">
        <v>192</v>
      </c>
      <c r="AU791" s="240" t="s">
        <v>85</v>
      </c>
      <c r="AV791" s="13" t="s">
        <v>83</v>
      </c>
      <c r="AW791" s="13" t="s">
        <v>37</v>
      </c>
      <c r="AX791" s="13" t="s">
        <v>75</v>
      </c>
      <c r="AY791" s="240" t="s">
        <v>143</v>
      </c>
    </row>
    <row r="792" s="13" customFormat="1">
      <c r="A792" s="13"/>
      <c r="B792" s="231"/>
      <c r="C792" s="232"/>
      <c r="D792" s="219" t="s">
        <v>192</v>
      </c>
      <c r="E792" s="233" t="s">
        <v>19</v>
      </c>
      <c r="F792" s="234" t="s">
        <v>968</v>
      </c>
      <c r="G792" s="232"/>
      <c r="H792" s="233" t="s">
        <v>19</v>
      </c>
      <c r="I792" s="235"/>
      <c r="J792" s="232"/>
      <c r="K792" s="232"/>
      <c r="L792" s="236"/>
      <c r="M792" s="237"/>
      <c r="N792" s="238"/>
      <c r="O792" s="238"/>
      <c r="P792" s="238"/>
      <c r="Q792" s="238"/>
      <c r="R792" s="238"/>
      <c r="S792" s="238"/>
      <c r="T792" s="239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40" t="s">
        <v>192</v>
      </c>
      <c r="AU792" s="240" t="s">
        <v>85</v>
      </c>
      <c r="AV792" s="13" t="s">
        <v>83</v>
      </c>
      <c r="AW792" s="13" t="s">
        <v>37</v>
      </c>
      <c r="AX792" s="13" t="s">
        <v>75</v>
      </c>
      <c r="AY792" s="240" t="s">
        <v>143</v>
      </c>
    </row>
    <row r="793" s="13" customFormat="1">
      <c r="A793" s="13"/>
      <c r="B793" s="231"/>
      <c r="C793" s="232"/>
      <c r="D793" s="219" t="s">
        <v>192</v>
      </c>
      <c r="E793" s="233" t="s">
        <v>19</v>
      </c>
      <c r="F793" s="234" t="s">
        <v>1768</v>
      </c>
      <c r="G793" s="232"/>
      <c r="H793" s="233" t="s">
        <v>19</v>
      </c>
      <c r="I793" s="235"/>
      <c r="J793" s="232"/>
      <c r="K793" s="232"/>
      <c r="L793" s="236"/>
      <c r="M793" s="237"/>
      <c r="N793" s="238"/>
      <c r="O793" s="238"/>
      <c r="P793" s="238"/>
      <c r="Q793" s="238"/>
      <c r="R793" s="238"/>
      <c r="S793" s="238"/>
      <c r="T793" s="239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40" t="s">
        <v>192</v>
      </c>
      <c r="AU793" s="240" t="s">
        <v>85</v>
      </c>
      <c r="AV793" s="13" t="s">
        <v>83</v>
      </c>
      <c r="AW793" s="13" t="s">
        <v>37</v>
      </c>
      <c r="AX793" s="13" t="s">
        <v>75</v>
      </c>
      <c r="AY793" s="240" t="s">
        <v>143</v>
      </c>
    </row>
    <row r="794" s="14" customFormat="1">
      <c r="A794" s="14"/>
      <c r="B794" s="241"/>
      <c r="C794" s="242"/>
      <c r="D794" s="219" t="s">
        <v>192</v>
      </c>
      <c r="E794" s="243" t="s">
        <v>19</v>
      </c>
      <c r="F794" s="244" t="s">
        <v>245</v>
      </c>
      <c r="G794" s="242"/>
      <c r="H794" s="245">
        <v>9</v>
      </c>
      <c r="I794" s="246"/>
      <c r="J794" s="242"/>
      <c r="K794" s="242"/>
      <c r="L794" s="247"/>
      <c r="M794" s="248"/>
      <c r="N794" s="249"/>
      <c r="O794" s="249"/>
      <c r="P794" s="249"/>
      <c r="Q794" s="249"/>
      <c r="R794" s="249"/>
      <c r="S794" s="249"/>
      <c r="T794" s="250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T794" s="251" t="s">
        <v>192</v>
      </c>
      <c r="AU794" s="251" t="s">
        <v>85</v>
      </c>
      <c r="AV794" s="14" t="s">
        <v>85</v>
      </c>
      <c r="AW794" s="14" t="s">
        <v>37</v>
      </c>
      <c r="AX794" s="14" t="s">
        <v>75</v>
      </c>
      <c r="AY794" s="251" t="s">
        <v>143</v>
      </c>
    </row>
    <row r="795" s="15" customFormat="1">
      <c r="A795" s="15"/>
      <c r="B795" s="252"/>
      <c r="C795" s="253"/>
      <c r="D795" s="219" t="s">
        <v>192</v>
      </c>
      <c r="E795" s="254" t="s">
        <v>19</v>
      </c>
      <c r="F795" s="255" t="s">
        <v>203</v>
      </c>
      <c r="G795" s="253"/>
      <c r="H795" s="256">
        <v>9</v>
      </c>
      <c r="I795" s="257"/>
      <c r="J795" s="253"/>
      <c r="K795" s="253"/>
      <c r="L795" s="258"/>
      <c r="M795" s="259"/>
      <c r="N795" s="260"/>
      <c r="O795" s="260"/>
      <c r="P795" s="260"/>
      <c r="Q795" s="260"/>
      <c r="R795" s="260"/>
      <c r="S795" s="260"/>
      <c r="T795" s="261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T795" s="262" t="s">
        <v>192</v>
      </c>
      <c r="AU795" s="262" t="s">
        <v>85</v>
      </c>
      <c r="AV795" s="15" t="s">
        <v>175</v>
      </c>
      <c r="AW795" s="15" t="s">
        <v>37</v>
      </c>
      <c r="AX795" s="15" t="s">
        <v>83</v>
      </c>
      <c r="AY795" s="262" t="s">
        <v>143</v>
      </c>
    </row>
    <row r="796" s="2" customFormat="1" ht="36.73043" customHeight="1">
      <c r="A796" s="40"/>
      <c r="B796" s="41"/>
      <c r="C796" s="206" t="s">
        <v>1015</v>
      </c>
      <c r="D796" s="206" t="s">
        <v>146</v>
      </c>
      <c r="E796" s="207" t="s">
        <v>1020</v>
      </c>
      <c r="F796" s="208" t="s">
        <v>1021</v>
      </c>
      <c r="G796" s="209" t="s">
        <v>370</v>
      </c>
      <c r="H796" s="210">
        <v>6</v>
      </c>
      <c r="I796" s="211"/>
      <c r="J796" s="212">
        <f>ROUND(I796*H796,2)</f>
        <v>0</v>
      </c>
      <c r="K796" s="208" t="s">
        <v>19</v>
      </c>
      <c r="L796" s="46"/>
      <c r="M796" s="213" t="s">
        <v>19</v>
      </c>
      <c r="N796" s="214" t="s">
        <v>46</v>
      </c>
      <c r="O796" s="86"/>
      <c r="P796" s="215">
        <f>O796*H796</f>
        <v>0</v>
      </c>
      <c r="Q796" s="215">
        <v>0</v>
      </c>
      <c r="R796" s="215">
        <f>Q796*H796</f>
        <v>0</v>
      </c>
      <c r="S796" s="215">
        <v>0</v>
      </c>
      <c r="T796" s="216">
        <f>S796*H796</f>
        <v>0</v>
      </c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R796" s="217" t="s">
        <v>150</v>
      </c>
      <c r="AT796" s="217" t="s">
        <v>146</v>
      </c>
      <c r="AU796" s="217" t="s">
        <v>85</v>
      </c>
      <c r="AY796" s="19" t="s">
        <v>143</v>
      </c>
      <c r="BE796" s="218">
        <f>IF(N796="základní",J796,0)</f>
        <v>0</v>
      </c>
      <c r="BF796" s="218">
        <f>IF(N796="snížená",J796,0)</f>
        <v>0</v>
      </c>
      <c r="BG796" s="218">
        <f>IF(N796="zákl. přenesená",J796,0)</f>
        <v>0</v>
      </c>
      <c r="BH796" s="218">
        <f>IF(N796="sníž. přenesená",J796,0)</f>
        <v>0</v>
      </c>
      <c r="BI796" s="218">
        <f>IF(N796="nulová",J796,0)</f>
        <v>0</v>
      </c>
      <c r="BJ796" s="19" t="s">
        <v>83</v>
      </c>
      <c r="BK796" s="218">
        <f>ROUND(I796*H796,2)</f>
        <v>0</v>
      </c>
      <c r="BL796" s="19" t="s">
        <v>150</v>
      </c>
      <c r="BM796" s="217" t="s">
        <v>1828</v>
      </c>
    </row>
    <row r="797" s="2" customFormat="1">
      <c r="A797" s="40"/>
      <c r="B797" s="41"/>
      <c r="C797" s="42"/>
      <c r="D797" s="219" t="s">
        <v>152</v>
      </c>
      <c r="E797" s="42"/>
      <c r="F797" s="220" t="s">
        <v>1021</v>
      </c>
      <c r="G797" s="42"/>
      <c r="H797" s="42"/>
      <c r="I797" s="221"/>
      <c r="J797" s="42"/>
      <c r="K797" s="42"/>
      <c r="L797" s="46"/>
      <c r="M797" s="222"/>
      <c r="N797" s="223"/>
      <c r="O797" s="86"/>
      <c r="P797" s="86"/>
      <c r="Q797" s="86"/>
      <c r="R797" s="86"/>
      <c r="S797" s="86"/>
      <c r="T797" s="87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T797" s="19" t="s">
        <v>152</v>
      </c>
      <c r="AU797" s="19" t="s">
        <v>85</v>
      </c>
    </row>
    <row r="798" s="13" customFormat="1">
      <c r="A798" s="13"/>
      <c r="B798" s="231"/>
      <c r="C798" s="232"/>
      <c r="D798" s="219" t="s">
        <v>192</v>
      </c>
      <c r="E798" s="233" t="s">
        <v>19</v>
      </c>
      <c r="F798" s="234" t="s">
        <v>646</v>
      </c>
      <c r="G798" s="232"/>
      <c r="H798" s="233" t="s">
        <v>19</v>
      </c>
      <c r="I798" s="235"/>
      <c r="J798" s="232"/>
      <c r="K798" s="232"/>
      <c r="L798" s="236"/>
      <c r="M798" s="237"/>
      <c r="N798" s="238"/>
      <c r="O798" s="238"/>
      <c r="P798" s="238"/>
      <c r="Q798" s="238"/>
      <c r="R798" s="238"/>
      <c r="S798" s="238"/>
      <c r="T798" s="239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40" t="s">
        <v>192</v>
      </c>
      <c r="AU798" s="240" t="s">
        <v>85</v>
      </c>
      <c r="AV798" s="13" t="s">
        <v>83</v>
      </c>
      <c r="AW798" s="13" t="s">
        <v>37</v>
      </c>
      <c r="AX798" s="13" t="s">
        <v>75</v>
      </c>
      <c r="AY798" s="240" t="s">
        <v>143</v>
      </c>
    </row>
    <row r="799" s="13" customFormat="1">
      <c r="A799" s="13"/>
      <c r="B799" s="231"/>
      <c r="C799" s="232"/>
      <c r="D799" s="219" t="s">
        <v>192</v>
      </c>
      <c r="E799" s="233" t="s">
        <v>19</v>
      </c>
      <c r="F799" s="234" t="s">
        <v>1829</v>
      </c>
      <c r="G799" s="232"/>
      <c r="H799" s="233" t="s">
        <v>19</v>
      </c>
      <c r="I799" s="235"/>
      <c r="J799" s="232"/>
      <c r="K799" s="232"/>
      <c r="L799" s="236"/>
      <c r="M799" s="237"/>
      <c r="N799" s="238"/>
      <c r="O799" s="238"/>
      <c r="P799" s="238"/>
      <c r="Q799" s="238"/>
      <c r="R799" s="238"/>
      <c r="S799" s="238"/>
      <c r="T799" s="239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40" t="s">
        <v>192</v>
      </c>
      <c r="AU799" s="240" t="s">
        <v>85</v>
      </c>
      <c r="AV799" s="13" t="s">
        <v>83</v>
      </c>
      <c r="AW799" s="13" t="s">
        <v>37</v>
      </c>
      <c r="AX799" s="13" t="s">
        <v>75</v>
      </c>
      <c r="AY799" s="240" t="s">
        <v>143</v>
      </c>
    </row>
    <row r="800" s="13" customFormat="1">
      <c r="A800" s="13"/>
      <c r="B800" s="231"/>
      <c r="C800" s="232"/>
      <c r="D800" s="219" t="s">
        <v>192</v>
      </c>
      <c r="E800" s="233" t="s">
        <v>19</v>
      </c>
      <c r="F800" s="234" t="s">
        <v>1770</v>
      </c>
      <c r="G800" s="232"/>
      <c r="H800" s="233" t="s">
        <v>19</v>
      </c>
      <c r="I800" s="235"/>
      <c r="J800" s="232"/>
      <c r="K800" s="232"/>
      <c r="L800" s="236"/>
      <c r="M800" s="237"/>
      <c r="N800" s="238"/>
      <c r="O800" s="238"/>
      <c r="P800" s="238"/>
      <c r="Q800" s="238"/>
      <c r="R800" s="238"/>
      <c r="S800" s="238"/>
      <c r="T800" s="239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40" t="s">
        <v>192</v>
      </c>
      <c r="AU800" s="240" t="s">
        <v>85</v>
      </c>
      <c r="AV800" s="13" t="s">
        <v>83</v>
      </c>
      <c r="AW800" s="13" t="s">
        <v>37</v>
      </c>
      <c r="AX800" s="13" t="s">
        <v>75</v>
      </c>
      <c r="AY800" s="240" t="s">
        <v>143</v>
      </c>
    </row>
    <row r="801" s="14" customFormat="1">
      <c r="A801" s="14"/>
      <c r="B801" s="241"/>
      <c r="C801" s="242"/>
      <c r="D801" s="219" t="s">
        <v>192</v>
      </c>
      <c r="E801" s="243" t="s">
        <v>19</v>
      </c>
      <c r="F801" s="244" t="s">
        <v>233</v>
      </c>
      <c r="G801" s="242"/>
      <c r="H801" s="245">
        <v>6</v>
      </c>
      <c r="I801" s="246"/>
      <c r="J801" s="242"/>
      <c r="K801" s="242"/>
      <c r="L801" s="247"/>
      <c r="M801" s="248"/>
      <c r="N801" s="249"/>
      <c r="O801" s="249"/>
      <c r="P801" s="249"/>
      <c r="Q801" s="249"/>
      <c r="R801" s="249"/>
      <c r="S801" s="249"/>
      <c r="T801" s="250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T801" s="251" t="s">
        <v>192</v>
      </c>
      <c r="AU801" s="251" t="s">
        <v>85</v>
      </c>
      <c r="AV801" s="14" t="s">
        <v>85</v>
      </c>
      <c r="AW801" s="14" t="s">
        <v>37</v>
      </c>
      <c r="AX801" s="14" t="s">
        <v>75</v>
      </c>
      <c r="AY801" s="251" t="s">
        <v>143</v>
      </c>
    </row>
    <row r="802" s="15" customFormat="1">
      <c r="A802" s="15"/>
      <c r="B802" s="252"/>
      <c r="C802" s="253"/>
      <c r="D802" s="219" t="s">
        <v>192</v>
      </c>
      <c r="E802" s="254" t="s">
        <v>19</v>
      </c>
      <c r="F802" s="255" t="s">
        <v>203</v>
      </c>
      <c r="G802" s="253"/>
      <c r="H802" s="256">
        <v>6</v>
      </c>
      <c r="I802" s="257"/>
      <c r="J802" s="253"/>
      <c r="K802" s="253"/>
      <c r="L802" s="258"/>
      <c r="M802" s="259"/>
      <c r="N802" s="260"/>
      <c r="O802" s="260"/>
      <c r="P802" s="260"/>
      <c r="Q802" s="260"/>
      <c r="R802" s="260"/>
      <c r="S802" s="260"/>
      <c r="T802" s="261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T802" s="262" t="s">
        <v>192</v>
      </c>
      <c r="AU802" s="262" t="s">
        <v>85</v>
      </c>
      <c r="AV802" s="15" t="s">
        <v>175</v>
      </c>
      <c r="AW802" s="15" t="s">
        <v>37</v>
      </c>
      <c r="AX802" s="15" t="s">
        <v>83</v>
      </c>
      <c r="AY802" s="262" t="s">
        <v>143</v>
      </c>
    </row>
    <row r="803" s="2" customFormat="1" ht="15.02609" customHeight="1">
      <c r="A803" s="40"/>
      <c r="B803" s="41"/>
      <c r="C803" s="263" t="s">
        <v>1019</v>
      </c>
      <c r="D803" s="263" t="s">
        <v>140</v>
      </c>
      <c r="E803" s="264" t="s">
        <v>1024</v>
      </c>
      <c r="F803" s="265" t="s">
        <v>1025</v>
      </c>
      <c r="G803" s="266" t="s">
        <v>370</v>
      </c>
      <c r="H803" s="267">
        <v>15</v>
      </c>
      <c r="I803" s="268"/>
      <c r="J803" s="269">
        <f>ROUND(I803*H803,2)</f>
        <v>0</v>
      </c>
      <c r="K803" s="265" t="s">
        <v>19</v>
      </c>
      <c r="L803" s="270"/>
      <c r="M803" s="271" t="s">
        <v>19</v>
      </c>
      <c r="N803" s="272" t="s">
        <v>46</v>
      </c>
      <c r="O803" s="86"/>
      <c r="P803" s="215">
        <f>O803*H803</f>
        <v>0</v>
      </c>
      <c r="Q803" s="215">
        <v>0</v>
      </c>
      <c r="R803" s="215">
        <f>Q803*H803</f>
        <v>0</v>
      </c>
      <c r="S803" s="215">
        <v>0</v>
      </c>
      <c r="T803" s="216">
        <f>S803*H803</f>
        <v>0</v>
      </c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R803" s="217" t="s">
        <v>601</v>
      </c>
      <c r="AT803" s="217" t="s">
        <v>140</v>
      </c>
      <c r="AU803" s="217" t="s">
        <v>85</v>
      </c>
      <c r="AY803" s="19" t="s">
        <v>143</v>
      </c>
      <c r="BE803" s="218">
        <f>IF(N803="základní",J803,0)</f>
        <v>0</v>
      </c>
      <c r="BF803" s="218">
        <f>IF(N803="snížená",J803,0)</f>
        <v>0</v>
      </c>
      <c r="BG803" s="218">
        <f>IF(N803="zákl. přenesená",J803,0)</f>
        <v>0</v>
      </c>
      <c r="BH803" s="218">
        <f>IF(N803="sníž. přenesená",J803,0)</f>
        <v>0</v>
      </c>
      <c r="BI803" s="218">
        <f>IF(N803="nulová",J803,0)</f>
        <v>0</v>
      </c>
      <c r="BJ803" s="19" t="s">
        <v>83</v>
      </c>
      <c r="BK803" s="218">
        <f>ROUND(I803*H803,2)</f>
        <v>0</v>
      </c>
      <c r="BL803" s="19" t="s">
        <v>150</v>
      </c>
      <c r="BM803" s="217" t="s">
        <v>1830</v>
      </c>
    </row>
    <row r="804" s="2" customFormat="1">
      <c r="A804" s="40"/>
      <c r="B804" s="41"/>
      <c r="C804" s="42"/>
      <c r="D804" s="219" t="s">
        <v>152</v>
      </c>
      <c r="E804" s="42"/>
      <c r="F804" s="220" t="s">
        <v>1025</v>
      </c>
      <c r="G804" s="42"/>
      <c r="H804" s="42"/>
      <c r="I804" s="221"/>
      <c r="J804" s="42"/>
      <c r="K804" s="42"/>
      <c r="L804" s="46"/>
      <c r="M804" s="222"/>
      <c r="N804" s="223"/>
      <c r="O804" s="86"/>
      <c r="P804" s="86"/>
      <c r="Q804" s="86"/>
      <c r="R804" s="86"/>
      <c r="S804" s="86"/>
      <c r="T804" s="87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T804" s="19" t="s">
        <v>152</v>
      </c>
      <c r="AU804" s="19" t="s">
        <v>85</v>
      </c>
    </row>
    <row r="805" s="13" customFormat="1">
      <c r="A805" s="13"/>
      <c r="B805" s="231"/>
      <c r="C805" s="232"/>
      <c r="D805" s="219" t="s">
        <v>192</v>
      </c>
      <c r="E805" s="233" t="s">
        <v>19</v>
      </c>
      <c r="F805" s="234" t="s">
        <v>646</v>
      </c>
      <c r="G805" s="232"/>
      <c r="H805" s="233" t="s">
        <v>19</v>
      </c>
      <c r="I805" s="235"/>
      <c r="J805" s="232"/>
      <c r="K805" s="232"/>
      <c r="L805" s="236"/>
      <c r="M805" s="237"/>
      <c r="N805" s="238"/>
      <c r="O805" s="238"/>
      <c r="P805" s="238"/>
      <c r="Q805" s="238"/>
      <c r="R805" s="238"/>
      <c r="S805" s="238"/>
      <c r="T805" s="239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40" t="s">
        <v>192</v>
      </c>
      <c r="AU805" s="240" t="s">
        <v>85</v>
      </c>
      <c r="AV805" s="13" t="s">
        <v>83</v>
      </c>
      <c r="AW805" s="13" t="s">
        <v>37</v>
      </c>
      <c r="AX805" s="13" t="s">
        <v>75</v>
      </c>
      <c r="AY805" s="240" t="s">
        <v>143</v>
      </c>
    </row>
    <row r="806" s="13" customFormat="1">
      <c r="A806" s="13"/>
      <c r="B806" s="231"/>
      <c r="C806" s="232"/>
      <c r="D806" s="219" t="s">
        <v>192</v>
      </c>
      <c r="E806" s="233" t="s">
        <v>19</v>
      </c>
      <c r="F806" s="234" t="s">
        <v>1027</v>
      </c>
      <c r="G806" s="232"/>
      <c r="H806" s="233" t="s">
        <v>19</v>
      </c>
      <c r="I806" s="235"/>
      <c r="J806" s="232"/>
      <c r="K806" s="232"/>
      <c r="L806" s="236"/>
      <c r="M806" s="237"/>
      <c r="N806" s="238"/>
      <c r="O806" s="238"/>
      <c r="P806" s="238"/>
      <c r="Q806" s="238"/>
      <c r="R806" s="238"/>
      <c r="S806" s="238"/>
      <c r="T806" s="239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40" t="s">
        <v>192</v>
      </c>
      <c r="AU806" s="240" t="s">
        <v>85</v>
      </c>
      <c r="AV806" s="13" t="s">
        <v>83</v>
      </c>
      <c r="AW806" s="13" t="s">
        <v>37</v>
      </c>
      <c r="AX806" s="13" t="s">
        <v>75</v>
      </c>
      <c r="AY806" s="240" t="s">
        <v>143</v>
      </c>
    </row>
    <row r="807" s="14" customFormat="1">
      <c r="A807" s="14"/>
      <c r="B807" s="241"/>
      <c r="C807" s="242"/>
      <c r="D807" s="219" t="s">
        <v>192</v>
      </c>
      <c r="E807" s="243" t="s">
        <v>19</v>
      </c>
      <c r="F807" s="244" t="s">
        <v>161</v>
      </c>
      <c r="G807" s="242"/>
      <c r="H807" s="245">
        <v>5</v>
      </c>
      <c r="I807" s="246"/>
      <c r="J807" s="242"/>
      <c r="K807" s="242"/>
      <c r="L807" s="247"/>
      <c r="M807" s="248"/>
      <c r="N807" s="249"/>
      <c r="O807" s="249"/>
      <c r="P807" s="249"/>
      <c r="Q807" s="249"/>
      <c r="R807" s="249"/>
      <c r="S807" s="249"/>
      <c r="T807" s="250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T807" s="251" t="s">
        <v>192</v>
      </c>
      <c r="AU807" s="251" t="s">
        <v>85</v>
      </c>
      <c r="AV807" s="14" t="s">
        <v>85</v>
      </c>
      <c r="AW807" s="14" t="s">
        <v>37</v>
      </c>
      <c r="AX807" s="14" t="s">
        <v>75</v>
      </c>
      <c r="AY807" s="251" t="s">
        <v>143</v>
      </c>
    </row>
    <row r="808" s="13" customFormat="1">
      <c r="A808" s="13"/>
      <c r="B808" s="231"/>
      <c r="C808" s="232"/>
      <c r="D808" s="219" t="s">
        <v>192</v>
      </c>
      <c r="E808" s="233" t="s">
        <v>19</v>
      </c>
      <c r="F808" s="234" t="s">
        <v>875</v>
      </c>
      <c r="G808" s="232"/>
      <c r="H808" s="233" t="s">
        <v>19</v>
      </c>
      <c r="I808" s="235"/>
      <c r="J808" s="232"/>
      <c r="K808" s="232"/>
      <c r="L808" s="236"/>
      <c r="M808" s="237"/>
      <c r="N808" s="238"/>
      <c r="O808" s="238"/>
      <c r="P808" s="238"/>
      <c r="Q808" s="238"/>
      <c r="R808" s="238"/>
      <c r="S808" s="238"/>
      <c r="T808" s="239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40" t="s">
        <v>192</v>
      </c>
      <c r="AU808" s="240" t="s">
        <v>85</v>
      </c>
      <c r="AV808" s="13" t="s">
        <v>83</v>
      </c>
      <c r="AW808" s="13" t="s">
        <v>37</v>
      </c>
      <c r="AX808" s="13" t="s">
        <v>75</v>
      </c>
      <c r="AY808" s="240" t="s">
        <v>143</v>
      </c>
    </row>
    <row r="809" s="14" customFormat="1">
      <c r="A809" s="14"/>
      <c r="B809" s="241"/>
      <c r="C809" s="242"/>
      <c r="D809" s="219" t="s">
        <v>192</v>
      </c>
      <c r="E809" s="243" t="s">
        <v>19</v>
      </c>
      <c r="F809" s="244" t="s">
        <v>233</v>
      </c>
      <c r="G809" s="242"/>
      <c r="H809" s="245">
        <v>6</v>
      </c>
      <c r="I809" s="246"/>
      <c r="J809" s="242"/>
      <c r="K809" s="242"/>
      <c r="L809" s="247"/>
      <c r="M809" s="248"/>
      <c r="N809" s="249"/>
      <c r="O809" s="249"/>
      <c r="P809" s="249"/>
      <c r="Q809" s="249"/>
      <c r="R809" s="249"/>
      <c r="S809" s="249"/>
      <c r="T809" s="250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T809" s="251" t="s">
        <v>192</v>
      </c>
      <c r="AU809" s="251" t="s">
        <v>85</v>
      </c>
      <c r="AV809" s="14" t="s">
        <v>85</v>
      </c>
      <c r="AW809" s="14" t="s">
        <v>37</v>
      </c>
      <c r="AX809" s="14" t="s">
        <v>75</v>
      </c>
      <c r="AY809" s="251" t="s">
        <v>143</v>
      </c>
    </row>
    <row r="810" s="13" customFormat="1">
      <c r="A810" s="13"/>
      <c r="B810" s="231"/>
      <c r="C810" s="232"/>
      <c r="D810" s="219" t="s">
        <v>192</v>
      </c>
      <c r="E810" s="233" t="s">
        <v>19</v>
      </c>
      <c r="F810" s="234" t="s">
        <v>1028</v>
      </c>
      <c r="G810" s="232"/>
      <c r="H810" s="233" t="s">
        <v>19</v>
      </c>
      <c r="I810" s="235"/>
      <c r="J810" s="232"/>
      <c r="K810" s="232"/>
      <c r="L810" s="236"/>
      <c r="M810" s="237"/>
      <c r="N810" s="238"/>
      <c r="O810" s="238"/>
      <c r="P810" s="238"/>
      <c r="Q810" s="238"/>
      <c r="R810" s="238"/>
      <c r="S810" s="238"/>
      <c r="T810" s="239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40" t="s">
        <v>192</v>
      </c>
      <c r="AU810" s="240" t="s">
        <v>85</v>
      </c>
      <c r="AV810" s="13" t="s">
        <v>83</v>
      </c>
      <c r="AW810" s="13" t="s">
        <v>37</v>
      </c>
      <c r="AX810" s="13" t="s">
        <v>75</v>
      </c>
      <c r="AY810" s="240" t="s">
        <v>143</v>
      </c>
    </row>
    <row r="811" s="14" customFormat="1">
      <c r="A811" s="14"/>
      <c r="B811" s="241"/>
      <c r="C811" s="242"/>
      <c r="D811" s="219" t="s">
        <v>192</v>
      </c>
      <c r="E811" s="243" t="s">
        <v>19</v>
      </c>
      <c r="F811" s="244" t="s">
        <v>175</v>
      </c>
      <c r="G811" s="242"/>
      <c r="H811" s="245">
        <v>4</v>
      </c>
      <c r="I811" s="246"/>
      <c r="J811" s="242"/>
      <c r="K811" s="242"/>
      <c r="L811" s="247"/>
      <c r="M811" s="248"/>
      <c r="N811" s="249"/>
      <c r="O811" s="249"/>
      <c r="P811" s="249"/>
      <c r="Q811" s="249"/>
      <c r="R811" s="249"/>
      <c r="S811" s="249"/>
      <c r="T811" s="250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T811" s="251" t="s">
        <v>192</v>
      </c>
      <c r="AU811" s="251" t="s">
        <v>85</v>
      </c>
      <c r="AV811" s="14" t="s">
        <v>85</v>
      </c>
      <c r="AW811" s="14" t="s">
        <v>37</v>
      </c>
      <c r="AX811" s="14" t="s">
        <v>75</v>
      </c>
      <c r="AY811" s="251" t="s">
        <v>143</v>
      </c>
    </row>
    <row r="812" s="15" customFormat="1">
      <c r="A812" s="15"/>
      <c r="B812" s="252"/>
      <c r="C812" s="253"/>
      <c r="D812" s="219" t="s">
        <v>192</v>
      </c>
      <c r="E812" s="254" t="s">
        <v>19</v>
      </c>
      <c r="F812" s="255" t="s">
        <v>203</v>
      </c>
      <c r="G812" s="253"/>
      <c r="H812" s="256">
        <v>15</v>
      </c>
      <c r="I812" s="257"/>
      <c r="J812" s="253"/>
      <c r="K812" s="253"/>
      <c r="L812" s="258"/>
      <c r="M812" s="259"/>
      <c r="N812" s="260"/>
      <c r="O812" s="260"/>
      <c r="P812" s="260"/>
      <c r="Q812" s="260"/>
      <c r="R812" s="260"/>
      <c r="S812" s="260"/>
      <c r="T812" s="261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T812" s="262" t="s">
        <v>192</v>
      </c>
      <c r="AU812" s="262" t="s">
        <v>85</v>
      </c>
      <c r="AV812" s="15" t="s">
        <v>175</v>
      </c>
      <c r="AW812" s="15" t="s">
        <v>37</v>
      </c>
      <c r="AX812" s="15" t="s">
        <v>83</v>
      </c>
      <c r="AY812" s="262" t="s">
        <v>143</v>
      </c>
    </row>
    <row r="813" s="2" customFormat="1" ht="15.02609" customHeight="1">
      <c r="A813" s="40"/>
      <c r="B813" s="41"/>
      <c r="C813" s="263" t="s">
        <v>1023</v>
      </c>
      <c r="D813" s="263" t="s">
        <v>140</v>
      </c>
      <c r="E813" s="264" t="s">
        <v>1030</v>
      </c>
      <c r="F813" s="265" t="s">
        <v>1031</v>
      </c>
      <c r="G813" s="266" t="s">
        <v>370</v>
      </c>
      <c r="H813" s="267">
        <v>18</v>
      </c>
      <c r="I813" s="268"/>
      <c r="J813" s="269">
        <f>ROUND(I813*H813,2)</f>
        <v>0</v>
      </c>
      <c r="K813" s="265" t="s">
        <v>19</v>
      </c>
      <c r="L813" s="270"/>
      <c r="M813" s="271" t="s">
        <v>19</v>
      </c>
      <c r="N813" s="272" t="s">
        <v>46</v>
      </c>
      <c r="O813" s="86"/>
      <c r="P813" s="215">
        <f>O813*H813</f>
        <v>0</v>
      </c>
      <c r="Q813" s="215">
        <v>0</v>
      </c>
      <c r="R813" s="215">
        <f>Q813*H813</f>
        <v>0</v>
      </c>
      <c r="S813" s="215">
        <v>0</v>
      </c>
      <c r="T813" s="216">
        <f>S813*H813</f>
        <v>0</v>
      </c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R813" s="217" t="s">
        <v>601</v>
      </c>
      <c r="AT813" s="217" t="s">
        <v>140</v>
      </c>
      <c r="AU813" s="217" t="s">
        <v>85</v>
      </c>
      <c r="AY813" s="19" t="s">
        <v>143</v>
      </c>
      <c r="BE813" s="218">
        <f>IF(N813="základní",J813,0)</f>
        <v>0</v>
      </c>
      <c r="BF813" s="218">
        <f>IF(N813="snížená",J813,0)</f>
        <v>0</v>
      </c>
      <c r="BG813" s="218">
        <f>IF(N813="zákl. přenesená",J813,0)</f>
        <v>0</v>
      </c>
      <c r="BH813" s="218">
        <f>IF(N813="sníž. přenesená",J813,0)</f>
        <v>0</v>
      </c>
      <c r="BI813" s="218">
        <f>IF(N813="nulová",J813,0)</f>
        <v>0</v>
      </c>
      <c r="BJ813" s="19" t="s">
        <v>83</v>
      </c>
      <c r="BK813" s="218">
        <f>ROUND(I813*H813,2)</f>
        <v>0</v>
      </c>
      <c r="BL813" s="19" t="s">
        <v>150</v>
      </c>
      <c r="BM813" s="217" t="s">
        <v>1831</v>
      </c>
    </row>
    <row r="814" s="2" customFormat="1">
      <c r="A814" s="40"/>
      <c r="B814" s="41"/>
      <c r="C814" s="42"/>
      <c r="D814" s="219" t="s">
        <v>152</v>
      </c>
      <c r="E814" s="42"/>
      <c r="F814" s="220" t="s">
        <v>1031</v>
      </c>
      <c r="G814" s="42"/>
      <c r="H814" s="42"/>
      <c r="I814" s="221"/>
      <c r="J814" s="42"/>
      <c r="K814" s="42"/>
      <c r="L814" s="46"/>
      <c r="M814" s="222"/>
      <c r="N814" s="223"/>
      <c r="O814" s="86"/>
      <c r="P814" s="86"/>
      <c r="Q814" s="86"/>
      <c r="R814" s="86"/>
      <c r="S814" s="86"/>
      <c r="T814" s="87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T814" s="19" t="s">
        <v>152</v>
      </c>
      <c r="AU814" s="19" t="s">
        <v>85</v>
      </c>
    </row>
    <row r="815" s="13" customFormat="1">
      <c r="A815" s="13"/>
      <c r="B815" s="231"/>
      <c r="C815" s="232"/>
      <c r="D815" s="219" t="s">
        <v>192</v>
      </c>
      <c r="E815" s="233" t="s">
        <v>19</v>
      </c>
      <c r="F815" s="234" t="s">
        <v>646</v>
      </c>
      <c r="G815" s="232"/>
      <c r="H815" s="233" t="s">
        <v>19</v>
      </c>
      <c r="I815" s="235"/>
      <c r="J815" s="232"/>
      <c r="K815" s="232"/>
      <c r="L815" s="236"/>
      <c r="M815" s="237"/>
      <c r="N815" s="238"/>
      <c r="O815" s="238"/>
      <c r="P815" s="238"/>
      <c r="Q815" s="238"/>
      <c r="R815" s="238"/>
      <c r="S815" s="238"/>
      <c r="T815" s="239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40" t="s">
        <v>192</v>
      </c>
      <c r="AU815" s="240" t="s">
        <v>85</v>
      </c>
      <c r="AV815" s="13" t="s">
        <v>83</v>
      </c>
      <c r="AW815" s="13" t="s">
        <v>37</v>
      </c>
      <c r="AX815" s="13" t="s">
        <v>75</v>
      </c>
      <c r="AY815" s="240" t="s">
        <v>143</v>
      </c>
    </row>
    <row r="816" s="13" customFormat="1">
      <c r="A816" s="13"/>
      <c r="B816" s="231"/>
      <c r="C816" s="232"/>
      <c r="D816" s="219" t="s">
        <v>192</v>
      </c>
      <c r="E816" s="233" t="s">
        <v>19</v>
      </c>
      <c r="F816" s="234" t="s">
        <v>1033</v>
      </c>
      <c r="G816" s="232"/>
      <c r="H816" s="233" t="s">
        <v>19</v>
      </c>
      <c r="I816" s="235"/>
      <c r="J816" s="232"/>
      <c r="K816" s="232"/>
      <c r="L816" s="236"/>
      <c r="M816" s="237"/>
      <c r="N816" s="238"/>
      <c r="O816" s="238"/>
      <c r="P816" s="238"/>
      <c r="Q816" s="238"/>
      <c r="R816" s="238"/>
      <c r="S816" s="238"/>
      <c r="T816" s="239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40" t="s">
        <v>192</v>
      </c>
      <c r="AU816" s="240" t="s">
        <v>85</v>
      </c>
      <c r="AV816" s="13" t="s">
        <v>83</v>
      </c>
      <c r="AW816" s="13" t="s">
        <v>37</v>
      </c>
      <c r="AX816" s="13" t="s">
        <v>75</v>
      </c>
      <c r="AY816" s="240" t="s">
        <v>143</v>
      </c>
    </row>
    <row r="817" s="14" customFormat="1">
      <c r="A817" s="14"/>
      <c r="B817" s="241"/>
      <c r="C817" s="242"/>
      <c r="D817" s="219" t="s">
        <v>192</v>
      </c>
      <c r="E817" s="243" t="s">
        <v>19</v>
      </c>
      <c r="F817" s="244" t="s">
        <v>1832</v>
      </c>
      <c r="G817" s="242"/>
      <c r="H817" s="245">
        <v>18</v>
      </c>
      <c r="I817" s="246"/>
      <c r="J817" s="242"/>
      <c r="K817" s="242"/>
      <c r="L817" s="247"/>
      <c r="M817" s="248"/>
      <c r="N817" s="249"/>
      <c r="O817" s="249"/>
      <c r="P817" s="249"/>
      <c r="Q817" s="249"/>
      <c r="R817" s="249"/>
      <c r="S817" s="249"/>
      <c r="T817" s="250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T817" s="251" t="s">
        <v>192</v>
      </c>
      <c r="AU817" s="251" t="s">
        <v>85</v>
      </c>
      <c r="AV817" s="14" t="s">
        <v>85</v>
      </c>
      <c r="AW817" s="14" t="s">
        <v>37</v>
      </c>
      <c r="AX817" s="14" t="s">
        <v>75</v>
      </c>
      <c r="AY817" s="251" t="s">
        <v>143</v>
      </c>
    </row>
    <row r="818" s="15" customFormat="1">
      <c r="A818" s="15"/>
      <c r="B818" s="252"/>
      <c r="C818" s="253"/>
      <c r="D818" s="219" t="s">
        <v>192</v>
      </c>
      <c r="E818" s="254" t="s">
        <v>19</v>
      </c>
      <c r="F818" s="255" t="s">
        <v>203</v>
      </c>
      <c r="G818" s="253"/>
      <c r="H818" s="256">
        <v>18</v>
      </c>
      <c r="I818" s="257"/>
      <c r="J818" s="253"/>
      <c r="K818" s="253"/>
      <c r="L818" s="258"/>
      <c r="M818" s="259"/>
      <c r="N818" s="260"/>
      <c r="O818" s="260"/>
      <c r="P818" s="260"/>
      <c r="Q818" s="260"/>
      <c r="R818" s="260"/>
      <c r="S818" s="260"/>
      <c r="T818" s="261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T818" s="262" t="s">
        <v>192</v>
      </c>
      <c r="AU818" s="262" t="s">
        <v>85</v>
      </c>
      <c r="AV818" s="15" t="s">
        <v>175</v>
      </c>
      <c r="AW818" s="15" t="s">
        <v>37</v>
      </c>
      <c r="AX818" s="15" t="s">
        <v>83</v>
      </c>
      <c r="AY818" s="262" t="s">
        <v>143</v>
      </c>
    </row>
    <row r="819" s="2" customFormat="1" ht="15.02609" customHeight="1">
      <c r="A819" s="40"/>
      <c r="B819" s="41"/>
      <c r="C819" s="263" t="s">
        <v>1029</v>
      </c>
      <c r="D819" s="263" t="s">
        <v>140</v>
      </c>
      <c r="E819" s="264" t="s">
        <v>1036</v>
      </c>
      <c r="F819" s="265" t="s">
        <v>1037</v>
      </c>
      <c r="G819" s="266" t="s">
        <v>370</v>
      </c>
      <c r="H819" s="267">
        <v>12</v>
      </c>
      <c r="I819" s="268"/>
      <c r="J819" s="269">
        <f>ROUND(I819*H819,2)</f>
        <v>0</v>
      </c>
      <c r="K819" s="265" t="s">
        <v>19</v>
      </c>
      <c r="L819" s="270"/>
      <c r="M819" s="271" t="s">
        <v>19</v>
      </c>
      <c r="N819" s="272" t="s">
        <v>46</v>
      </c>
      <c r="O819" s="86"/>
      <c r="P819" s="215">
        <f>O819*H819</f>
        <v>0</v>
      </c>
      <c r="Q819" s="215">
        <v>0</v>
      </c>
      <c r="R819" s="215">
        <f>Q819*H819</f>
        <v>0</v>
      </c>
      <c r="S819" s="215">
        <v>0</v>
      </c>
      <c r="T819" s="216">
        <f>S819*H819</f>
        <v>0</v>
      </c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R819" s="217" t="s">
        <v>601</v>
      </c>
      <c r="AT819" s="217" t="s">
        <v>140</v>
      </c>
      <c r="AU819" s="217" t="s">
        <v>85</v>
      </c>
      <c r="AY819" s="19" t="s">
        <v>143</v>
      </c>
      <c r="BE819" s="218">
        <f>IF(N819="základní",J819,0)</f>
        <v>0</v>
      </c>
      <c r="BF819" s="218">
        <f>IF(N819="snížená",J819,0)</f>
        <v>0</v>
      </c>
      <c r="BG819" s="218">
        <f>IF(N819="zákl. přenesená",J819,0)</f>
        <v>0</v>
      </c>
      <c r="BH819" s="218">
        <f>IF(N819="sníž. přenesená",J819,0)</f>
        <v>0</v>
      </c>
      <c r="BI819" s="218">
        <f>IF(N819="nulová",J819,0)</f>
        <v>0</v>
      </c>
      <c r="BJ819" s="19" t="s">
        <v>83</v>
      </c>
      <c r="BK819" s="218">
        <f>ROUND(I819*H819,2)</f>
        <v>0</v>
      </c>
      <c r="BL819" s="19" t="s">
        <v>150</v>
      </c>
      <c r="BM819" s="217" t="s">
        <v>1833</v>
      </c>
    </row>
    <row r="820" s="2" customFormat="1">
      <c r="A820" s="40"/>
      <c r="B820" s="41"/>
      <c r="C820" s="42"/>
      <c r="D820" s="219" t="s">
        <v>152</v>
      </c>
      <c r="E820" s="42"/>
      <c r="F820" s="220" t="s">
        <v>1037</v>
      </c>
      <c r="G820" s="42"/>
      <c r="H820" s="42"/>
      <c r="I820" s="221"/>
      <c r="J820" s="42"/>
      <c r="K820" s="42"/>
      <c r="L820" s="46"/>
      <c r="M820" s="222"/>
      <c r="N820" s="223"/>
      <c r="O820" s="86"/>
      <c r="P820" s="86"/>
      <c r="Q820" s="86"/>
      <c r="R820" s="86"/>
      <c r="S820" s="86"/>
      <c r="T820" s="87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T820" s="19" t="s">
        <v>152</v>
      </c>
      <c r="AU820" s="19" t="s">
        <v>85</v>
      </c>
    </row>
    <row r="821" s="13" customFormat="1">
      <c r="A821" s="13"/>
      <c r="B821" s="231"/>
      <c r="C821" s="232"/>
      <c r="D821" s="219" t="s">
        <v>192</v>
      </c>
      <c r="E821" s="233" t="s">
        <v>19</v>
      </c>
      <c r="F821" s="234" t="s">
        <v>646</v>
      </c>
      <c r="G821" s="232"/>
      <c r="H821" s="233" t="s">
        <v>19</v>
      </c>
      <c r="I821" s="235"/>
      <c r="J821" s="232"/>
      <c r="K821" s="232"/>
      <c r="L821" s="236"/>
      <c r="M821" s="237"/>
      <c r="N821" s="238"/>
      <c r="O821" s="238"/>
      <c r="P821" s="238"/>
      <c r="Q821" s="238"/>
      <c r="R821" s="238"/>
      <c r="S821" s="238"/>
      <c r="T821" s="239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40" t="s">
        <v>192</v>
      </c>
      <c r="AU821" s="240" t="s">
        <v>85</v>
      </c>
      <c r="AV821" s="13" t="s">
        <v>83</v>
      </c>
      <c r="AW821" s="13" t="s">
        <v>37</v>
      </c>
      <c r="AX821" s="13" t="s">
        <v>75</v>
      </c>
      <c r="AY821" s="240" t="s">
        <v>143</v>
      </c>
    </row>
    <row r="822" s="13" customFormat="1">
      <c r="A822" s="13"/>
      <c r="B822" s="231"/>
      <c r="C822" s="232"/>
      <c r="D822" s="219" t="s">
        <v>192</v>
      </c>
      <c r="E822" s="233" t="s">
        <v>19</v>
      </c>
      <c r="F822" s="234" t="s">
        <v>1039</v>
      </c>
      <c r="G822" s="232"/>
      <c r="H822" s="233" t="s">
        <v>19</v>
      </c>
      <c r="I822" s="235"/>
      <c r="J822" s="232"/>
      <c r="K822" s="232"/>
      <c r="L822" s="236"/>
      <c r="M822" s="237"/>
      <c r="N822" s="238"/>
      <c r="O822" s="238"/>
      <c r="P822" s="238"/>
      <c r="Q822" s="238"/>
      <c r="R822" s="238"/>
      <c r="S822" s="238"/>
      <c r="T822" s="239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40" t="s">
        <v>192</v>
      </c>
      <c r="AU822" s="240" t="s">
        <v>85</v>
      </c>
      <c r="AV822" s="13" t="s">
        <v>83</v>
      </c>
      <c r="AW822" s="13" t="s">
        <v>37</v>
      </c>
      <c r="AX822" s="13" t="s">
        <v>75</v>
      </c>
      <c r="AY822" s="240" t="s">
        <v>143</v>
      </c>
    </row>
    <row r="823" s="14" customFormat="1">
      <c r="A823" s="14"/>
      <c r="B823" s="241"/>
      <c r="C823" s="242"/>
      <c r="D823" s="219" t="s">
        <v>192</v>
      </c>
      <c r="E823" s="243" t="s">
        <v>19</v>
      </c>
      <c r="F823" s="244" t="s">
        <v>1834</v>
      </c>
      <c r="G823" s="242"/>
      <c r="H823" s="245">
        <v>12</v>
      </c>
      <c r="I823" s="246"/>
      <c r="J823" s="242"/>
      <c r="K823" s="242"/>
      <c r="L823" s="247"/>
      <c r="M823" s="248"/>
      <c r="N823" s="249"/>
      <c r="O823" s="249"/>
      <c r="P823" s="249"/>
      <c r="Q823" s="249"/>
      <c r="R823" s="249"/>
      <c r="S823" s="249"/>
      <c r="T823" s="250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T823" s="251" t="s">
        <v>192</v>
      </c>
      <c r="AU823" s="251" t="s">
        <v>85</v>
      </c>
      <c r="AV823" s="14" t="s">
        <v>85</v>
      </c>
      <c r="AW823" s="14" t="s">
        <v>37</v>
      </c>
      <c r="AX823" s="14" t="s">
        <v>75</v>
      </c>
      <c r="AY823" s="251" t="s">
        <v>143</v>
      </c>
    </row>
    <row r="824" s="15" customFormat="1">
      <c r="A824" s="15"/>
      <c r="B824" s="252"/>
      <c r="C824" s="253"/>
      <c r="D824" s="219" t="s">
        <v>192</v>
      </c>
      <c r="E824" s="254" t="s">
        <v>19</v>
      </c>
      <c r="F824" s="255" t="s">
        <v>203</v>
      </c>
      <c r="G824" s="253"/>
      <c r="H824" s="256">
        <v>12</v>
      </c>
      <c r="I824" s="257"/>
      <c r="J824" s="253"/>
      <c r="K824" s="253"/>
      <c r="L824" s="258"/>
      <c r="M824" s="259"/>
      <c r="N824" s="260"/>
      <c r="O824" s="260"/>
      <c r="P824" s="260"/>
      <c r="Q824" s="260"/>
      <c r="R824" s="260"/>
      <c r="S824" s="260"/>
      <c r="T824" s="261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T824" s="262" t="s">
        <v>192</v>
      </c>
      <c r="AU824" s="262" t="s">
        <v>85</v>
      </c>
      <c r="AV824" s="15" t="s">
        <v>175</v>
      </c>
      <c r="AW824" s="15" t="s">
        <v>37</v>
      </c>
      <c r="AX824" s="15" t="s">
        <v>83</v>
      </c>
      <c r="AY824" s="262" t="s">
        <v>143</v>
      </c>
    </row>
    <row r="825" s="2" customFormat="1" ht="15.02609" customHeight="1">
      <c r="A825" s="40"/>
      <c r="B825" s="41"/>
      <c r="C825" s="206" t="s">
        <v>1035</v>
      </c>
      <c r="D825" s="206" t="s">
        <v>146</v>
      </c>
      <c r="E825" s="207" t="s">
        <v>1042</v>
      </c>
      <c r="F825" s="208" t="s">
        <v>1043</v>
      </c>
      <c r="G825" s="209" t="s">
        <v>370</v>
      </c>
      <c r="H825" s="210">
        <v>8</v>
      </c>
      <c r="I825" s="211"/>
      <c r="J825" s="212">
        <f>ROUND(I825*H825,2)</f>
        <v>0</v>
      </c>
      <c r="K825" s="208" t="s">
        <v>19</v>
      </c>
      <c r="L825" s="46"/>
      <c r="M825" s="213" t="s">
        <v>19</v>
      </c>
      <c r="N825" s="214" t="s">
        <v>46</v>
      </c>
      <c r="O825" s="86"/>
      <c r="P825" s="215">
        <f>O825*H825</f>
        <v>0</v>
      </c>
      <c r="Q825" s="215">
        <v>0</v>
      </c>
      <c r="R825" s="215">
        <f>Q825*H825</f>
        <v>0</v>
      </c>
      <c r="S825" s="215">
        <v>0</v>
      </c>
      <c r="T825" s="216">
        <f>S825*H825</f>
        <v>0</v>
      </c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R825" s="217" t="s">
        <v>150</v>
      </c>
      <c r="AT825" s="217" t="s">
        <v>146</v>
      </c>
      <c r="AU825" s="217" t="s">
        <v>85</v>
      </c>
      <c r="AY825" s="19" t="s">
        <v>143</v>
      </c>
      <c r="BE825" s="218">
        <f>IF(N825="základní",J825,0)</f>
        <v>0</v>
      </c>
      <c r="BF825" s="218">
        <f>IF(N825="snížená",J825,0)</f>
        <v>0</v>
      </c>
      <c r="BG825" s="218">
        <f>IF(N825="zákl. přenesená",J825,0)</f>
        <v>0</v>
      </c>
      <c r="BH825" s="218">
        <f>IF(N825="sníž. přenesená",J825,0)</f>
        <v>0</v>
      </c>
      <c r="BI825" s="218">
        <f>IF(N825="nulová",J825,0)</f>
        <v>0</v>
      </c>
      <c r="BJ825" s="19" t="s">
        <v>83</v>
      </c>
      <c r="BK825" s="218">
        <f>ROUND(I825*H825,2)</f>
        <v>0</v>
      </c>
      <c r="BL825" s="19" t="s">
        <v>150</v>
      </c>
      <c r="BM825" s="217" t="s">
        <v>1835</v>
      </c>
    </row>
    <row r="826" s="2" customFormat="1">
      <c r="A826" s="40"/>
      <c r="B826" s="41"/>
      <c r="C826" s="42"/>
      <c r="D826" s="219" t="s">
        <v>152</v>
      </c>
      <c r="E826" s="42"/>
      <c r="F826" s="220" t="s">
        <v>1043</v>
      </c>
      <c r="G826" s="42"/>
      <c r="H826" s="42"/>
      <c r="I826" s="221"/>
      <c r="J826" s="42"/>
      <c r="K826" s="42"/>
      <c r="L826" s="46"/>
      <c r="M826" s="222"/>
      <c r="N826" s="223"/>
      <c r="O826" s="86"/>
      <c r="P826" s="86"/>
      <c r="Q826" s="86"/>
      <c r="R826" s="86"/>
      <c r="S826" s="86"/>
      <c r="T826" s="87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T826" s="19" t="s">
        <v>152</v>
      </c>
      <c r="AU826" s="19" t="s">
        <v>85</v>
      </c>
    </row>
    <row r="827" s="13" customFormat="1">
      <c r="A827" s="13"/>
      <c r="B827" s="231"/>
      <c r="C827" s="232"/>
      <c r="D827" s="219" t="s">
        <v>192</v>
      </c>
      <c r="E827" s="233" t="s">
        <v>19</v>
      </c>
      <c r="F827" s="234" t="s">
        <v>646</v>
      </c>
      <c r="G827" s="232"/>
      <c r="H827" s="233" t="s">
        <v>19</v>
      </c>
      <c r="I827" s="235"/>
      <c r="J827" s="232"/>
      <c r="K827" s="232"/>
      <c r="L827" s="236"/>
      <c r="M827" s="237"/>
      <c r="N827" s="238"/>
      <c r="O827" s="238"/>
      <c r="P827" s="238"/>
      <c r="Q827" s="238"/>
      <c r="R827" s="238"/>
      <c r="S827" s="238"/>
      <c r="T827" s="239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40" t="s">
        <v>192</v>
      </c>
      <c r="AU827" s="240" t="s">
        <v>85</v>
      </c>
      <c r="AV827" s="13" t="s">
        <v>83</v>
      </c>
      <c r="AW827" s="13" t="s">
        <v>37</v>
      </c>
      <c r="AX827" s="13" t="s">
        <v>75</v>
      </c>
      <c r="AY827" s="240" t="s">
        <v>143</v>
      </c>
    </row>
    <row r="828" s="13" customFormat="1">
      <c r="A828" s="13"/>
      <c r="B828" s="231"/>
      <c r="C828" s="232"/>
      <c r="D828" s="219" t="s">
        <v>192</v>
      </c>
      <c r="E828" s="233" t="s">
        <v>19</v>
      </c>
      <c r="F828" s="234" t="s">
        <v>1836</v>
      </c>
      <c r="G828" s="232"/>
      <c r="H828" s="233" t="s">
        <v>19</v>
      </c>
      <c r="I828" s="235"/>
      <c r="J828" s="232"/>
      <c r="K828" s="232"/>
      <c r="L828" s="236"/>
      <c r="M828" s="237"/>
      <c r="N828" s="238"/>
      <c r="O828" s="238"/>
      <c r="P828" s="238"/>
      <c r="Q828" s="238"/>
      <c r="R828" s="238"/>
      <c r="S828" s="238"/>
      <c r="T828" s="239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40" t="s">
        <v>192</v>
      </c>
      <c r="AU828" s="240" t="s">
        <v>85</v>
      </c>
      <c r="AV828" s="13" t="s">
        <v>83</v>
      </c>
      <c r="AW828" s="13" t="s">
        <v>37</v>
      </c>
      <c r="AX828" s="13" t="s">
        <v>75</v>
      </c>
      <c r="AY828" s="240" t="s">
        <v>143</v>
      </c>
    </row>
    <row r="829" s="14" customFormat="1">
      <c r="A829" s="14"/>
      <c r="B829" s="241"/>
      <c r="C829" s="242"/>
      <c r="D829" s="219" t="s">
        <v>192</v>
      </c>
      <c r="E829" s="243" t="s">
        <v>19</v>
      </c>
      <c r="F829" s="244" t="s">
        <v>241</v>
      </c>
      <c r="G829" s="242"/>
      <c r="H829" s="245">
        <v>8</v>
      </c>
      <c r="I829" s="246"/>
      <c r="J829" s="242"/>
      <c r="K829" s="242"/>
      <c r="L829" s="247"/>
      <c r="M829" s="248"/>
      <c r="N829" s="249"/>
      <c r="O829" s="249"/>
      <c r="P829" s="249"/>
      <c r="Q829" s="249"/>
      <c r="R829" s="249"/>
      <c r="S829" s="249"/>
      <c r="T829" s="250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T829" s="251" t="s">
        <v>192</v>
      </c>
      <c r="AU829" s="251" t="s">
        <v>85</v>
      </c>
      <c r="AV829" s="14" t="s">
        <v>85</v>
      </c>
      <c r="AW829" s="14" t="s">
        <v>37</v>
      </c>
      <c r="AX829" s="14" t="s">
        <v>75</v>
      </c>
      <c r="AY829" s="251" t="s">
        <v>143</v>
      </c>
    </row>
    <row r="830" s="15" customFormat="1">
      <c r="A830" s="15"/>
      <c r="B830" s="252"/>
      <c r="C830" s="253"/>
      <c r="D830" s="219" t="s">
        <v>192</v>
      </c>
      <c r="E830" s="254" t="s">
        <v>19</v>
      </c>
      <c r="F830" s="255" t="s">
        <v>203</v>
      </c>
      <c r="G830" s="253"/>
      <c r="H830" s="256">
        <v>8</v>
      </c>
      <c r="I830" s="257"/>
      <c r="J830" s="253"/>
      <c r="K830" s="253"/>
      <c r="L830" s="258"/>
      <c r="M830" s="259"/>
      <c r="N830" s="260"/>
      <c r="O830" s="260"/>
      <c r="P830" s="260"/>
      <c r="Q830" s="260"/>
      <c r="R830" s="260"/>
      <c r="S830" s="260"/>
      <c r="T830" s="261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T830" s="262" t="s">
        <v>192</v>
      </c>
      <c r="AU830" s="262" t="s">
        <v>85</v>
      </c>
      <c r="AV830" s="15" t="s">
        <v>175</v>
      </c>
      <c r="AW830" s="15" t="s">
        <v>37</v>
      </c>
      <c r="AX830" s="15" t="s">
        <v>83</v>
      </c>
      <c r="AY830" s="262" t="s">
        <v>143</v>
      </c>
    </row>
    <row r="831" s="2" customFormat="1" ht="15.02609" customHeight="1">
      <c r="A831" s="40"/>
      <c r="B831" s="41"/>
      <c r="C831" s="263" t="s">
        <v>1041</v>
      </c>
      <c r="D831" s="263" t="s">
        <v>140</v>
      </c>
      <c r="E831" s="264" t="s">
        <v>1047</v>
      </c>
      <c r="F831" s="265" t="s">
        <v>1048</v>
      </c>
      <c r="G831" s="266" t="s">
        <v>370</v>
      </c>
      <c r="H831" s="267">
        <v>8</v>
      </c>
      <c r="I831" s="268"/>
      <c r="J831" s="269">
        <f>ROUND(I831*H831,2)</f>
        <v>0</v>
      </c>
      <c r="K831" s="265" t="s">
        <v>19</v>
      </c>
      <c r="L831" s="270"/>
      <c r="M831" s="271" t="s">
        <v>19</v>
      </c>
      <c r="N831" s="272" t="s">
        <v>46</v>
      </c>
      <c r="O831" s="86"/>
      <c r="P831" s="215">
        <f>O831*H831</f>
        <v>0</v>
      </c>
      <c r="Q831" s="215">
        <v>0</v>
      </c>
      <c r="R831" s="215">
        <f>Q831*H831</f>
        <v>0</v>
      </c>
      <c r="S831" s="215">
        <v>0</v>
      </c>
      <c r="T831" s="216">
        <f>S831*H831</f>
        <v>0</v>
      </c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R831" s="217" t="s">
        <v>601</v>
      </c>
      <c r="AT831" s="217" t="s">
        <v>140</v>
      </c>
      <c r="AU831" s="217" t="s">
        <v>85</v>
      </c>
      <c r="AY831" s="19" t="s">
        <v>143</v>
      </c>
      <c r="BE831" s="218">
        <f>IF(N831="základní",J831,0)</f>
        <v>0</v>
      </c>
      <c r="BF831" s="218">
        <f>IF(N831="snížená",J831,0)</f>
        <v>0</v>
      </c>
      <c r="BG831" s="218">
        <f>IF(N831="zákl. přenesená",J831,0)</f>
        <v>0</v>
      </c>
      <c r="BH831" s="218">
        <f>IF(N831="sníž. přenesená",J831,0)</f>
        <v>0</v>
      </c>
      <c r="BI831" s="218">
        <f>IF(N831="nulová",J831,0)</f>
        <v>0</v>
      </c>
      <c r="BJ831" s="19" t="s">
        <v>83</v>
      </c>
      <c r="BK831" s="218">
        <f>ROUND(I831*H831,2)</f>
        <v>0</v>
      </c>
      <c r="BL831" s="19" t="s">
        <v>150</v>
      </c>
      <c r="BM831" s="217" t="s">
        <v>1837</v>
      </c>
    </row>
    <row r="832" s="2" customFormat="1">
      <c r="A832" s="40"/>
      <c r="B832" s="41"/>
      <c r="C832" s="42"/>
      <c r="D832" s="219" t="s">
        <v>152</v>
      </c>
      <c r="E832" s="42"/>
      <c r="F832" s="220" t="s">
        <v>1048</v>
      </c>
      <c r="G832" s="42"/>
      <c r="H832" s="42"/>
      <c r="I832" s="221"/>
      <c r="J832" s="42"/>
      <c r="K832" s="42"/>
      <c r="L832" s="46"/>
      <c r="M832" s="222"/>
      <c r="N832" s="223"/>
      <c r="O832" s="86"/>
      <c r="P832" s="86"/>
      <c r="Q832" s="86"/>
      <c r="R832" s="86"/>
      <c r="S832" s="86"/>
      <c r="T832" s="87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T832" s="19" t="s">
        <v>152</v>
      </c>
      <c r="AU832" s="19" t="s">
        <v>85</v>
      </c>
    </row>
    <row r="833" s="13" customFormat="1">
      <c r="A833" s="13"/>
      <c r="B833" s="231"/>
      <c r="C833" s="232"/>
      <c r="D833" s="219" t="s">
        <v>192</v>
      </c>
      <c r="E833" s="233" t="s">
        <v>19</v>
      </c>
      <c r="F833" s="234" t="s">
        <v>646</v>
      </c>
      <c r="G833" s="232"/>
      <c r="H833" s="233" t="s">
        <v>19</v>
      </c>
      <c r="I833" s="235"/>
      <c r="J833" s="232"/>
      <c r="K833" s="232"/>
      <c r="L833" s="236"/>
      <c r="M833" s="237"/>
      <c r="N833" s="238"/>
      <c r="O833" s="238"/>
      <c r="P833" s="238"/>
      <c r="Q833" s="238"/>
      <c r="R833" s="238"/>
      <c r="S833" s="238"/>
      <c r="T833" s="239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40" t="s">
        <v>192</v>
      </c>
      <c r="AU833" s="240" t="s">
        <v>85</v>
      </c>
      <c r="AV833" s="13" t="s">
        <v>83</v>
      </c>
      <c r="AW833" s="13" t="s">
        <v>37</v>
      </c>
      <c r="AX833" s="13" t="s">
        <v>75</v>
      </c>
      <c r="AY833" s="240" t="s">
        <v>143</v>
      </c>
    </row>
    <row r="834" s="13" customFormat="1">
      <c r="A834" s="13"/>
      <c r="B834" s="231"/>
      <c r="C834" s="232"/>
      <c r="D834" s="219" t="s">
        <v>192</v>
      </c>
      <c r="E834" s="233" t="s">
        <v>19</v>
      </c>
      <c r="F834" s="234" t="s">
        <v>1836</v>
      </c>
      <c r="G834" s="232"/>
      <c r="H834" s="233" t="s">
        <v>19</v>
      </c>
      <c r="I834" s="235"/>
      <c r="J834" s="232"/>
      <c r="K834" s="232"/>
      <c r="L834" s="236"/>
      <c r="M834" s="237"/>
      <c r="N834" s="238"/>
      <c r="O834" s="238"/>
      <c r="P834" s="238"/>
      <c r="Q834" s="238"/>
      <c r="R834" s="238"/>
      <c r="S834" s="238"/>
      <c r="T834" s="239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40" t="s">
        <v>192</v>
      </c>
      <c r="AU834" s="240" t="s">
        <v>85</v>
      </c>
      <c r="AV834" s="13" t="s">
        <v>83</v>
      </c>
      <c r="AW834" s="13" t="s">
        <v>37</v>
      </c>
      <c r="AX834" s="13" t="s">
        <v>75</v>
      </c>
      <c r="AY834" s="240" t="s">
        <v>143</v>
      </c>
    </row>
    <row r="835" s="14" customFormat="1">
      <c r="A835" s="14"/>
      <c r="B835" s="241"/>
      <c r="C835" s="242"/>
      <c r="D835" s="219" t="s">
        <v>192</v>
      </c>
      <c r="E835" s="243" t="s">
        <v>19</v>
      </c>
      <c r="F835" s="244" t="s">
        <v>241</v>
      </c>
      <c r="G835" s="242"/>
      <c r="H835" s="245">
        <v>8</v>
      </c>
      <c r="I835" s="246"/>
      <c r="J835" s="242"/>
      <c r="K835" s="242"/>
      <c r="L835" s="247"/>
      <c r="M835" s="248"/>
      <c r="N835" s="249"/>
      <c r="O835" s="249"/>
      <c r="P835" s="249"/>
      <c r="Q835" s="249"/>
      <c r="R835" s="249"/>
      <c r="S835" s="249"/>
      <c r="T835" s="250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T835" s="251" t="s">
        <v>192</v>
      </c>
      <c r="AU835" s="251" t="s">
        <v>85</v>
      </c>
      <c r="AV835" s="14" t="s">
        <v>85</v>
      </c>
      <c r="AW835" s="14" t="s">
        <v>37</v>
      </c>
      <c r="AX835" s="14" t="s">
        <v>75</v>
      </c>
      <c r="AY835" s="251" t="s">
        <v>143</v>
      </c>
    </row>
    <row r="836" s="15" customFormat="1">
      <c r="A836" s="15"/>
      <c r="B836" s="252"/>
      <c r="C836" s="253"/>
      <c r="D836" s="219" t="s">
        <v>192</v>
      </c>
      <c r="E836" s="254" t="s">
        <v>19</v>
      </c>
      <c r="F836" s="255" t="s">
        <v>203</v>
      </c>
      <c r="G836" s="253"/>
      <c r="H836" s="256">
        <v>8</v>
      </c>
      <c r="I836" s="257"/>
      <c r="J836" s="253"/>
      <c r="K836" s="253"/>
      <c r="L836" s="258"/>
      <c r="M836" s="259"/>
      <c r="N836" s="260"/>
      <c r="O836" s="260"/>
      <c r="P836" s="260"/>
      <c r="Q836" s="260"/>
      <c r="R836" s="260"/>
      <c r="S836" s="260"/>
      <c r="T836" s="261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T836" s="262" t="s">
        <v>192</v>
      </c>
      <c r="AU836" s="262" t="s">
        <v>85</v>
      </c>
      <c r="AV836" s="15" t="s">
        <v>175</v>
      </c>
      <c r="AW836" s="15" t="s">
        <v>37</v>
      </c>
      <c r="AX836" s="15" t="s">
        <v>83</v>
      </c>
      <c r="AY836" s="262" t="s">
        <v>143</v>
      </c>
    </row>
    <row r="837" s="2" customFormat="1" ht="23.68696" customHeight="1">
      <c r="A837" s="40"/>
      <c r="B837" s="41"/>
      <c r="C837" s="206" t="s">
        <v>1046</v>
      </c>
      <c r="D837" s="206" t="s">
        <v>146</v>
      </c>
      <c r="E837" s="207" t="s">
        <v>1051</v>
      </c>
      <c r="F837" s="208" t="s">
        <v>1052</v>
      </c>
      <c r="G837" s="209" t="s">
        <v>370</v>
      </c>
      <c r="H837" s="210">
        <v>1</v>
      </c>
      <c r="I837" s="211"/>
      <c r="J837" s="212">
        <f>ROUND(I837*H837,2)</f>
        <v>0</v>
      </c>
      <c r="K837" s="208" t="s">
        <v>19</v>
      </c>
      <c r="L837" s="46"/>
      <c r="M837" s="213" t="s">
        <v>19</v>
      </c>
      <c r="N837" s="214" t="s">
        <v>46</v>
      </c>
      <c r="O837" s="86"/>
      <c r="P837" s="215">
        <f>O837*H837</f>
        <v>0</v>
      </c>
      <c r="Q837" s="215">
        <v>0</v>
      </c>
      <c r="R837" s="215">
        <f>Q837*H837</f>
        <v>0</v>
      </c>
      <c r="S837" s="215">
        <v>0</v>
      </c>
      <c r="T837" s="216">
        <f>S837*H837</f>
        <v>0</v>
      </c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R837" s="217" t="s">
        <v>150</v>
      </c>
      <c r="AT837" s="217" t="s">
        <v>146</v>
      </c>
      <c r="AU837" s="217" t="s">
        <v>85</v>
      </c>
      <c r="AY837" s="19" t="s">
        <v>143</v>
      </c>
      <c r="BE837" s="218">
        <f>IF(N837="základní",J837,0)</f>
        <v>0</v>
      </c>
      <c r="BF837" s="218">
        <f>IF(N837="snížená",J837,0)</f>
        <v>0</v>
      </c>
      <c r="BG837" s="218">
        <f>IF(N837="zákl. přenesená",J837,0)</f>
        <v>0</v>
      </c>
      <c r="BH837" s="218">
        <f>IF(N837="sníž. přenesená",J837,0)</f>
        <v>0</v>
      </c>
      <c r="BI837" s="218">
        <f>IF(N837="nulová",J837,0)</f>
        <v>0</v>
      </c>
      <c r="BJ837" s="19" t="s">
        <v>83</v>
      </c>
      <c r="BK837" s="218">
        <f>ROUND(I837*H837,2)</f>
        <v>0</v>
      </c>
      <c r="BL837" s="19" t="s">
        <v>150</v>
      </c>
      <c r="BM837" s="217" t="s">
        <v>1838</v>
      </c>
    </row>
    <row r="838" s="2" customFormat="1">
      <c r="A838" s="40"/>
      <c r="B838" s="41"/>
      <c r="C838" s="42"/>
      <c r="D838" s="219" t="s">
        <v>152</v>
      </c>
      <c r="E838" s="42"/>
      <c r="F838" s="220" t="s">
        <v>1052</v>
      </c>
      <c r="G838" s="42"/>
      <c r="H838" s="42"/>
      <c r="I838" s="221"/>
      <c r="J838" s="42"/>
      <c r="K838" s="42"/>
      <c r="L838" s="46"/>
      <c r="M838" s="222"/>
      <c r="N838" s="223"/>
      <c r="O838" s="86"/>
      <c r="P838" s="86"/>
      <c r="Q838" s="86"/>
      <c r="R838" s="86"/>
      <c r="S838" s="86"/>
      <c r="T838" s="87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T838" s="19" t="s">
        <v>152</v>
      </c>
      <c r="AU838" s="19" t="s">
        <v>85</v>
      </c>
    </row>
    <row r="839" s="13" customFormat="1">
      <c r="A839" s="13"/>
      <c r="B839" s="231"/>
      <c r="C839" s="232"/>
      <c r="D839" s="219" t="s">
        <v>192</v>
      </c>
      <c r="E839" s="233" t="s">
        <v>19</v>
      </c>
      <c r="F839" s="234" t="s">
        <v>1054</v>
      </c>
      <c r="G839" s="232"/>
      <c r="H839" s="233" t="s">
        <v>19</v>
      </c>
      <c r="I839" s="235"/>
      <c r="J839" s="232"/>
      <c r="K839" s="232"/>
      <c r="L839" s="236"/>
      <c r="M839" s="237"/>
      <c r="N839" s="238"/>
      <c r="O839" s="238"/>
      <c r="P839" s="238"/>
      <c r="Q839" s="238"/>
      <c r="R839" s="238"/>
      <c r="S839" s="238"/>
      <c r="T839" s="239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40" t="s">
        <v>192</v>
      </c>
      <c r="AU839" s="240" t="s">
        <v>85</v>
      </c>
      <c r="AV839" s="13" t="s">
        <v>83</v>
      </c>
      <c r="AW839" s="13" t="s">
        <v>37</v>
      </c>
      <c r="AX839" s="13" t="s">
        <v>75</v>
      </c>
      <c r="AY839" s="240" t="s">
        <v>143</v>
      </c>
    </row>
    <row r="840" s="13" customFormat="1">
      <c r="A840" s="13"/>
      <c r="B840" s="231"/>
      <c r="C840" s="232"/>
      <c r="D840" s="219" t="s">
        <v>192</v>
      </c>
      <c r="E840" s="233" t="s">
        <v>19</v>
      </c>
      <c r="F840" s="234" t="s">
        <v>1839</v>
      </c>
      <c r="G840" s="232"/>
      <c r="H840" s="233" t="s">
        <v>19</v>
      </c>
      <c r="I840" s="235"/>
      <c r="J840" s="232"/>
      <c r="K840" s="232"/>
      <c r="L840" s="236"/>
      <c r="M840" s="237"/>
      <c r="N840" s="238"/>
      <c r="O840" s="238"/>
      <c r="P840" s="238"/>
      <c r="Q840" s="238"/>
      <c r="R840" s="238"/>
      <c r="S840" s="238"/>
      <c r="T840" s="239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40" t="s">
        <v>192</v>
      </c>
      <c r="AU840" s="240" t="s">
        <v>85</v>
      </c>
      <c r="AV840" s="13" t="s">
        <v>83</v>
      </c>
      <c r="AW840" s="13" t="s">
        <v>37</v>
      </c>
      <c r="AX840" s="13" t="s">
        <v>75</v>
      </c>
      <c r="AY840" s="240" t="s">
        <v>143</v>
      </c>
    </row>
    <row r="841" s="14" customFormat="1">
      <c r="A841" s="14"/>
      <c r="B841" s="241"/>
      <c r="C841" s="242"/>
      <c r="D841" s="219" t="s">
        <v>192</v>
      </c>
      <c r="E841" s="243" t="s">
        <v>19</v>
      </c>
      <c r="F841" s="244" t="s">
        <v>83</v>
      </c>
      <c r="G841" s="242"/>
      <c r="H841" s="245">
        <v>1</v>
      </c>
      <c r="I841" s="246"/>
      <c r="J841" s="242"/>
      <c r="K841" s="242"/>
      <c r="L841" s="247"/>
      <c r="M841" s="248"/>
      <c r="N841" s="249"/>
      <c r="O841" s="249"/>
      <c r="P841" s="249"/>
      <c r="Q841" s="249"/>
      <c r="R841" s="249"/>
      <c r="S841" s="249"/>
      <c r="T841" s="250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T841" s="251" t="s">
        <v>192</v>
      </c>
      <c r="AU841" s="251" t="s">
        <v>85</v>
      </c>
      <c r="AV841" s="14" t="s">
        <v>85</v>
      </c>
      <c r="AW841" s="14" t="s">
        <v>37</v>
      </c>
      <c r="AX841" s="14" t="s">
        <v>75</v>
      </c>
      <c r="AY841" s="251" t="s">
        <v>143</v>
      </c>
    </row>
    <row r="842" s="15" customFormat="1">
      <c r="A842" s="15"/>
      <c r="B842" s="252"/>
      <c r="C842" s="253"/>
      <c r="D842" s="219" t="s">
        <v>192</v>
      </c>
      <c r="E842" s="254" t="s">
        <v>19</v>
      </c>
      <c r="F842" s="255" t="s">
        <v>203</v>
      </c>
      <c r="G842" s="253"/>
      <c r="H842" s="256">
        <v>1</v>
      </c>
      <c r="I842" s="257"/>
      <c r="J842" s="253"/>
      <c r="K842" s="253"/>
      <c r="L842" s="258"/>
      <c r="M842" s="259"/>
      <c r="N842" s="260"/>
      <c r="O842" s="260"/>
      <c r="P842" s="260"/>
      <c r="Q842" s="260"/>
      <c r="R842" s="260"/>
      <c r="S842" s="260"/>
      <c r="T842" s="261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T842" s="262" t="s">
        <v>192</v>
      </c>
      <c r="AU842" s="262" t="s">
        <v>85</v>
      </c>
      <c r="AV842" s="15" t="s">
        <v>175</v>
      </c>
      <c r="AW842" s="15" t="s">
        <v>37</v>
      </c>
      <c r="AX842" s="15" t="s">
        <v>83</v>
      </c>
      <c r="AY842" s="262" t="s">
        <v>143</v>
      </c>
    </row>
    <row r="843" s="2" customFormat="1" ht="15.02609" customHeight="1">
      <c r="A843" s="40"/>
      <c r="B843" s="41"/>
      <c r="C843" s="263" t="s">
        <v>1050</v>
      </c>
      <c r="D843" s="263" t="s">
        <v>140</v>
      </c>
      <c r="E843" s="264" t="s">
        <v>1057</v>
      </c>
      <c r="F843" s="265" t="s">
        <v>1058</v>
      </c>
      <c r="G843" s="266" t="s">
        <v>370</v>
      </c>
      <c r="H843" s="267">
        <v>1</v>
      </c>
      <c r="I843" s="268"/>
      <c r="J843" s="269">
        <f>ROUND(I843*H843,2)</f>
        <v>0</v>
      </c>
      <c r="K843" s="265" t="s">
        <v>19</v>
      </c>
      <c r="L843" s="270"/>
      <c r="M843" s="271" t="s">
        <v>19</v>
      </c>
      <c r="N843" s="272" t="s">
        <v>46</v>
      </c>
      <c r="O843" s="86"/>
      <c r="P843" s="215">
        <f>O843*H843</f>
        <v>0</v>
      </c>
      <c r="Q843" s="215">
        <v>0</v>
      </c>
      <c r="R843" s="215">
        <f>Q843*H843</f>
        <v>0</v>
      </c>
      <c r="S843" s="215">
        <v>0</v>
      </c>
      <c r="T843" s="216">
        <f>S843*H843</f>
        <v>0</v>
      </c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R843" s="217" t="s">
        <v>601</v>
      </c>
      <c r="AT843" s="217" t="s">
        <v>140</v>
      </c>
      <c r="AU843" s="217" t="s">
        <v>85</v>
      </c>
      <c r="AY843" s="19" t="s">
        <v>143</v>
      </c>
      <c r="BE843" s="218">
        <f>IF(N843="základní",J843,0)</f>
        <v>0</v>
      </c>
      <c r="BF843" s="218">
        <f>IF(N843="snížená",J843,0)</f>
        <v>0</v>
      </c>
      <c r="BG843" s="218">
        <f>IF(N843="zákl. přenesená",J843,0)</f>
        <v>0</v>
      </c>
      <c r="BH843" s="218">
        <f>IF(N843="sníž. přenesená",J843,0)</f>
        <v>0</v>
      </c>
      <c r="BI843" s="218">
        <f>IF(N843="nulová",J843,0)</f>
        <v>0</v>
      </c>
      <c r="BJ843" s="19" t="s">
        <v>83</v>
      </c>
      <c r="BK843" s="218">
        <f>ROUND(I843*H843,2)</f>
        <v>0</v>
      </c>
      <c r="BL843" s="19" t="s">
        <v>150</v>
      </c>
      <c r="BM843" s="217" t="s">
        <v>1840</v>
      </c>
    </row>
    <row r="844" s="2" customFormat="1">
      <c r="A844" s="40"/>
      <c r="B844" s="41"/>
      <c r="C844" s="42"/>
      <c r="D844" s="219" t="s">
        <v>152</v>
      </c>
      <c r="E844" s="42"/>
      <c r="F844" s="220" t="s">
        <v>1058</v>
      </c>
      <c r="G844" s="42"/>
      <c r="H844" s="42"/>
      <c r="I844" s="221"/>
      <c r="J844" s="42"/>
      <c r="K844" s="42"/>
      <c r="L844" s="46"/>
      <c r="M844" s="222"/>
      <c r="N844" s="223"/>
      <c r="O844" s="86"/>
      <c r="P844" s="86"/>
      <c r="Q844" s="86"/>
      <c r="R844" s="86"/>
      <c r="S844" s="86"/>
      <c r="T844" s="87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T844" s="19" t="s">
        <v>152</v>
      </c>
      <c r="AU844" s="19" t="s">
        <v>85</v>
      </c>
    </row>
    <row r="845" s="13" customFormat="1">
      <c r="A845" s="13"/>
      <c r="B845" s="231"/>
      <c r="C845" s="232"/>
      <c r="D845" s="219" t="s">
        <v>192</v>
      </c>
      <c r="E845" s="233" t="s">
        <v>19</v>
      </c>
      <c r="F845" s="234" t="s">
        <v>1054</v>
      </c>
      <c r="G845" s="232"/>
      <c r="H845" s="233" t="s">
        <v>19</v>
      </c>
      <c r="I845" s="235"/>
      <c r="J845" s="232"/>
      <c r="K845" s="232"/>
      <c r="L845" s="236"/>
      <c r="M845" s="237"/>
      <c r="N845" s="238"/>
      <c r="O845" s="238"/>
      <c r="P845" s="238"/>
      <c r="Q845" s="238"/>
      <c r="R845" s="238"/>
      <c r="S845" s="238"/>
      <c r="T845" s="239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40" t="s">
        <v>192</v>
      </c>
      <c r="AU845" s="240" t="s">
        <v>85</v>
      </c>
      <c r="AV845" s="13" t="s">
        <v>83</v>
      </c>
      <c r="AW845" s="13" t="s">
        <v>37</v>
      </c>
      <c r="AX845" s="13" t="s">
        <v>75</v>
      </c>
      <c r="AY845" s="240" t="s">
        <v>143</v>
      </c>
    </row>
    <row r="846" s="13" customFormat="1">
      <c r="A846" s="13"/>
      <c r="B846" s="231"/>
      <c r="C846" s="232"/>
      <c r="D846" s="219" t="s">
        <v>192</v>
      </c>
      <c r="E846" s="233" t="s">
        <v>19</v>
      </c>
      <c r="F846" s="234" t="s">
        <v>1839</v>
      </c>
      <c r="G846" s="232"/>
      <c r="H846" s="233" t="s">
        <v>19</v>
      </c>
      <c r="I846" s="235"/>
      <c r="J846" s="232"/>
      <c r="K846" s="232"/>
      <c r="L846" s="236"/>
      <c r="M846" s="237"/>
      <c r="N846" s="238"/>
      <c r="O846" s="238"/>
      <c r="P846" s="238"/>
      <c r="Q846" s="238"/>
      <c r="R846" s="238"/>
      <c r="S846" s="238"/>
      <c r="T846" s="239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T846" s="240" t="s">
        <v>192</v>
      </c>
      <c r="AU846" s="240" t="s">
        <v>85</v>
      </c>
      <c r="AV846" s="13" t="s">
        <v>83</v>
      </c>
      <c r="AW846" s="13" t="s">
        <v>37</v>
      </c>
      <c r="AX846" s="13" t="s">
        <v>75</v>
      </c>
      <c r="AY846" s="240" t="s">
        <v>143</v>
      </c>
    </row>
    <row r="847" s="14" customFormat="1">
      <c r="A847" s="14"/>
      <c r="B847" s="241"/>
      <c r="C847" s="242"/>
      <c r="D847" s="219" t="s">
        <v>192</v>
      </c>
      <c r="E847" s="243" t="s">
        <v>19</v>
      </c>
      <c r="F847" s="244" t="s">
        <v>83</v>
      </c>
      <c r="G847" s="242"/>
      <c r="H847" s="245">
        <v>1</v>
      </c>
      <c r="I847" s="246"/>
      <c r="J847" s="242"/>
      <c r="K847" s="242"/>
      <c r="L847" s="247"/>
      <c r="M847" s="248"/>
      <c r="N847" s="249"/>
      <c r="O847" s="249"/>
      <c r="P847" s="249"/>
      <c r="Q847" s="249"/>
      <c r="R847" s="249"/>
      <c r="S847" s="249"/>
      <c r="T847" s="250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T847" s="251" t="s">
        <v>192</v>
      </c>
      <c r="AU847" s="251" t="s">
        <v>85</v>
      </c>
      <c r="AV847" s="14" t="s">
        <v>85</v>
      </c>
      <c r="AW847" s="14" t="s">
        <v>37</v>
      </c>
      <c r="AX847" s="14" t="s">
        <v>75</v>
      </c>
      <c r="AY847" s="251" t="s">
        <v>143</v>
      </c>
    </row>
    <row r="848" s="15" customFormat="1">
      <c r="A848" s="15"/>
      <c r="B848" s="252"/>
      <c r="C848" s="253"/>
      <c r="D848" s="219" t="s">
        <v>192</v>
      </c>
      <c r="E848" s="254" t="s">
        <v>19</v>
      </c>
      <c r="F848" s="255" t="s">
        <v>203</v>
      </c>
      <c r="G848" s="253"/>
      <c r="H848" s="256">
        <v>1</v>
      </c>
      <c r="I848" s="257"/>
      <c r="J848" s="253"/>
      <c r="K848" s="253"/>
      <c r="L848" s="258"/>
      <c r="M848" s="259"/>
      <c r="N848" s="260"/>
      <c r="O848" s="260"/>
      <c r="P848" s="260"/>
      <c r="Q848" s="260"/>
      <c r="R848" s="260"/>
      <c r="S848" s="260"/>
      <c r="T848" s="261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T848" s="262" t="s">
        <v>192</v>
      </c>
      <c r="AU848" s="262" t="s">
        <v>85</v>
      </c>
      <c r="AV848" s="15" t="s">
        <v>175</v>
      </c>
      <c r="AW848" s="15" t="s">
        <v>37</v>
      </c>
      <c r="AX848" s="15" t="s">
        <v>83</v>
      </c>
      <c r="AY848" s="262" t="s">
        <v>143</v>
      </c>
    </row>
    <row r="849" s="2" customFormat="1" ht="31.93044" customHeight="1">
      <c r="A849" s="40"/>
      <c r="B849" s="41"/>
      <c r="C849" s="206" t="s">
        <v>1056</v>
      </c>
      <c r="D849" s="206" t="s">
        <v>146</v>
      </c>
      <c r="E849" s="207" t="s">
        <v>1061</v>
      </c>
      <c r="F849" s="208" t="s">
        <v>1062</v>
      </c>
      <c r="G849" s="209" t="s">
        <v>370</v>
      </c>
      <c r="H849" s="210">
        <v>2</v>
      </c>
      <c r="I849" s="211"/>
      <c r="J849" s="212">
        <f>ROUND(I849*H849,2)</f>
        <v>0</v>
      </c>
      <c r="K849" s="208" t="s">
        <v>19</v>
      </c>
      <c r="L849" s="46"/>
      <c r="M849" s="213" t="s">
        <v>19</v>
      </c>
      <c r="N849" s="214" t="s">
        <v>46</v>
      </c>
      <c r="O849" s="86"/>
      <c r="P849" s="215">
        <f>O849*H849</f>
        <v>0</v>
      </c>
      <c r="Q849" s="215">
        <v>0</v>
      </c>
      <c r="R849" s="215">
        <f>Q849*H849</f>
        <v>0</v>
      </c>
      <c r="S849" s="215">
        <v>0</v>
      </c>
      <c r="T849" s="216">
        <f>S849*H849</f>
        <v>0</v>
      </c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R849" s="217" t="s">
        <v>150</v>
      </c>
      <c r="AT849" s="217" t="s">
        <v>146</v>
      </c>
      <c r="AU849" s="217" t="s">
        <v>85</v>
      </c>
      <c r="AY849" s="19" t="s">
        <v>143</v>
      </c>
      <c r="BE849" s="218">
        <f>IF(N849="základní",J849,0)</f>
        <v>0</v>
      </c>
      <c r="BF849" s="218">
        <f>IF(N849="snížená",J849,0)</f>
        <v>0</v>
      </c>
      <c r="BG849" s="218">
        <f>IF(N849="zákl. přenesená",J849,0)</f>
        <v>0</v>
      </c>
      <c r="BH849" s="218">
        <f>IF(N849="sníž. přenesená",J849,0)</f>
        <v>0</v>
      </c>
      <c r="BI849" s="218">
        <f>IF(N849="nulová",J849,0)</f>
        <v>0</v>
      </c>
      <c r="BJ849" s="19" t="s">
        <v>83</v>
      </c>
      <c r="BK849" s="218">
        <f>ROUND(I849*H849,2)</f>
        <v>0</v>
      </c>
      <c r="BL849" s="19" t="s">
        <v>150</v>
      </c>
      <c r="BM849" s="217" t="s">
        <v>1841</v>
      </c>
    </row>
    <row r="850" s="2" customFormat="1">
      <c r="A850" s="40"/>
      <c r="B850" s="41"/>
      <c r="C850" s="42"/>
      <c r="D850" s="219" t="s">
        <v>152</v>
      </c>
      <c r="E850" s="42"/>
      <c r="F850" s="220" t="s">
        <v>1062</v>
      </c>
      <c r="G850" s="42"/>
      <c r="H850" s="42"/>
      <c r="I850" s="221"/>
      <c r="J850" s="42"/>
      <c r="K850" s="42"/>
      <c r="L850" s="46"/>
      <c r="M850" s="222"/>
      <c r="N850" s="223"/>
      <c r="O850" s="86"/>
      <c r="P850" s="86"/>
      <c r="Q850" s="86"/>
      <c r="R850" s="86"/>
      <c r="S850" s="86"/>
      <c r="T850" s="87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T850" s="19" t="s">
        <v>152</v>
      </c>
      <c r="AU850" s="19" t="s">
        <v>85</v>
      </c>
    </row>
    <row r="851" s="13" customFormat="1">
      <c r="A851" s="13"/>
      <c r="B851" s="231"/>
      <c r="C851" s="232"/>
      <c r="D851" s="219" t="s">
        <v>192</v>
      </c>
      <c r="E851" s="233" t="s">
        <v>19</v>
      </c>
      <c r="F851" s="234" t="s">
        <v>646</v>
      </c>
      <c r="G851" s="232"/>
      <c r="H851" s="233" t="s">
        <v>19</v>
      </c>
      <c r="I851" s="235"/>
      <c r="J851" s="232"/>
      <c r="K851" s="232"/>
      <c r="L851" s="236"/>
      <c r="M851" s="237"/>
      <c r="N851" s="238"/>
      <c r="O851" s="238"/>
      <c r="P851" s="238"/>
      <c r="Q851" s="238"/>
      <c r="R851" s="238"/>
      <c r="S851" s="238"/>
      <c r="T851" s="239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40" t="s">
        <v>192</v>
      </c>
      <c r="AU851" s="240" t="s">
        <v>85</v>
      </c>
      <c r="AV851" s="13" t="s">
        <v>83</v>
      </c>
      <c r="AW851" s="13" t="s">
        <v>37</v>
      </c>
      <c r="AX851" s="13" t="s">
        <v>75</v>
      </c>
      <c r="AY851" s="240" t="s">
        <v>143</v>
      </c>
    </row>
    <row r="852" s="13" customFormat="1">
      <c r="A852" s="13"/>
      <c r="B852" s="231"/>
      <c r="C852" s="232"/>
      <c r="D852" s="219" t="s">
        <v>192</v>
      </c>
      <c r="E852" s="233" t="s">
        <v>19</v>
      </c>
      <c r="F852" s="234" t="s">
        <v>1842</v>
      </c>
      <c r="G852" s="232"/>
      <c r="H852" s="233" t="s">
        <v>19</v>
      </c>
      <c r="I852" s="235"/>
      <c r="J852" s="232"/>
      <c r="K852" s="232"/>
      <c r="L852" s="236"/>
      <c r="M852" s="237"/>
      <c r="N852" s="238"/>
      <c r="O852" s="238"/>
      <c r="P852" s="238"/>
      <c r="Q852" s="238"/>
      <c r="R852" s="238"/>
      <c r="S852" s="238"/>
      <c r="T852" s="239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40" t="s">
        <v>192</v>
      </c>
      <c r="AU852" s="240" t="s">
        <v>85</v>
      </c>
      <c r="AV852" s="13" t="s">
        <v>83</v>
      </c>
      <c r="AW852" s="13" t="s">
        <v>37</v>
      </c>
      <c r="AX852" s="13" t="s">
        <v>75</v>
      </c>
      <c r="AY852" s="240" t="s">
        <v>143</v>
      </c>
    </row>
    <row r="853" s="14" customFormat="1">
      <c r="A853" s="14"/>
      <c r="B853" s="241"/>
      <c r="C853" s="242"/>
      <c r="D853" s="219" t="s">
        <v>192</v>
      </c>
      <c r="E853" s="243" t="s">
        <v>19</v>
      </c>
      <c r="F853" s="244" t="s">
        <v>85</v>
      </c>
      <c r="G853" s="242"/>
      <c r="H853" s="245">
        <v>2</v>
      </c>
      <c r="I853" s="246"/>
      <c r="J853" s="242"/>
      <c r="K853" s="242"/>
      <c r="L853" s="247"/>
      <c r="M853" s="248"/>
      <c r="N853" s="249"/>
      <c r="O853" s="249"/>
      <c r="P853" s="249"/>
      <c r="Q853" s="249"/>
      <c r="R853" s="249"/>
      <c r="S853" s="249"/>
      <c r="T853" s="250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T853" s="251" t="s">
        <v>192</v>
      </c>
      <c r="AU853" s="251" t="s">
        <v>85</v>
      </c>
      <c r="AV853" s="14" t="s">
        <v>85</v>
      </c>
      <c r="AW853" s="14" t="s">
        <v>37</v>
      </c>
      <c r="AX853" s="14" t="s">
        <v>75</v>
      </c>
      <c r="AY853" s="251" t="s">
        <v>143</v>
      </c>
    </row>
    <row r="854" s="15" customFormat="1">
      <c r="A854" s="15"/>
      <c r="B854" s="252"/>
      <c r="C854" s="253"/>
      <c r="D854" s="219" t="s">
        <v>192</v>
      </c>
      <c r="E854" s="254" t="s">
        <v>19</v>
      </c>
      <c r="F854" s="255" t="s">
        <v>203</v>
      </c>
      <c r="G854" s="253"/>
      <c r="H854" s="256">
        <v>2</v>
      </c>
      <c r="I854" s="257"/>
      <c r="J854" s="253"/>
      <c r="K854" s="253"/>
      <c r="L854" s="258"/>
      <c r="M854" s="259"/>
      <c r="N854" s="260"/>
      <c r="O854" s="260"/>
      <c r="P854" s="260"/>
      <c r="Q854" s="260"/>
      <c r="R854" s="260"/>
      <c r="S854" s="260"/>
      <c r="T854" s="261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T854" s="262" t="s">
        <v>192</v>
      </c>
      <c r="AU854" s="262" t="s">
        <v>85</v>
      </c>
      <c r="AV854" s="15" t="s">
        <v>175</v>
      </c>
      <c r="AW854" s="15" t="s">
        <v>37</v>
      </c>
      <c r="AX854" s="15" t="s">
        <v>83</v>
      </c>
      <c r="AY854" s="262" t="s">
        <v>143</v>
      </c>
    </row>
    <row r="855" s="2" customFormat="1" ht="15.02609" customHeight="1">
      <c r="A855" s="40"/>
      <c r="B855" s="41"/>
      <c r="C855" s="263" t="s">
        <v>1060</v>
      </c>
      <c r="D855" s="263" t="s">
        <v>140</v>
      </c>
      <c r="E855" s="264" t="s">
        <v>1066</v>
      </c>
      <c r="F855" s="265" t="s">
        <v>1067</v>
      </c>
      <c r="G855" s="266" t="s">
        <v>370</v>
      </c>
      <c r="H855" s="267">
        <v>2</v>
      </c>
      <c r="I855" s="268"/>
      <c r="J855" s="269">
        <f>ROUND(I855*H855,2)</f>
        <v>0</v>
      </c>
      <c r="K855" s="265" t="s">
        <v>19</v>
      </c>
      <c r="L855" s="270"/>
      <c r="M855" s="271" t="s">
        <v>19</v>
      </c>
      <c r="N855" s="272" t="s">
        <v>46</v>
      </c>
      <c r="O855" s="86"/>
      <c r="P855" s="215">
        <f>O855*H855</f>
        <v>0</v>
      </c>
      <c r="Q855" s="215">
        <v>0</v>
      </c>
      <c r="R855" s="215">
        <f>Q855*H855</f>
        <v>0</v>
      </c>
      <c r="S855" s="215">
        <v>0</v>
      </c>
      <c r="T855" s="216">
        <f>S855*H855</f>
        <v>0</v>
      </c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R855" s="217" t="s">
        <v>601</v>
      </c>
      <c r="AT855" s="217" t="s">
        <v>140</v>
      </c>
      <c r="AU855" s="217" t="s">
        <v>85</v>
      </c>
      <c r="AY855" s="19" t="s">
        <v>143</v>
      </c>
      <c r="BE855" s="218">
        <f>IF(N855="základní",J855,0)</f>
        <v>0</v>
      </c>
      <c r="BF855" s="218">
        <f>IF(N855="snížená",J855,0)</f>
        <v>0</v>
      </c>
      <c r="BG855" s="218">
        <f>IF(N855="zákl. přenesená",J855,0)</f>
        <v>0</v>
      </c>
      <c r="BH855" s="218">
        <f>IF(N855="sníž. přenesená",J855,0)</f>
        <v>0</v>
      </c>
      <c r="BI855" s="218">
        <f>IF(N855="nulová",J855,0)</f>
        <v>0</v>
      </c>
      <c r="BJ855" s="19" t="s">
        <v>83</v>
      </c>
      <c r="BK855" s="218">
        <f>ROUND(I855*H855,2)</f>
        <v>0</v>
      </c>
      <c r="BL855" s="19" t="s">
        <v>150</v>
      </c>
      <c r="BM855" s="217" t="s">
        <v>1843</v>
      </c>
    </row>
    <row r="856" s="2" customFormat="1">
      <c r="A856" s="40"/>
      <c r="B856" s="41"/>
      <c r="C856" s="42"/>
      <c r="D856" s="219" t="s">
        <v>152</v>
      </c>
      <c r="E856" s="42"/>
      <c r="F856" s="220" t="s">
        <v>1067</v>
      </c>
      <c r="G856" s="42"/>
      <c r="H856" s="42"/>
      <c r="I856" s="221"/>
      <c r="J856" s="42"/>
      <c r="K856" s="42"/>
      <c r="L856" s="46"/>
      <c r="M856" s="222"/>
      <c r="N856" s="223"/>
      <c r="O856" s="86"/>
      <c r="P856" s="86"/>
      <c r="Q856" s="86"/>
      <c r="R856" s="86"/>
      <c r="S856" s="86"/>
      <c r="T856" s="87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T856" s="19" t="s">
        <v>152</v>
      </c>
      <c r="AU856" s="19" t="s">
        <v>85</v>
      </c>
    </row>
    <row r="857" s="13" customFormat="1">
      <c r="A857" s="13"/>
      <c r="B857" s="231"/>
      <c r="C857" s="232"/>
      <c r="D857" s="219" t="s">
        <v>192</v>
      </c>
      <c r="E857" s="233" t="s">
        <v>19</v>
      </c>
      <c r="F857" s="234" t="s">
        <v>646</v>
      </c>
      <c r="G857" s="232"/>
      <c r="H857" s="233" t="s">
        <v>19</v>
      </c>
      <c r="I857" s="235"/>
      <c r="J857" s="232"/>
      <c r="K857" s="232"/>
      <c r="L857" s="236"/>
      <c r="M857" s="237"/>
      <c r="N857" s="238"/>
      <c r="O857" s="238"/>
      <c r="P857" s="238"/>
      <c r="Q857" s="238"/>
      <c r="R857" s="238"/>
      <c r="S857" s="238"/>
      <c r="T857" s="239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T857" s="240" t="s">
        <v>192</v>
      </c>
      <c r="AU857" s="240" t="s">
        <v>85</v>
      </c>
      <c r="AV857" s="13" t="s">
        <v>83</v>
      </c>
      <c r="AW857" s="13" t="s">
        <v>37</v>
      </c>
      <c r="AX857" s="13" t="s">
        <v>75</v>
      </c>
      <c r="AY857" s="240" t="s">
        <v>143</v>
      </c>
    </row>
    <row r="858" s="13" customFormat="1">
      <c r="A858" s="13"/>
      <c r="B858" s="231"/>
      <c r="C858" s="232"/>
      <c r="D858" s="219" t="s">
        <v>192</v>
      </c>
      <c r="E858" s="233" t="s">
        <v>19</v>
      </c>
      <c r="F858" s="234" t="s">
        <v>1842</v>
      </c>
      <c r="G858" s="232"/>
      <c r="H858" s="233" t="s">
        <v>19</v>
      </c>
      <c r="I858" s="235"/>
      <c r="J858" s="232"/>
      <c r="K858" s="232"/>
      <c r="L858" s="236"/>
      <c r="M858" s="237"/>
      <c r="N858" s="238"/>
      <c r="O858" s="238"/>
      <c r="P858" s="238"/>
      <c r="Q858" s="238"/>
      <c r="R858" s="238"/>
      <c r="S858" s="238"/>
      <c r="T858" s="239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40" t="s">
        <v>192</v>
      </c>
      <c r="AU858" s="240" t="s">
        <v>85</v>
      </c>
      <c r="AV858" s="13" t="s">
        <v>83</v>
      </c>
      <c r="AW858" s="13" t="s">
        <v>37</v>
      </c>
      <c r="AX858" s="13" t="s">
        <v>75</v>
      </c>
      <c r="AY858" s="240" t="s">
        <v>143</v>
      </c>
    </row>
    <row r="859" s="14" customFormat="1">
      <c r="A859" s="14"/>
      <c r="B859" s="241"/>
      <c r="C859" s="242"/>
      <c r="D859" s="219" t="s">
        <v>192</v>
      </c>
      <c r="E859" s="243" t="s">
        <v>19</v>
      </c>
      <c r="F859" s="244" t="s">
        <v>85</v>
      </c>
      <c r="G859" s="242"/>
      <c r="H859" s="245">
        <v>2</v>
      </c>
      <c r="I859" s="246"/>
      <c r="J859" s="242"/>
      <c r="K859" s="242"/>
      <c r="L859" s="247"/>
      <c r="M859" s="248"/>
      <c r="N859" s="249"/>
      <c r="O859" s="249"/>
      <c r="P859" s="249"/>
      <c r="Q859" s="249"/>
      <c r="R859" s="249"/>
      <c r="S859" s="249"/>
      <c r="T859" s="250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T859" s="251" t="s">
        <v>192</v>
      </c>
      <c r="AU859" s="251" t="s">
        <v>85</v>
      </c>
      <c r="AV859" s="14" t="s">
        <v>85</v>
      </c>
      <c r="AW859" s="14" t="s">
        <v>37</v>
      </c>
      <c r="AX859" s="14" t="s">
        <v>75</v>
      </c>
      <c r="AY859" s="251" t="s">
        <v>143</v>
      </c>
    </row>
    <row r="860" s="15" customFormat="1">
      <c r="A860" s="15"/>
      <c r="B860" s="252"/>
      <c r="C860" s="253"/>
      <c r="D860" s="219" t="s">
        <v>192</v>
      </c>
      <c r="E860" s="254" t="s">
        <v>19</v>
      </c>
      <c r="F860" s="255" t="s">
        <v>203</v>
      </c>
      <c r="G860" s="253"/>
      <c r="H860" s="256">
        <v>2</v>
      </c>
      <c r="I860" s="257"/>
      <c r="J860" s="253"/>
      <c r="K860" s="253"/>
      <c r="L860" s="258"/>
      <c r="M860" s="259"/>
      <c r="N860" s="260"/>
      <c r="O860" s="260"/>
      <c r="P860" s="260"/>
      <c r="Q860" s="260"/>
      <c r="R860" s="260"/>
      <c r="S860" s="260"/>
      <c r="T860" s="261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T860" s="262" t="s">
        <v>192</v>
      </c>
      <c r="AU860" s="262" t="s">
        <v>85</v>
      </c>
      <c r="AV860" s="15" t="s">
        <v>175</v>
      </c>
      <c r="AW860" s="15" t="s">
        <v>37</v>
      </c>
      <c r="AX860" s="15" t="s">
        <v>83</v>
      </c>
      <c r="AY860" s="262" t="s">
        <v>143</v>
      </c>
    </row>
    <row r="861" s="2" customFormat="1" ht="15.02609" customHeight="1">
      <c r="A861" s="40"/>
      <c r="B861" s="41"/>
      <c r="C861" s="263" t="s">
        <v>1065</v>
      </c>
      <c r="D861" s="263" t="s">
        <v>140</v>
      </c>
      <c r="E861" s="264" t="s">
        <v>1071</v>
      </c>
      <c r="F861" s="265" t="s">
        <v>1072</v>
      </c>
      <c r="G861" s="266" t="s">
        <v>370</v>
      </c>
      <c r="H861" s="267">
        <v>1</v>
      </c>
      <c r="I861" s="268"/>
      <c r="J861" s="269">
        <f>ROUND(I861*H861,2)</f>
        <v>0</v>
      </c>
      <c r="K861" s="265" t="s">
        <v>19</v>
      </c>
      <c r="L861" s="270"/>
      <c r="M861" s="271" t="s">
        <v>19</v>
      </c>
      <c r="N861" s="272" t="s">
        <v>46</v>
      </c>
      <c r="O861" s="86"/>
      <c r="P861" s="215">
        <f>O861*H861</f>
        <v>0</v>
      </c>
      <c r="Q861" s="215">
        <v>0</v>
      </c>
      <c r="R861" s="215">
        <f>Q861*H861</f>
        <v>0</v>
      </c>
      <c r="S861" s="215">
        <v>0</v>
      </c>
      <c r="T861" s="216">
        <f>S861*H861</f>
        <v>0</v>
      </c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R861" s="217" t="s">
        <v>601</v>
      </c>
      <c r="AT861" s="217" t="s">
        <v>140</v>
      </c>
      <c r="AU861" s="217" t="s">
        <v>85</v>
      </c>
      <c r="AY861" s="19" t="s">
        <v>143</v>
      </c>
      <c r="BE861" s="218">
        <f>IF(N861="základní",J861,0)</f>
        <v>0</v>
      </c>
      <c r="BF861" s="218">
        <f>IF(N861="snížená",J861,0)</f>
        <v>0</v>
      </c>
      <c r="BG861" s="218">
        <f>IF(N861="zákl. přenesená",J861,0)</f>
        <v>0</v>
      </c>
      <c r="BH861" s="218">
        <f>IF(N861="sníž. přenesená",J861,0)</f>
        <v>0</v>
      </c>
      <c r="BI861" s="218">
        <f>IF(N861="nulová",J861,0)</f>
        <v>0</v>
      </c>
      <c r="BJ861" s="19" t="s">
        <v>83</v>
      </c>
      <c r="BK861" s="218">
        <f>ROUND(I861*H861,2)</f>
        <v>0</v>
      </c>
      <c r="BL861" s="19" t="s">
        <v>150</v>
      </c>
      <c r="BM861" s="217" t="s">
        <v>1844</v>
      </c>
    </row>
    <row r="862" s="2" customFormat="1">
      <c r="A862" s="40"/>
      <c r="B862" s="41"/>
      <c r="C862" s="42"/>
      <c r="D862" s="219" t="s">
        <v>152</v>
      </c>
      <c r="E862" s="42"/>
      <c r="F862" s="220" t="s">
        <v>1072</v>
      </c>
      <c r="G862" s="42"/>
      <c r="H862" s="42"/>
      <c r="I862" s="221"/>
      <c r="J862" s="42"/>
      <c r="K862" s="42"/>
      <c r="L862" s="46"/>
      <c r="M862" s="222"/>
      <c r="N862" s="223"/>
      <c r="O862" s="86"/>
      <c r="P862" s="86"/>
      <c r="Q862" s="86"/>
      <c r="R862" s="86"/>
      <c r="S862" s="86"/>
      <c r="T862" s="87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T862" s="19" t="s">
        <v>152</v>
      </c>
      <c r="AU862" s="19" t="s">
        <v>85</v>
      </c>
    </row>
    <row r="863" s="13" customFormat="1">
      <c r="A863" s="13"/>
      <c r="B863" s="231"/>
      <c r="C863" s="232"/>
      <c r="D863" s="219" t="s">
        <v>192</v>
      </c>
      <c r="E863" s="233" t="s">
        <v>19</v>
      </c>
      <c r="F863" s="234" t="s">
        <v>1074</v>
      </c>
      <c r="G863" s="232"/>
      <c r="H863" s="233" t="s">
        <v>19</v>
      </c>
      <c r="I863" s="235"/>
      <c r="J863" s="232"/>
      <c r="K863" s="232"/>
      <c r="L863" s="236"/>
      <c r="M863" s="237"/>
      <c r="N863" s="238"/>
      <c r="O863" s="238"/>
      <c r="P863" s="238"/>
      <c r="Q863" s="238"/>
      <c r="R863" s="238"/>
      <c r="S863" s="238"/>
      <c r="T863" s="239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40" t="s">
        <v>192</v>
      </c>
      <c r="AU863" s="240" t="s">
        <v>85</v>
      </c>
      <c r="AV863" s="13" t="s">
        <v>83</v>
      </c>
      <c r="AW863" s="13" t="s">
        <v>37</v>
      </c>
      <c r="AX863" s="13" t="s">
        <v>75</v>
      </c>
      <c r="AY863" s="240" t="s">
        <v>143</v>
      </c>
    </row>
    <row r="864" s="14" customFormat="1">
      <c r="A864" s="14"/>
      <c r="B864" s="241"/>
      <c r="C864" s="242"/>
      <c r="D864" s="219" t="s">
        <v>192</v>
      </c>
      <c r="E864" s="243" t="s">
        <v>19</v>
      </c>
      <c r="F864" s="244" t="s">
        <v>83</v>
      </c>
      <c r="G864" s="242"/>
      <c r="H864" s="245">
        <v>1</v>
      </c>
      <c r="I864" s="246"/>
      <c r="J864" s="242"/>
      <c r="K864" s="242"/>
      <c r="L864" s="247"/>
      <c r="M864" s="248"/>
      <c r="N864" s="249"/>
      <c r="O864" s="249"/>
      <c r="P864" s="249"/>
      <c r="Q864" s="249"/>
      <c r="R864" s="249"/>
      <c r="S864" s="249"/>
      <c r="T864" s="250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T864" s="251" t="s">
        <v>192</v>
      </c>
      <c r="AU864" s="251" t="s">
        <v>85</v>
      </c>
      <c r="AV864" s="14" t="s">
        <v>85</v>
      </c>
      <c r="AW864" s="14" t="s">
        <v>37</v>
      </c>
      <c r="AX864" s="14" t="s">
        <v>75</v>
      </c>
      <c r="AY864" s="251" t="s">
        <v>143</v>
      </c>
    </row>
    <row r="865" s="15" customFormat="1">
      <c r="A865" s="15"/>
      <c r="B865" s="252"/>
      <c r="C865" s="253"/>
      <c r="D865" s="219" t="s">
        <v>192</v>
      </c>
      <c r="E865" s="254" t="s">
        <v>19</v>
      </c>
      <c r="F865" s="255" t="s">
        <v>203</v>
      </c>
      <c r="G865" s="253"/>
      <c r="H865" s="256">
        <v>1</v>
      </c>
      <c r="I865" s="257"/>
      <c r="J865" s="253"/>
      <c r="K865" s="253"/>
      <c r="L865" s="258"/>
      <c r="M865" s="259"/>
      <c r="N865" s="260"/>
      <c r="O865" s="260"/>
      <c r="P865" s="260"/>
      <c r="Q865" s="260"/>
      <c r="R865" s="260"/>
      <c r="S865" s="260"/>
      <c r="T865" s="261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T865" s="262" t="s">
        <v>192</v>
      </c>
      <c r="AU865" s="262" t="s">
        <v>85</v>
      </c>
      <c r="AV865" s="15" t="s">
        <v>175</v>
      </c>
      <c r="AW865" s="15" t="s">
        <v>37</v>
      </c>
      <c r="AX865" s="15" t="s">
        <v>83</v>
      </c>
      <c r="AY865" s="262" t="s">
        <v>143</v>
      </c>
    </row>
    <row r="866" s="2" customFormat="1" ht="15.02609" customHeight="1">
      <c r="A866" s="40"/>
      <c r="B866" s="41"/>
      <c r="C866" s="263" t="s">
        <v>1070</v>
      </c>
      <c r="D866" s="263" t="s">
        <v>140</v>
      </c>
      <c r="E866" s="264" t="s">
        <v>1076</v>
      </c>
      <c r="F866" s="265" t="s">
        <v>1077</v>
      </c>
      <c r="G866" s="266" t="s">
        <v>370</v>
      </c>
      <c r="H866" s="267">
        <v>1</v>
      </c>
      <c r="I866" s="268"/>
      <c r="J866" s="269">
        <f>ROUND(I866*H866,2)</f>
        <v>0</v>
      </c>
      <c r="K866" s="265" t="s">
        <v>19</v>
      </c>
      <c r="L866" s="270"/>
      <c r="M866" s="271" t="s">
        <v>19</v>
      </c>
      <c r="N866" s="272" t="s">
        <v>46</v>
      </c>
      <c r="O866" s="86"/>
      <c r="P866" s="215">
        <f>O866*H866</f>
        <v>0</v>
      </c>
      <c r="Q866" s="215">
        <v>0</v>
      </c>
      <c r="R866" s="215">
        <f>Q866*H866</f>
        <v>0</v>
      </c>
      <c r="S866" s="215">
        <v>0</v>
      </c>
      <c r="T866" s="216">
        <f>S866*H866</f>
        <v>0</v>
      </c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R866" s="217" t="s">
        <v>601</v>
      </c>
      <c r="AT866" s="217" t="s">
        <v>140</v>
      </c>
      <c r="AU866" s="217" t="s">
        <v>85</v>
      </c>
      <c r="AY866" s="19" t="s">
        <v>143</v>
      </c>
      <c r="BE866" s="218">
        <f>IF(N866="základní",J866,0)</f>
        <v>0</v>
      </c>
      <c r="BF866" s="218">
        <f>IF(N866="snížená",J866,0)</f>
        <v>0</v>
      </c>
      <c r="BG866" s="218">
        <f>IF(N866="zákl. přenesená",J866,0)</f>
        <v>0</v>
      </c>
      <c r="BH866" s="218">
        <f>IF(N866="sníž. přenesená",J866,0)</f>
        <v>0</v>
      </c>
      <c r="BI866" s="218">
        <f>IF(N866="nulová",J866,0)</f>
        <v>0</v>
      </c>
      <c r="BJ866" s="19" t="s">
        <v>83</v>
      </c>
      <c r="BK866" s="218">
        <f>ROUND(I866*H866,2)</f>
        <v>0</v>
      </c>
      <c r="BL866" s="19" t="s">
        <v>150</v>
      </c>
      <c r="BM866" s="217" t="s">
        <v>1845</v>
      </c>
    </row>
    <row r="867" s="2" customFormat="1">
      <c r="A867" s="40"/>
      <c r="B867" s="41"/>
      <c r="C867" s="42"/>
      <c r="D867" s="219" t="s">
        <v>152</v>
      </c>
      <c r="E867" s="42"/>
      <c r="F867" s="220" t="s">
        <v>1077</v>
      </c>
      <c r="G867" s="42"/>
      <c r="H867" s="42"/>
      <c r="I867" s="221"/>
      <c r="J867" s="42"/>
      <c r="K867" s="42"/>
      <c r="L867" s="46"/>
      <c r="M867" s="222"/>
      <c r="N867" s="223"/>
      <c r="O867" s="86"/>
      <c r="P867" s="86"/>
      <c r="Q867" s="86"/>
      <c r="R867" s="86"/>
      <c r="S867" s="86"/>
      <c r="T867" s="87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T867" s="19" t="s">
        <v>152</v>
      </c>
      <c r="AU867" s="19" t="s">
        <v>85</v>
      </c>
    </row>
    <row r="868" s="13" customFormat="1">
      <c r="A868" s="13"/>
      <c r="B868" s="231"/>
      <c r="C868" s="232"/>
      <c r="D868" s="219" t="s">
        <v>192</v>
      </c>
      <c r="E868" s="233" t="s">
        <v>19</v>
      </c>
      <c r="F868" s="234" t="s">
        <v>1074</v>
      </c>
      <c r="G868" s="232"/>
      <c r="H868" s="233" t="s">
        <v>19</v>
      </c>
      <c r="I868" s="235"/>
      <c r="J868" s="232"/>
      <c r="K868" s="232"/>
      <c r="L868" s="236"/>
      <c r="M868" s="237"/>
      <c r="N868" s="238"/>
      <c r="O868" s="238"/>
      <c r="P868" s="238"/>
      <c r="Q868" s="238"/>
      <c r="R868" s="238"/>
      <c r="S868" s="238"/>
      <c r="T868" s="239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40" t="s">
        <v>192</v>
      </c>
      <c r="AU868" s="240" t="s">
        <v>85</v>
      </c>
      <c r="AV868" s="13" t="s">
        <v>83</v>
      </c>
      <c r="AW868" s="13" t="s">
        <v>37</v>
      </c>
      <c r="AX868" s="13" t="s">
        <v>75</v>
      </c>
      <c r="AY868" s="240" t="s">
        <v>143</v>
      </c>
    </row>
    <row r="869" s="14" customFormat="1">
      <c r="A869" s="14"/>
      <c r="B869" s="241"/>
      <c r="C869" s="242"/>
      <c r="D869" s="219" t="s">
        <v>192</v>
      </c>
      <c r="E869" s="243" t="s">
        <v>19</v>
      </c>
      <c r="F869" s="244" t="s">
        <v>83</v>
      </c>
      <c r="G869" s="242"/>
      <c r="H869" s="245">
        <v>1</v>
      </c>
      <c r="I869" s="246"/>
      <c r="J869" s="242"/>
      <c r="K869" s="242"/>
      <c r="L869" s="247"/>
      <c r="M869" s="248"/>
      <c r="N869" s="249"/>
      <c r="O869" s="249"/>
      <c r="P869" s="249"/>
      <c r="Q869" s="249"/>
      <c r="R869" s="249"/>
      <c r="S869" s="249"/>
      <c r="T869" s="250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T869" s="251" t="s">
        <v>192</v>
      </c>
      <c r="AU869" s="251" t="s">
        <v>85</v>
      </c>
      <c r="AV869" s="14" t="s">
        <v>85</v>
      </c>
      <c r="AW869" s="14" t="s">
        <v>37</v>
      </c>
      <c r="AX869" s="14" t="s">
        <v>75</v>
      </c>
      <c r="AY869" s="251" t="s">
        <v>143</v>
      </c>
    </row>
    <row r="870" s="15" customFormat="1">
      <c r="A870" s="15"/>
      <c r="B870" s="252"/>
      <c r="C870" s="253"/>
      <c r="D870" s="219" t="s">
        <v>192</v>
      </c>
      <c r="E870" s="254" t="s">
        <v>19</v>
      </c>
      <c r="F870" s="255" t="s">
        <v>203</v>
      </c>
      <c r="G870" s="253"/>
      <c r="H870" s="256">
        <v>1</v>
      </c>
      <c r="I870" s="257"/>
      <c r="J870" s="253"/>
      <c r="K870" s="253"/>
      <c r="L870" s="258"/>
      <c r="M870" s="259"/>
      <c r="N870" s="260"/>
      <c r="O870" s="260"/>
      <c r="P870" s="260"/>
      <c r="Q870" s="260"/>
      <c r="R870" s="260"/>
      <c r="S870" s="260"/>
      <c r="T870" s="261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T870" s="262" t="s">
        <v>192</v>
      </c>
      <c r="AU870" s="262" t="s">
        <v>85</v>
      </c>
      <c r="AV870" s="15" t="s">
        <v>175</v>
      </c>
      <c r="AW870" s="15" t="s">
        <v>37</v>
      </c>
      <c r="AX870" s="15" t="s">
        <v>83</v>
      </c>
      <c r="AY870" s="262" t="s">
        <v>143</v>
      </c>
    </row>
    <row r="871" s="2" customFormat="1" ht="31.93044" customHeight="1">
      <c r="A871" s="40"/>
      <c r="B871" s="41"/>
      <c r="C871" s="206" t="s">
        <v>1075</v>
      </c>
      <c r="D871" s="206" t="s">
        <v>146</v>
      </c>
      <c r="E871" s="207" t="s">
        <v>1080</v>
      </c>
      <c r="F871" s="208" t="s">
        <v>1081</v>
      </c>
      <c r="G871" s="209" t="s">
        <v>370</v>
      </c>
      <c r="H871" s="210">
        <v>5</v>
      </c>
      <c r="I871" s="211"/>
      <c r="J871" s="212">
        <f>ROUND(I871*H871,2)</f>
        <v>0</v>
      </c>
      <c r="K871" s="208" t="s">
        <v>19</v>
      </c>
      <c r="L871" s="46"/>
      <c r="M871" s="213" t="s">
        <v>19</v>
      </c>
      <c r="N871" s="214" t="s">
        <v>46</v>
      </c>
      <c r="O871" s="86"/>
      <c r="P871" s="215">
        <f>O871*H871</f>
        <v>0</v>
      </c>
      <c r="Q871" s="215">
        <v>0</v>
      </c>
      <c r="R871" s="215">
        <f>Q871*H871</f>
        <v>0</v>
      </c>
      <c r="S871" s="215">
        <v>0</v>
      </c>
      <c r="T871" s="216">
        <f>S871*H871</f>
        <v>0</v>
      </c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R871" s="217" t="s">
        <v>150</v>
      </c>
      <c r="AT871" s="217" t="s">
        <v>146</v>
      </c>
      <c r="AU871" s="217" t="s">
        <v>85</v>
      </c>
      <c r="AY871" s="19" t="s">
        <v>143</v>
      </c>
      <c r="BE871" s="218">
        <f>IF(N871="základní",J871,0)</f>
        <v>0</v>
      </c>
      <c r="BF871" s="218">
        <f>IF(N871="snížená",J871,0)</f>
        <v>0</v>
      </c>
      <c r="BG871" s="218">
        <f>IF(N871="zákl. přenesená",J871,0)</f>
        <v>0</v>
      </c>
      <c r="BH871" s="218">
        <f>IF(N871="sníž. přenesená",J871,0)</f>
        <v>0</v>
      </c>
      <c r="BI871" s="218">
        <f>IF(N871="nulová",J871,0)</f>
        <v>0</v>
      </c>
      <c r="BJ871" s="19" t="s">
        <v>83</v>
      </c>
      <c r="BK871" s="218">
        <f>ROUND(I871*H871,2)</f>
        <v>0</v>
      </c>
      <c r="BL871" s="19" t="s">
        <v>150</v>
      </c>
      <c r="BM871" s="217" t="s">
        <v>1846</v>
      </c>
    </row>
    <row r="872" s="2" customFormat="1">
      <c r="A872" s="40"/>
      <c r="B872" s="41"/>
      <c r="C872" s="42"/>
      <c r="D872" s="219" t="s">
        <v>152</v>
      </c>
      <c r="E872" s="42"/>
      <c r="F872" s="220" t="s">
        <v>1081</v>
      </c>
      <c r="G872" s="42"/>
      <c r="H872" s="42"/>
      <c r="I872" s="221"/>
      <c r="J872" s="42"/>
      <c r="K872" s="42"/>
      <c r="L872" s="46"/>
      <c r="M872" s="222"/>
      <c r="N872" s="223"/>
      <c r="O872" s="86"/>
      <c r="P872" s="86"/>
      <c r="Q872" s="86"/>
      <c r="R872" s="86"/>
      <c r="S872" s="86"/>
      <c r="T872" s="87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T872" s="19" t="s">
        <v>152</v>
      </c>
      <c r="AU872" s="19" t="s">
        <v>85</v>
      </c>
    </row>
    <row r="873" s="13" customFormat="1">
      <c r="A873" s="13"/>
      <c r="B873" s="231"/>
      <c r="C873" s="232"/>
      <c r="D873" s="219" t="s">
        <v>192</v>
      </c>
      <c r="E873" s="233" t="s">
        <v>19</v>
      </c>
      <c r="F873" s="234" t="s">
        <v>1083</v>
      </c>
      <c r="G873" s="232"/>
      <c r="H873" s="233" t="s">
        <v>19</v>
      </c>
      <c r="I873" s="235"/>
      <c r="J873" s="232"/>
      <c r="K873" s="232"/>
      <c r="L873" s="236"/>
      <c r="M873" s="237"/>
      <c r="N873" s="238"/>
      <c r="O873" s="238"/>
      <c r="P873" s="238"/>
      <c r="Q873" s="238"/>
      <c r="R873" s="238"/>
      <c r="S873" s="238"/>
      <c r="T873" s="239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40" t="s">
        <v>192</v>
      </c>
      <c r="AU873" s="240" t="s">
        <v>85</v>
      </c>
      <c r="AV873" s="13" t="s">
        <v>83</v>
      </c>
      <c r="AW873" s="13" t="s">
        <v>37</v>
      </c>
      <c r="AX873" s="13" t="s">
        <v>75</v>
      </c>
      <c r="AY873" s="240" t="s">
        <v>143</v>
      </c>
    </row>
    <row r="874" s="13" customFormat="1">
      <c r="A874" s="13"/>
      <c r="B874" s="231"/>
      <c r="C874" s="232"/>
      <c r="D874" s="219" t="s">
        <v>192</v>
      </c>
      <c r="E874" s="233" t="s">
        <v>19</v>
      </c>
      <c r="F874" s="234" t="s">
        <v>1847</v>
      </c>
      <c r="G874" s="232"/>
      <c r="H874" s="233" t="s">
        <v>19</v>
      </c>
      <c r="I874" s="235"/>
      <c r="J874" s="232"/>
      <c r="K874" s="232"/>
      <c r="L874" s="236"/>
      <c r="M874" s="237"/>
      <c r="N874" s="238"/>
      <c r="O874" s="238"/>
      <c r="P874" s="238"/>
      <c r="Q874" s="238"/>
      <c r="R874" s="238"/>
      <c r="S874" s="238"/>
      <c r="T874" s="239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40" t="s">
        <v>192</v>
      </c>
      <c r="AU874" s="240" t="s">
        <v>85</v>
      </c>
      <c r="AV874" s="13" t="s">
        <v>83</v>
      </c>
      <c r="AW874" s="13" t="s">
        <v>37</v>
      </c>
      <c r="AX874" s="13" t="s">
        <v>75</v>
      </c>
      <c r="AY874" s="240" t="s">
        <v>143</v>
      </c>
    </row>
    <row r="875" s="14" customFormat="1">
      <c r="A875" s="14"/>
      <c r="B875" s="241"/>
      <c r="C875" s="242"/>
      <c r="D875" s="219" t="s">
        <v>192</v>
      </c>
      <c r="E875" s="243" t="s">
        <v>19</v>
      </c>
      <c r="F875" s="244" t="s">
        <v>161</v>
      </c>
      <c r="G875" s="242"/>
      <c r="H875" s="245">
        <v>5</v>
      </c>
      <c r="I875" s="246"/>
      <c r="J875" s="242"/>
      <c r="K875" s="242"/>
      <c r="L875" s="247"/>
      <c r="M875" s="248"/>
      <c r="N875" s="249"/>
      <c r="O875" s="249"/>
      <c r="P875" s="249"/>
      <c r="Q875" s="249"/>
      <c r="R875" s="249"/>
      <c r="S875" s="249"/>
      <c r="T875" s="250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T875" s="251" t="s">
        <v>192</v>
      </c>
      <c r="AU875" s="251" t="s">
        <v>85</v>
      </c>
      <c r="AV875" s="14" t="s">
        <v>85</v>
      </c>
      <c r="AW875" s="14" t="s">
        <v>37</v>
      </c>
      <c r="AX875" s="14" t="s">
        <v>75</v>
      </c>
      <c r="AY875" s="251" t="s">
        <v>143</v>
      </c>
    </row>
    <row r="876" s="15" customFormat="1">
      <c r="A876" s="15"/>
      <c r="B876" s="252"/>
      <c r="C876" s="253"/>
      <c r="D876" s="219" t="s">
        <v>192</v>
      </c>
      <c r="E876" s="254" t="s">
        <v>19</v>
      </c>
      <c r="F876" s="255" t="s">
        <v>203</v>
      </c>
      <c r="G876" s="253"/>
      <c r="H876" s="256">
        <v>5</v>
      </c>
      <c r="I876" s="257"/>
      <c r="J876" s="253"/>
      <c r="K876" s="253"/>
      <c r="L876" s="258"/>
      <c r="M876" s="259"/>
      <c r="N876" s="260"/>
      <c r="O876" s="260"/>
      <c r="P876" s="260"/>
      <c r="Q876" s="260"/>
      <c r="R876" s="260"/>
      <c r="S876" s="260"/>
      <c r="T876" s="261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T876" s="262" t="s">
        <v>192</v>
      </c>
      <c r="AU876" s="262" t="s">
        <v>85</v>
      </c>
      <c r="AV876" s="15" t="s">
        <v>175</v>
      </c>
      <c r="AW876" s="15" t="s">
        <v>37</v>
      </c>
      <c r="AX876" s="15" t="s">
        <v>83</v>
      </c>
      <c r="AY876" s="262" t="s">
        <v>143</v>
      </c>
    </row>
    <row r="877" s="2" customFormat="1" ht="15.02609" customHeight="1">
      <c r="A877" s="40"/>
      <c r="B877" s="41"/>
      <c r="C877" s="206" t="s">
        <v>1079</v>
      </c>
      <c r="D877" s="206" t="s">
        <v>146</v>
      </c>
      <c r="E877" s="207" t="s">
        <v>1086</v>
      </c>
      <c r="F877" s="208" t="s">
        <v>1087</v>
      </c>
      <c r="G877" s="209" t="s">
        <v>370</v>
      </c>
      <c r="H877" s="210">
        <v>5</v>
      </c>
      <c r="I877" s="211"/>
      <c r="J877" s="212">
        <f>ROUND(I877*H877,2)</f>
        <v>0</v>
      </c>
      <c r="K877" s="208" t="s">
        <v>19</v>
      </c>
      <c r="L877" s="46"/>
      <c r="M877" s="213" t="s">
        <v>19</v>
      </c>
      <c r="N877" s="214" t="s">
        <v>46</v>
      </c>
      <c r="O877" s="86"/>
      <c r="P877" s="215">
        <f>O877*H877</f>
        <v>0</v>
      </c>
      <c r="Q877" s="215">
        <v>0</v>
      </c>
      <c r="R877" s="215">
        <f>Q877*H877</f>
        <v>0</v>
      </c>
      <c r="S877" s="215">
        <v>0</v>
      </c>
      <c r="T877" s="216">
        <f>S877*H877</f>
        <v>0</v>
      </c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R877" s="217" t="s">
        <v>150</v>
      </c>
      <c r="AT877" s="217" t="s">
        <v>146</v>
      </c>
      <c r="AU877" s="217" t="s">
        <v>85</v>
      </c>
      <c r="AY877" s="19" t="s">
        <v>143</v>
      </c>
      <c r="BE877" s="218">
        <f>IF(N877="základní",J877,0)</f>
        <v>0</v>
      </c>
      <c r="BF877" s="218">
        <f>IF(N877="snížená",J877,0)</f>
        <v>0</v>
      </c>
      <c r="BG877" s="218">
        <f>IF(N877="zákl. přenesená",J877,0)</f>
        <v>0</v>
      </c>
      <c r="BH877" s="218">
        <f>IF(N877="sníž. přenesená",J877,0)</f>
        <v>0</v>
      </c>
      <c r="BI877" s="218">
        <f>IF(N877="nulová",J877,0)</f>
        <v>0</v>
      </c>
      <c r="BJ877" s="19" t="s">
        <v>83</v>
      </c>
      <c r="BK877" s="218">
        <f>ROUND(I877*H877,2)</f>
        <v>0</v>
      </c>
      <c r="BL877" s="19" t="s">
        <v>150</v>
      </c>
      <c r="BM877" s="217" t="s">
        <v>1848</v>
      </c>
    </row>
    <row r="878" s="2" customFormat="1">
      <c r="A878" s="40"/>
      <c r="B878" s="41"/>
      <c r="C878" s="42"/>
      <c r="D878" s="219" t="s">
        <v>152</v>
      </c>
      <c r="E878" s="42"/>
      <c r="F878" s="220" t="s">
        <v>1087</v>
      </c>
      <c r="G878" s="42"/>
      <c r="H878" s="42"/>
      <c r="I878" s="221"/>
      <c r="J878" s="42"/>
      <c r="K878" s="42"/>
      <c r="L878" s="46"/>
      <c r="M878" s="222"/>
      <c r="N878" s="223"/>
      <c r="O878" s="86"/>
      <c r="P878" s="86"/>
      <c r="Q878" s="86"/>
      <c r="R878" s="86"/>
      <c r="S878" s="86"/>
      <c r="T878" s="87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T878" s="19" t="s">
        <v>152</v>
      </c>
      <c r="AU878" s="19" t="s">
        <v>85</v>
      </c>
    </row>
    <row r="879" s="13" customFormat="1">
      <c r="A879" s="13"/>
      <c r="B879" s="231"/>
      <c r="C879" s="232"/>
      <c r="D879" s="219" t="s">
        <v>192</v>
      </c>
      <c r="E879" s="233" t="s">
        <v>19</v>
      </c>
      <c r="F879" s="234" t="s">
        <v>646</v>
      </c>
      <c r="G879" s="232"/>
      <c r="H879" s="233" t="s">
        <v>19</v>
      </c>
      <c r="I879" s="235"/>
      <c r="J879" s="232"/>
      <c r="K879" s="232"/>
      <c r="L879" s="236"/>
      <c r="M879" s="237"/>
      <c r="N879" s="238"/>
      <c r="O879" s="238"/>
      <c r="P879" s="238"/>
      <c r="Q879" s="238"/>
      <c r="R879" s="238"/>
      <c r="S879" s="238"/>
      <c r="T879" s="239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40" t="s">
        <v>192</v>
      </c>
      <c r="AU879" s="240" t="s">
        <v>85</v>
      </c>
      <c r="AV879" s="13" t="s">
        <v>83</v>
      </c>
      <c r="AW879" s="13" t="s">
        <v>37</v>
      </c>
      <c r="AX879" s="13" t="s">
        <v>75</v>
      </c>
      <c r="AY879" s="240" t="s">
        <v>143</v>
      </c>
    </row>
    <row r="880" s="13" customFormat="1">
      <c r="A880" s="13"/>
      <c r="B880" s="231"/>
      <c r="C880" s="232"/>
      <c r="D880" s="219" t="s">
        <v>192</v>
      </c>
      <c r="E880" s="233" t="s">
        <v>19</v>
      </c>
      <c r="F880" s="234" t="s">
        <v>1847</v>
      </c>
      <c r="G880" s="232"/>
      <c r="H880" s="233" t="s">
        <v>19</v>
      </c>
      <c r="I880" s="235"/>
      <c r="J880" s="232"/>
      <c r="K880" s="232"/>
      <c r="L880" s="236"/>
      <c r="M880" s="237"/>
      <c r="N880" s="238"/>
      <c r="O880" s="238"/>
      <c r="P880" s="238"/>
      <c r="Q880" s="238"/>
      <c r="R880" s="238"/>
      <c r="S880" s="238"/>
      <c r="T880" s="239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40" t="s">
        <v>192</v>
      </c>
      <c r="AU880" s="240" t="s">
        <v>85</v>
      </c>
      <c r="AV880" s="13" t="s">
        <v>83</v>
      </c>
      <c r="AW880" s="13" t="s">
        <v>37</v>
      </c>
      <c r="AX880" s="13" t="s">
        <v>75</v>
      </c>
      <c r="AY880" s="240" t="s">
        <v>143</v>
      </c>
    </row>
    <row r="881" s="14" customFormat="1">
      <c r="A881" s="14"/>
      <c r="B881" s="241"/>
      <c r="C881" s="242"/>
      <c r="D881" s="219" t="s">
        <v>192</v>
      </c>
      <c r="E881" s="243" t="s">
        <v>19</v>
      </c>
      <c r="F881" s="244" t="s">
        <v>161</v>
      </c>
      <c r="G881" s="242"/>
      <c r="H881" s="245">
        <v>5</v>
      </c>
      <c r="I881" s="246"/>
      <c r="J881" s="242"/>
      <c r="K881" s="242"/>
      <c r="L881" s="247"/>
      <c r="M881" s="248"/>
      <c r="N881" s="249"/>
      <c r="O881" s="249"/>
      <c r="P881" s="249"/>
      <c r="Q881" s="249"/>
      <c r="R881" s="249"/>
      <c r="S881" s="249"/>
      <c r="T881" s="250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T881" s="251" t="s">
        <v>192</v>
      </c>
      <c r="AU881" s="251" t="s">
        <v>85</v>
      </c>
      <c r="AV881" s="14" t="s">
        <v>85</v>
      </c>
      <c r="AW881" s="14" t="s">
        <v>37</v>
      </c>
      <c r="AX881" s="14" t="s">
        <v>75</v>
      </c>
      <c r="AY881" s="251" t="s">
        <v>143</v>
      </c>
    </row>
    <row r="882" s="15" customFormat="1">
      <c r="A882" s="15"/>
      <c r="B882" s="252"/>
      <c r="C882" s="253"/>
      <c r="D882" s="219" t="s">
        <v>192</v>
      </c>
      <c r="E882" s="254" t="s">
        <v>19</v>
      </c>
      <c r="F882" s="255" t="s">
        <v>203</v>
      </c>
      <c r="G882" s="253"/>
      <c r="H882" s="256">
        <v>5</v>
      </c>
      <c r="I882" s="257"/>
      <c r="J882" s="253"/>
      <c r="K882" s="253"/>
      <c r="L882" s="258"/>
      <c r="M882" s="259"/>
      <c r="N882" s="260"/>
      <c r="O882" s="260"/>
      <c r="P882" s="260"/>
      <c r="Q882" s="260"/>
      <c r="R882" s="260"/>
      <c r="S882" s="260"/>
      <c r="T882" s="261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T882" s="262" t="s">
        <v>192</v>
      </c>
      <c r="AU882" s="262" t="s">
        <v>85</v>
      </c>
      <c r="AV882" s="15" t="s">
        <v>175</v>
      </c>
      <c r="AW882" s="15" t="s">
        <v>37</v>
      </c>
      <c r="AX882" s="15" t="s">
        <v>83</v>
      </c>
      <c r="AY882" s="262" t="s">
        <v>143</v>
      </c>
    </row>
    <row r="883" s="2" customFormat="1" ht="15.02609" customHeight="1">
      <c r="A883" s="40"/>
      <c r="B883" s="41"/>
      <c r="C883" s="263" t="s">
        <v>1085</v>
      </c>
      <c r="D883" s="263" t="s">
        <v>140</v>
      </c>
      <c r="E883" s="264" t="s">
        <v>1090</v>
      </c>
      <c r="F883" s="265" t="s">
        <v>1091</v>
      </c>
      <c r="G883" s="266" t="s">
        <v>370</v>
      </c>
      <c r="H883" s="267">
        <v>5</v>
      </c>
      <c r="I883" s="268"/>
      <c r="J883" s="269">
        <f>ROUND(I883*H883,2)</f>
        <v>0</v>
      </c>
      <c r="K883" s="265" t="s">
        <v>19</v>
      </c>
      <c r="L883" s="270"/>
      <c r="M883" s="271" t="s">
        <v>19</v>
      </c>
      <c r="N883" s="272" t="s">
        <v>46</v>
      </c>
      <c r="O883" s="86"/>
      <c r="P883" s="215">
        <f>O883*H883</f>
        <v>0</v>
      </c>
      <c r="Q883" s="215">
        <v>0</v>
      </c>
      <c r="R883" s="215">
        <f>Q883*H883</f>
        <v>0</v>
      </c>
      <c r="S883" s="215">
        <v>0</v>
      </c>
      <c r="T883" s="216">
        <f>S883*H883</f>
        <v>0</v>
      </c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40"/>
      <c r="AR883" s="217" t="s">
        <v>601</v>
      </c>
      <c r="AT883" s="217" t="s">
        <v>140</v>
      </c>
      <c r="AU883" s="217" t="s">
        <v>85</v>
      </c>
      <c r="AY883" s="19" t="s">
        <v>143</v>
      </c>
      <c r="BE883" s="218">
        <f>IF(N883="základní",J883,0)</f>
        <v>0</v>
      </c>
      <c r="BF883" s="218">
        <f>IF(N883="snížená",J883,0)</f>
        <v>0</v>
      </c>
      <c r="BG883" s="218">
        <f>IF(N883="zákl. přenesená",J883,0)</f>
        <v>0</v>
      </c>
      <c r="BH883" s="218">
        <f>IF(N883="sníž. přenesená",J883,0)</f>
        <v>0</v>
      </c>
      <c r="BI883" s="218">
        <f>IF(N883="nulová",J883,0)</f>
        <v>0</v>
      </c>
      <c r="BJ883" s="19" t="s">
        <v>83</v>
      </c>
      <c r="BK883" s="218">
        <f>ROUND(I883*H883,2)</f>
        <v>0</v>
      </c>
      <c r="BL883" s="19" t="s">
        <v>150</v>
      </c>
      <c r="BM883" s="217" t="s">
        <v>1849</v>
      </c>
    </row>
    <row r="884" s="2" customFormat="1">
      <c r="A884" s="40"/>
      <c r="B884" s="41"/>
      <c r="C884" s="42"/>
      <c r="D884" s="219" t="s">
        <v>152</v>
      </c>
      <c r="E884" s="42"/>
      <c r="F884" s="220" t="s">
        <v>1091</v>
      </c>
      <c r="G884" s="42"/>
      <c r="H884" s="42"/>
      <c r="I884" s="221"/>
      <c r="J884" s="42"/>
      <c r="K884" s="42"/>
      <c r="L884" s="46"/>
      <c r="M884" s="222"/>
      <c r="N884" s="223"/>
      <c r="O884" s="86"/>
      <c r="P884" s="86"/>
      <c r="Q884" s="86"/>
      <c r="R884" s="86"/>
      <c r="S884" s="86"/>
      <c r="T884" s="87"/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T884" s="19" t="s">
        <v>152</v>
      </c>
      <c r="AU884" s="19" t="s">
        <v>85</v>
      </c>
    </row>
    <row r="885" s="13" customFormat="1">
      <c r="A885" s="13"/>
      <c r="B885" s="231"/>
      <c r="C885" s="232"/>
      <c r="D885" s="219" t="s">
        <v>192</v>
      </c>
      <c r="E885" s="233" t="s">
        <v>19</v>
      </c>
      <c r="F885" s="234" t="s">
        <v>646</v>
      </c>
      <c r="G885" s="232"/>
      <c r="H885" s="233" t="s">
        <v>19</v>
      </c>
      <c r="I885" s="235"/>
      <c r="J885" s="232"/>
      <c r="K885" s="232"/>
      <c r="L885" s="236"/>
      <c r="M885" s="237"/>
      <c r="N885" s="238"/>
      <c r="O885" s="238"/>
      <c r="P885" s="238"/>
      <c r="Q885" s="238"/>
      <c r="R885" s="238"/>
      <c r="S885" s="238"/>
      <c r="T885" s="239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40" t="s">
        <v>192</v>
      </c>
      <c r="AU885" s="240" t="s">
        <v>85</v>
      </c>
      <c r="AV885" s="13" t="s">
        <v>83</v>
      </c>
      <c r="AW885" s="13" t="s">
        <v>37</v>
      </c>
      <c r="AX885" s="13" t="s">
        <v>75</v>
      </c>
      <c r="AY885" s="240" t="s">
        <v>143</v>
      </c>
    </row>
    <row r="886" s="13" customFormat="1">
      <c r="A886" s="13"/>
      <c r="B886" s="231"/>
      <c r="C886" s="232"/>
      <c r="D886" s="219" t="s">
        <v>192</v>
      </c>
      <c r="E886" s="233" t="s">
        <v>19</v>
      </c>
      <c r="F886" s="234" t="s">
        <v>1847</v>
      </c>
      <c r="G886" s="232"/>
      <c r="H886" s="233" t="s">
        <v>19</v>
      </c>
      <c r="I886" s="235"/>
      <c r="J886" s="232"/>
      <c r="K886" s="232"/>
      <c r="L886" s="236"/>
      <c r="M886" s="237"/>
      <c r="N886" s="238"/>
      <c r="O886" s="238"/>
      <c r="P886" s="238"/>
      <c r="Q886" s="238"/>
      <c r="R886" s="238"/>
      <c r="S886" s="238"/>
      <c r="T886" s="239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T886" s="240" t="s">
        <v>192</v>
      </c>
      <c r="AU886" s="240" t="s">
        <v>85</v>
      </c>
      <c r="AV886" s="13" t="s">
        <v>83</v>
      </c>
      <c r="AW886" s="13" t="s">
        <v>37</v>
      </c>
      <c r="AX886" s="13" t="s">
        <v>75</v>
      </c>
      <c r="AY886" s="240" t="s">
        <v>143</v>
      </c>
    </row>
    <row r="887" s="14" customFormat="1">
      <c r="A887" s="14"/>
      <c r="B887" s="241"/>
      <c r="C887" s="242"/>
      <c r="D887" s="219" t="s">
        <v>192</v>
      </c>
      <c r="E887" s="243" t="s">
        <v>19</v>
      </c>
      <c r="F887" s="244" t="s">
        <v>161</v>
      </c>
      <c r="G887" s="242"/>
      <c r="H887" s="245">
        <v>5</v>
      </c>
      <c r="I887" s="246"/>
      <c r="J887" s="242"/>
      <c r="K887" s="242"/>
      <c r="L887" s="247"/>
      <c r="M887" s="248"/>
      <c r="N887" s="249"/>
      <c r="O887" s="249"/>
      <c r="P887" s="249"/>
      <c r="Q887" s="249"/>
      <c r="R887" s="249"/>
      <c r="S887" s="249"/>
      <c r="T887" s="250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T887" s="251" t="s">
        <v>192</v>
      </c>
      <c r="AU887" s="251" t="s">
        <v>85</v>
      </c>
      <c r="AV887" s="14" t="s">
        <v>85</v>
      </c>
      <c r="AW887" s="14" t="s">
        <v>37</v>
      </c>
      <c r="AX887" s="14" t="s">
        <v>75</v>
      </c>
      <c r="AY887" s="251" t="s">
        <v>143</v>
      </c>
    </row>
    <row r="888" s="15" customFormat="1">
      <c r="A888" s="15"/>
      <c r="B888" s="252"/>
      <c r="C888" s="253"/>
      <c r="D888" s="219" t="s">
        <v>192</v>
      </c>
      <c r="E888" s="254" t="s">
        <v>19</v>
      </c>
      <c r="F888" s="255" t="s">
        <v>203</v>
      </c>
      <c r="G888" s="253"/>
      <c r="H888" s="256">
        <v>5</v>
      </c>
      <c r="I888" s="257"/>
      <c r="J888" s="253"/>
      <c r="K888" s="253"/>
      <c r="L888" s="258"/>
      <c r="M888" s="259"/>
      <c r="N888" s="260"/>
      <c r="O888" s="260"/>
      <c r="P888" s="260"/>
      <c r="Q888" s="260"/>
      <c r="R888" s="260"/>
      <c r="S888" s="260"/>
      <c r="T888" s="261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T888" s="262" t="s">
        <v>192</v>
      </c>
      <c r="AU888" s="262" t="s">
        <v>85</v>
      </c>
      <c r="AV888" s="15" t="s">
        <v>175</v>
      </c>
      <c r="AW888" s="15" t="s">
        <v>37</v>
      </c>
      <c r="AX888" s="15" t="s">
        <v>83</v>
      </c>
      <c r="AY888" s="262" t="s">
        <v>143</v>
      </c>
    </row>
    <row r="889" s="2" customFormat="1" ht="31.93044" customHeight="1">
      <c r="A889" s="40"/>
      <c r="B889" s="41"/>
      <c r="C889" s="206" t="s">
        <v>1089</v>
      </c>
      <c r="D889" s="206" t="s">
        <v>146</v>
      </c>
      <c r="E889" s="207" t="s">
        <v>1093</v>
      </c>
      <c r="F889" s="208" t="s">
        <v>1094</v>
      </c>
      <c r="G889" s="209" t="s">
        <v>370</v>
      </c>
      <c r="H889" s="210">
        <v>6</v>
      </c>
      <c r="I889" s="211"/>
      <c r="J889" s="212">
        <f>ROUND(I889*H889,2)</f>
        <v>0</v>
      </c>
      <c r="K889" s="208" t="s">
        <v>19</v>
      </c>
      <c r="L889" s="46"/>
      <c r="M889" s="213" t="s">
        <v>19</v>
      </c>
      <c r="N889" s="214" t="s">
        <v>46</v>
      </c>
      <c r="O889" s="86"/>
      <c r="P889" s="215">
        <f>O889*H889</f>
        <v>0</v>
      </c>
      <c r="Q889" s="215">
        <v>0</v>
      </c>
      <c r="R889" s="215">
        <f>Q889*H889</f>
        <v>0</v>
      </c>
      <c r="S889" s="215">
        <v>0</v>
      </c>
      <c r="T889" s="216">
        <f>S889*H889</f>
        <v>0</v>
      </c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  <c r="AR889" s="217" t="s">
        <v>150</v>
      </c>
      <c r="AT889" s="217" t="s">
        <v>146</v>
      </c>
      <c r="AU889" s="217" t="s">
        <v>85</v>
      </c>
      <c r="AY889" s="19" t="s">
        <v>143</v>
      </c>
      <c r="BE889" s="218">
        <f>IF(N889="základní",J889,0)</f>
        <v>0</v>
      </c>
      <c r="BF889" s="218">
        <f>IF(N889="snížená",J889,0)</f>
        <v>0</v>
      </c>
      <c r="BG889" s="218">
        <f>IF(N889="zákl. přenesená",J889,0)</f>
        <v>0</v>
      </c>
      <c r="BH889" s="218">
        <f>IF(N889="sníž. přenesená",J889,0)</f>
        <v>0</v>
      </c>
      <c r="BI889" s="218">
        <f>IF(N889="nulová",J889,0)</f>
        <v>0</v>
      </c>
      <c r="BJ889" s="19" t="s">
        <v>83</v>
      </c>
      <c r="BK889" s="218">
        <f>ROUND(I889*H889,2)</f>
        <v>0</v>
      </c>
      <c r="BL889" s="19" t="s">
        <v>150</v>
      </c>
      <c r="BM889" s="217" t="s">
        <v>1850</v>
      </c>
    </row>
    <row r="890" s="2" customFormat="1">
      <c r="A890" s="40"/>
      <c r="B890" s="41"/>
      <c r="C890" s="42"/>
      <c r="D890" s="219" t="s">
        <v>152</v>
      </c>
      <c r="E890" s="42"/>
      <c r="F890" s="220" t="s">
        <v>1094</v>
      </c>
      <c r="G890" s="42"/>
      <c r="H890" s="42"/>
      <c r="I890" s="221"/>
      <c r="J890" s="42"/>
      <c r="K890" s="42"/>
      <c r="L890" s="46"/>
      <c r="M890" s="222"/>
      <c r="N890" s="223"/>
      <c r="O890" s="86"/>
      <c r="P890" s="86"/>
      <c r="Q890" s="86"/>
      <c r="R890" s="86"/>
      <c r="S890" s="86"/>
      <c r="T890" s="87"/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T890" s="19" t="s">
        <v>152</v>
      </c>
      <c r="AU890" s="19" t="s">
        <v>85</v>
      </c>
    </row>
    <row r="891" s="13" customFormat="1">
      <c r="A891" s="13"/>
      <c r="B891" s="231"/>
      <c r="C891" s="232"/>
      <c r="D891" s="219" t="s">
        <v>192</v>
      </c>
      <c r="E891" s="233" t="s">
        <v>19</v>
      </c>
      <c r="F891" s="234" t="s">
        <v>646</v>
      </c>
      <c r="G891" s="232"/>
      <c r="H891" s="233" t="s">
        <v>19</v>
      </c>
      <c r="I891" s="235"/>
      <c r="J891" s="232"/>
      <c r="K891" s="232"/>
      <c r="L891" s="236"/>
      <c r="M891" s="237"/>
      <c r="N891" s="238"/>
      <c r="O891" s="238"/>
      <c r="P891" s="238"/>
      <c r="Q891" s="238"/>
      <c r="R891" s="238"/>
      <c r="S891" s="238"/>
      <c r="T891" s="239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40" t="s">
        <v>192</v>
      </c>
      <c r="AU891" s="240" t="s">
        <v>85</v>
      </c>
      <c r="AV891" s="13" t="s">
        <v>83</v>
      </c>
      <c r="AW891" s="13" t="s">
        <v>37</v>
      </c>
      <c r="AX891" s="13" t="s">
        <v>75</v>
      </c>
      <c r="AY891" s="240" t="s">
        <v>143</v>
      </c>
    </row>
    <row r="892" s="13" customFormat="1">
      <c r="A892" s="13"/>
      <c r="B892" s="231"/>
      <c r="C892" s="232"/>
      <c r="D892" s="219" t="s">
        <v>192</v>
      </c>
      <c r="E892" s="233" t="s">
        <v>19</v>
      </c>
      <c r="F892" s="234" t="s">
        <v>1673</v>
      </c>
      <c r="G892" s="232"/>
      <c r="H892" s="233" t="s">
        <v>19</v>
      </c>
      <c r="I892" s="235"/>
      <c r="J892" s="232"/>
      <c r="K892" s="232"/>
      <c r="L892" s="236"/>
      <c r="M892" s="237"/>
      <c r="N892" s="238"/>
      <c r="O892" s="238"/>
      <c r="P892" s="238"/>
      <c r="Q892" s="238"/>
      <c r="R892" s="238"/>
      <c r="S892" s="238"/>
      <c r="T892" s="239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40" t="s">
        <v>192</v>
      </c>
      <c r="AU892" s="240" t="s">
        <v>85</v>
      </c>
      <c r="AV892" s="13" t="s">
        <v>83</v>
      </c>
      <c r="AW892" s="13" t="s">
        <v>37</v>
      </c>
      <c r="AX892" s="13" t="s">
        <v>75</v>
      </c>
      <c r="AY892" s="240" t="s">
        <v>143</v>
      </c>
    </row>
    <row r="893" s="14" customFormat="1">
      <c r="A893" s="14"/>
      <c r="B893" s="241"/>
      <c r="C893" s="242"/>
      <c r="D893" s="219" t="s">
        <v>192</v>
      </c>
      <c r="E893" s="243" t="s">
        <v>19</v>
      </c>
      <c r="F893" s="244" t="s">
        <v>233</v>
      </c>
      <c r="G893" s="242"/>
      <c r="H893" s="245">
        <v>6</v>
      </c>
      <c r="I893" s="246"/>
      <c r="J893" s="242"/>
      <c r="K893" s="242"/>
      <c r="L893" s="247"/>
      <c r="M893" s="248"/>
      <c r="N893" s="249"/>
      <c r="O893" s="249"/>
      <c r="P893" s="249"/>
      <c r="Q893" s="249"/>
      <c r="R893" s="249"/>
      <c r="S893" s="249"/>
      <c r="T893" s="250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T893" s="251" t="s">
        <v>192</v>
      </c>
      <c r="AU893" s="251" t="s">
        <v>85</v>
      </c>
      <c r="AV893" s="14" t="s">
        <v>85</v>
      </c>
      <c r="AW893" s="14" t="s">
        <v>37</v>
      </c>
      <c r="AX893" s="14" t="s">
        <v>75</v>
      </c>
      <c r="AY893" s="251" t="s">
        <v>143</v>
      </c>
    </row>
    <row r="894" s="15" customFormat="1">
      <c r="A894" s="15"/>
      <c r="B894" s="252"/>
      <c r="C894" s="253"/>
      <c r="D894" s="219" t="s">
        <v>192</v>
      </c>
      <c r="E894" s="254" t="s">
        <v>19</v>
      </c>
      <c r="F894" s="255" t="s">
        <v>203</v>
      </c>
      <c r="G894" s="253"/>
      <c r="H894" s="256">
        <v>6</v>
      </c>
      <c r="I894" s="257"/>
      <c r="J894" s="253"/>
      <c r="K894" s="253"/>
      <c r="L894" s="258"/>
      <c r="M894" s="259"/>
      <c r="N894" s="260"/>
      <c r="O894" s="260"/>
      <c r="P894" s="260"/>
      <c r="Q894" s="260"/>
      <c r="R894" s="260"/>
      <c r="S894" s="260"/>
      <c r="T894" s="261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T894" s="262" t="s">
        <v>192</v>
      </c>
      <c r="AU894" s="262" t="s">
        <v>85</v>
      </c>
      <c r="AV894" s="15" t="s">
        <v>175</v>
      </c>
      <c r="AW894" s="15" t="s">
        <v>37</v>
      </c>
      <c r="AX894" s="15" t="s">
        <v>83</v>
      </c>
      <c r="AY894" s="262" t="s">
        <v>143</v>
      </c>
    </row>
    <row r="895" s="2" customFormat="1" ht="15.02609" customHeight="1">
      <c r="A895" s="40"/>
      <c r="B895" s="41"/>
      <c r="C895" s="263" t="s">
        <v>615</v>
      </c>
      <c r="D895" s="263" t="s">
        <v>140</v>
      </c>
      <c r="E895" s="264" t="s">
        <v>1098</v>
      </c>
      <c r="F895" s="265" t="s">
        <v>1099</v>
      </c>
      <c r="G895" s="266" t="s">
        <v>370</v>
      </c>
      <c r="H895" s="267">
        <v>6</v>
      </c>
      <c r="I895" s="268"/>
      <c r="J895" s="269">
        <f>ROUND(I895*H895,2)</f>
        <v>0</v>
      </c>
      <c r="K895" s="265" t="s">
        <v>19</v>
      </c>
      <c r="L895" s="270"/>
      <c r="M895" s="271" t="s">
        <v>19</v>
      </c>
      <c r="N895" s="272" t="s">
        <v>46</v>
      </c>
      <c r="O895" s="86"/>
      <c r="P895" s="215">
        <f>O895*H895</f>
        <v>0</v>
      </c>
      <c r="Q895" s="215">
        <v>0</v>
      </c>
      <c r="R895" s="215">
        <f>Q895*H895</f>
        <v>0</v>
      </c>
      <c r="S895" s="215">
        <v>0</v>
      </c>
      <c r="T895" s="216">
        <f>S895*H895</f>
        <v>0</v>
      </c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40"/>
      <c r="AR895" s="217" t="s">
        <v>601</v>
      </c>
      <c r="AT895" s="217" t="s">
        <v>140</v>
      </c>
      <c r="AU895" s="217" t="s">
        <v>85</v>
      </c>
      <c r="AY895" s="19" t="s">
        <v>143</v>
      </c>
      <c r="BE895" s="218">
        <f>IF(N895="základní",J895,0)</f>
        <v>0</v>
      </c>
      <c r="BF895" s="218">
        <f>IF(N895="snížená",J895,0)</f>
        <v>0</v>
      </c>
      <c r="BG895" s="218">
        <f>IF(N895="zákl. přenesená",J895,0)</f>
        <v>0</v>
      </c>
      <c r="BH895" s="218">
        <f>IF(N895="sníž. přenesená",J895,0)</f>
        <v>0</v>
      </c>
      <c r="BI895" s="218">
        <f>IF(N895="nulová",J895,0)</f>
        <v>0</v>
      </c>
      <c r="BJ895" s="19" t="s">
        <v>83</v>
      </c>
      <c r="BK895" s="218">
        <f>ROUND(I895*H895,2)</f>
        <v>0</v>
      </c>
      <c r="BL895" s="19" t="s">
        <v>150</v>
      </c>
      <c r="BM895" s="217" t="s">
        <v>1851</v>
      </c>
    </row>
    <row r="896" s="2" customFormat="1">
      <c r="A896" s="40"/>
      <c r="B896" s="41"/>
      <c r="C896" s="42"/>
      <c r="D896" s="219" t="s">
        <v>152</v>
      </c>
      <c r="E896" s="42"/>
      <c r="F896" s="220" t="s">
        <v>1099</v>
      </c>
      <c r="G896" s="42"/>
      <c r="H896" s="42"/>
      <c r="I896" s="221"/>
      <c r="J896" s="42"/>
      <c r="K896" s="42"/>
      <c r="L896" s="46"/>
      <c r="M896" s="222"/>
      <c r="N896" s="223"/>
      <c r="O896" s="86"/>
      <c r="P896" s="86"/>
      <c r="Q896" s="86"/>
      <c r="R896" s="86"/>
      <c r="S896" s="86"/>
      <c r="T896" s="87"/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  <c r="AE896" s="40"/>
      <c r="AT896" s="19" t="s">
        <v>152</v>
      </c>
      <c r="AU896" s="19" t="s">
        <v>85</v>
      </c>
    </row>
    <row r="897" s="13" customFormat="1">
      <c r="A897" s="13"/>
      <c r="B897" s="231"/>
      <c r="C897" s="232"/>
      <c r="D897" s="219" t="s">
        <v>192</v>
      </c>
      <c r="E897" s="233" t="s">
        <v>19</v>
      </c>
      <c r="F897" s="234" t="s">
        <v>646</v>
      </c>
      <c r="G897" s="232"/>
      <c r="H897" s="233" t="s">
        <v>19</v>
      </c>
      <c r="I897" s="235"/>
      <c r="J897" s="232"/>
      <c r="K897" s="232"/>
      <c r="L897" s="236"/>
      <c r="M897" s="237"/>
      <c r="N897" s="238"/>
      <c r="O897" s="238"/>
      <c r="P897" s="238"/>
      <c r="Q897" s="238"/>
      <c r="R897" s="238"/>
      <c r="S897" s="238"/>
      <c r="T897" s="239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40" t="s">
        <v>192</v>
      </c>
      <c r="AU897" s="240" t="s">
        <v>85</v>
      </c>
      <c r="AV897" s="13" t="s">
        <v>83</v>
      </c>
      <c r="AW897" s="13" t="s">
        <v>37</v>
      </c>
      <c r="AX897" s="13" t="s">
        <v>75</v>
      </c>
      <c r="AY897" s="240" t="s">
        <v>143</v>
      </c>
    </row>
    <row r="898" s="13" customFormat="1">
      <c r="A898" s="13"/>
      <c r="B898" s="231"/>
      <c r="C898" s="232"/>
      <c r="D898" s="219" t="s">
        <v>192</v>
      </c>
      <c r="E898" s="233" t="s">
        <v>19</v>
      </c>
      <c r="F898" s="234" t="s">
        <v>1673</v>
      </c>
      <c r="G898" s="232"/>
      <c r="H898" s="233" t="s">
        <v>19</v>
      </c>
      <c r="I898" s="235"/>
      <c r="J898" s="232"/>
      <c r="K898" s="232"/>
      <c r="L898" s="236"/>
      <c r="M898" s="237"/>
      <c r="N898" s="238"/>
      <c r="O898" s="238"/>
      <c r="P898" s="238"/>
      <c r="Q898" s="238"/>
      <c r="R898" s="238"/>
      <c r="S898" s="238"/>
      <c r="T898" s="239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40" t="s">
        <v>192</v>
      </c>
      <c r="AU898" s="240" t="s">
        <v>85</v>
      </c>
      <c r="AV898" s="13" t="s">
        <v>83</v>
      </c>
      <c r="AW898" s="13" t="s">
        <v>37</v>
      </c>
      <c r="AX898" s="13" t="s">
        <v>75</v>
      </c>
      <c r="AY898" s="240" t="s">
        <v>143</v>
      </c>
    </row>
    <row r="899" s="14" customFormat="1">
      <c r="A899" s="14"/>
      <c r="B899" s="241"/>
      <c r="C899" s="242"/>
      <c r="D899" s="219" t="s">
        <v>192</v>
      </c>
      <c r="E899" s="243" t="s">
        <v>19</v>
      </c>
      <c r="F899" s="244" t="s">
        <v>233</v>
      </c>
      <c r="G899" s="242"/>
      <c r="H899" s="245">
        <v>6</v>
      </c>
      <c r="I899" s="246"/>
      <c r="J899" s="242"/>
      <c r="K899" s="242"/>
      <c r="L899" s="247"/>
      <c r="M899" s="248"/>
      <c r="N899" s="249"/>
      <c r="O899" s="249"/>
      <c r="P899" s="249"/>
      <c r="Q899" s="249"/>
      <c r="R899" s="249"/>
      <c r="S899" s="249"/>
      <c r="T899" s="250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T899" s="251" t="s">
        <v>192</v>
      </c>
      <c r="AU899" s="251" t="s">
        <v>85</v>
      </c>
      <c r="AV899" s="14" t="s">
        <v>85</v>
      </c>
      <c r="AW899" s="14" t="s">
        <v>37</v>
      </c>
      <c r="AX899" s="14" t="s">
        <v>75</v>
      </c>
      <c r="AY899" s="251" t="s">
        <v>143</v>
      </c>
    </row>
    <row r="900" s="15" customFormat="1">
      <c r="A900" s="15"/>
      <c r="B900" s="252"/>
      <c r="C900" s="253"/>
      <c r="D900" s="219" t="s">
        <v>192</v>
      </c>
      <c r="E900" s="254" t="s">
        <v>19</v>
      </c>
      <c r="F900" s="255" t="s">
        <v>203</v>
      </c>
      <c r="G900" s="253"/>
      <c r="H900" s="256">
        <v>6</v>
      </c>
      <c r="I900" s="257"/>
      <c r="J900" s="253"/>
      <c r="K900" s="253"/>
      <c r="L900" s="258"/>
      <c r="M900" s="259"/>
      <c r="N900" s="260"/>
      <c r="O900" s="260"/>
      <c r="P900" s="260"/>
      <c r="Q900" s="260"/>
      <c r="R900" s="260"/>
      <c r="S900" s="260"/>
      <c r="T900" s="261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T900" s="262" t="s">
        <v>192</v>
      </c>
      <c r="AU900" s="262" t="s">
        <v>85</v>
      </c>
      <c r="AV900" s="15" t="s">
        <v>175</v>
      </c>
      <c r="AW900" s="15" t="s">
        <v>37</v>
      </c>
      <c r="AX900" s="15" t="s">
        <v>83</v>
      </c>
      <c r="AY900" s="262" t="s">
        <v>143</v>
      </c>
    </row>
    <row r="901" s="2" customFormat="1" ht="15.02609" customHeight="1">
      <c r="A901" s="40"/>
      <c r="B901" s="41"/>
      <c r="C901" s="206" t="s">
        <v>1097</v>
      </c>
      <c r="D901" s="206" t="s">
        <v>146</v>
      </c>
      <c r="E901" s="207" t="s">
        <v>1102</v>
      </c>
      <c r="F901" s="208" t="s">
        <v>1103</v>
      </c>
      <c r="G901" s="209" t="s">
        <v>370</v>
      </c>
      <c r="H901" s="210">
        <v>8</v>
      </c>
      <c r="I901" s="211"/>
      <c r="J901" s="212">
        <f>ROUND(I901*H901,2)</f>
        <v>0</v>
      </c>
      <c r="K901" s="208" t="s">
        <v>19</v>
      </c>
      <c r="L901" s="46"/>
      <c r="M901" s="213" t="s">
        <v>19</v>
      </c>
      <c r="N901" s="214" t="s">
        <v>46</v>
      </c>
      <c r="O901" s="86"/>
      <c r="P901" s="215">
        <f>O901*H901</f>
        <v>0</v>
      </c>
      <c r="Q901" s="215">
        <v>0</v>
      </c>
      <c r="R901" s="215">
        <f>Q901*H901</f>
        <v>0</v>
      </c>
      <c r="S901" s="215">
        <v>0</v>
      </c>
      <c r="T901" s="216">
        <f>S901*H901</f>
        <v>0</v>
      </c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R901" s="217" t="s">
        <v>150</v>
      </c>
      <c r="AT901" s="217" t="s">
        <v>146</v>
      </c>
      <c r="AU901" s="217" t="s">
        <v>85</v>
      </c>
      <c r="AY901" s="19" t="s">
        <v>143</v>
      </c>
      <c r="BE901" s="218">
        <f>IF(N901="základní",J901,0)</f>
        <v>0</v>
      </c>
      <c r="BF901" s="218">
        <f>IF(N901="snížená",J901,0)</f>
        <v>0</v>
      </c>
      <c r="BG901" s="218">
        <f>IF(N901="zákl. přenesená",J901,0)</f>
        <v>0</v>
      </c>
      <c r="BH901" s="218">
        <f>IF(N901="sníž. přenesená",J901,0)</f>
        <v>0</v>
      </c>
      <c r="BI901" s="218">
        <f>IF(N901="nulová",J901,0)</f>
        <v>0</v>
      </c>
      <c r="BJ901" s="19" t="s">
        <v>83</v>
      </c>
      <c r="BK901" s="218">
        <f>ROUND(I901*H901,2)</f>
        <v>0</v>
      </c>
      <c r="BL901" s="19" t="s">
        <v>150</v>
      </c>
      <c r="BM901" s="217" t="s">
        <v>1852</v>
      </c>
    </row>
    <row r="902" s="2" customFormat="1">
      <c r="A902" s="40"/>
      <c r="B902" s="41"/>
      <c r="C902" s="42"/>
      <c r="D902" s="219" t="s">
        <v>152</v>
      </c>
      <c r="E902" s="42"/>
      <c r="F902" s="220" t="s">
        <v>1103</v>
      </c>
      <c r="G902" s="42"/>
      <c r="H902" s="42"/>
      <c r="I902" s="221"/>
      <c r="J902" s="42"/>
      <c r="K902" s="42"/>
      <c r="L902" s="46"/>
      <c r="M902" s="222"/>
      <c r="N902" s="223"/>
      <c r="O902" s="86"/>
      <c r="P902" s="86"/>
      <c r="Q902" s="86"/>
      <c r="R902" s="86"/>
      <c r="S902" s="86"/>
      <c r="T902" s="87"/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40"/>
      <c r="AT902" s="19" t="s">
        <v>152</v>
      </c>
      <c r="AU902" s="19" t="s">
        <v>85</v>
      </c>
    </row>
    <row r="903" s="13" customFormat="1">
      <c r="A903" s="13"/>
      <c r="B903" s="231"/>
      <c r="C903" s="232"/>
      <c r="D903" s="219" t="s">
        <v>192</v>
      </c>
      <c r="E903" s="233" t="s">
        <v>19</v>
      </c>
      <c r="F903" s="234" t="s">
        <v>728</v>
      </c>
      <c r="G903" s="232"/>
      <c r="H903" s="233" t="s">
        <v>19</v>
      </c>
      <c r="I903" s="235"/>
      <c r="J903" s="232"/>
      <c r="K903" s="232"/>
      <c r="L903" s="236"/>
      <c r="M903" s="237"/>
      <c r="N903" s="238"/>
      <c r="O903" s="238"/>
      <c r="P903" s="238"/>
      <c r="Q903" s="238"/>
      <c r="R903" s="238"/>
      <c r="S903" s="238"/>
      <c r="T903" s="239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T903" s="240" t="s">
        <v>192</v>
      </c>
      <c r="AU903" s="240" t="s">
        <v>85</v>
      </c>
      <c r="AV903" s="13" t="s">
        <v>83</v>
      </c>
      <c r="AW903" s="13" t="s">
        <v>37</v>
      </c>
      <c r="AX903" s="13" t="s">
        <v>75</v>
      </c>
      <c r="AY903" s="240" t="s">
        <v>143</v>
      </c>
    </row>
    <row r="904" s="14" customFormat="1">
      <c r="A904" s="14"/>
      <c r="B904" s="241"/>
      <c r="C904" s="242"/>
      <c r="D904" s="219" t="s">
        <v>192</v>
      </c>
      <c r="E904" s="243" t="s">
        <v>19</v>
      </c>
      <c r="F904" s="244" t="s">
        <v>241</v>
      </c>
      <c r="G904" s="242"/>
      <c r="H904" s="245">
        <v>8</v>
      </c>
      <c r="I904" s="246"/>
      <c r="J904" s="242"/>
      <c r="K904" s="242"/>
      <c r="L904" s="247"/>
      <c r="M904" s="248"/>
      <c r="N904" s="249"/>
      <c r="O904" s="249"/>
      <c r="P904" s="249"/>
      <c r="Q904" s="249"/>
      <c r="R904" s="249"/>
      <c r="S904" s="249"/>
      <c r="T904" s="250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T904" s="251" t="s">
        <v>192</v>
      </c>
      <c r="AU904" s="251" t="s">
        <v>85</v>
      </c>
      <c r="AV904" s="14" t="s">
        <v>85</v>
      </c>
      <c r="AW904" s="14" t="s">
        <v>37</v>
      </c>
      <c r="AX904" s="14" t="s">
        <v>75</v>
      </c>
      <c r="AY904" s="251" t="s">
        <v>143</v>
      </c>
    </row>
    <row r="905" s="15" customFormat="1">
      <c r="A905" s="15"/>
      <c r="B905" s="252"/>
      <c r="C905" s="253"/>
      <c r="D905" s="219" t="s">
        <v>192</v>
      </c>
      <c r="E905" s="254" t="s">
        <v>19</v>
      </c>
      <c r="F905" s="255" t="s">
        <v>203</v>
      </c>
      <c r="G905" s="253"/>
      <c r="H905" s="256">
        <v>8</v>
      </c>
      <c r="I905" s="257"/>
      <c r="J905" s="253"/>
      <c r="K905" s="253"/>
      <c r="L905" s="258"/>
      <c r="M905" s="259"/>
      <c r="N905" s="260"/>
      <c r="O905" s="260"/>
      <c r="P905" s="260"/>
      <c r="Q905" s="260"/>
      <c r="R905" s="260"/>
      <c r="S905" s="260"/>
      <c r="T905" s="261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T905" s="262" t="s">
        <v>192</v>
      </c>
      <c r="AU905" s="262" t="s">
        <v>85</v>
      </c>
      <c r="AV905" s="15" t="s">
        <v>175</v>
      </c>
      <c r="AW905" s="15" t="s">
        <v>37</v>
      </c>
      <c r="AX905" s="15" t="s">
        <v>83</v>
      </c>
      <c r="AY905" s="262" t="s">
        <v>143</v>
      </c>
    </row>
    <row r="906" s="2" customFormat="1" ht="15.02609" customHeight="1">
      <c r="A906" s="40"/>
      <c r="B906" s="41"/>
      <c r="C906" s="206" t="s">
        <v>1101</v>
      </c>
      <c r="D906" s="206" t="s">
        <v>146</v>
      </c>
      <c r="E906" s="207" t="s">
        <v>1106</v>
      </c>
      <c r="F906" s="208" t="s">
        <v>1107</v>
      </c>
      <c r="G906" s="209" t="s">
        <v>370</v>
      </c>
      <c r="H906" s="210">
        <v>2</v>
      </c>
      <c r="I906" s="211"/>
      <c r="J906" s="212">
        <f>ROUND(I906*H906,2)</f>
        <v>0</v>
      </c>
      <c r="K906" s="208" t="s">
        <v>19</v>
      </c>
      <c r="L906" s="46"/>
      <c r="M906" s="213" t="s">
        <v>19</v>
      </c>
      <c r="N906" s="214" t="s">
        <v>46</v>
      </c>
      <c r="O906" s="86"/>
      <c r="P906" s="215">
        <f>O906*H906</f>
        <v>0</v>
      </c>
      <c r="Q906" s="215">
        <v>0</v>
      </c>
      <c r="R906" s="215">
        <f>Q906*H906</f>
        <v>0</v>
      </c>
      <c r="S906" s="215">
        <v>0</v>
      </c>
      <c r="T906" s="216">
        <f>S906*H906</f>
        <v>0</v>
      </c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40"/>
      <c r="AR906" s="217" t="s">
        <v>150</v>
      </c>
      <c r="AT906" s="217" t="s">
        <v>146</v>
      </c>
      <c r="AU906" s="217" t="s">
        <v>85</v>
      </c>
      <c r="AY906" s="19" t="s">
        <v>143</v>
      </c>
      <c r="BE906" s="218">
        <f>IF(N906="základní",J906,0)</f>
        <v>0</v>
      </c>
      <c r="BF906" s="218">
        <f>IF(N906="snížená",J906,0)</f>
        <v>0</v>
      </c>
      <c r="BG906" s="218">
        <f>IF(N906="zákl. přenesená",J906,0)</f>
        <v>0</v>
      </c>
      <c r="BH906" s="218">
        <f>IF(N906="sníž. přenesená",J906,0)</f>
        <v>0</v>
      </c>
      <c r="BI906" s="218">
        <f>IF(N906="nulová",J906,0)</f>
        <v>0</v>
      </c>
      <c r="BJ906" s="19" t="s">
        <v>83</v>
      </c>
      <c r="BK906" s="218">
        <f>ROUND(I906*H906,2)</f>
        <v>0</v>
      </c>
      <c r="BL906" s="19" t="s">
        <v>150</v>
      </c>
      <c r="BM906" s="217" t="s">
        <v>1853</v>
      </c>
    </row>
    <row r="907" s="2" customFormat="1">
      <c r="A907" s="40"/>
      <c r="B907" s="41"/>
      <c r="C907" s="42"/>
      <c r="D907" s="219" t="s">
        <v>152</v>
      </c>
      <c r="E907" s="42"/>
      <c r="F907" s="220" t="s">
        <v>1107</v>
      </c>
      <c r="G907" s="42"/>
      <c r="H907" s="42"/>
      <c r="I907" s="221"/>
      <c r="J907" s="42"/>
      <c r="K907" s="42"/>
      <c r="L907" s="46"/>
      <c r="M907" s="222"/>
      <c r="N907" s="223"/>
      <c r="O907" s="86"/>
      <c r="P907" s="86"/>
      <c r="Q907" s="86"/>
      <c r="R907" s="86"/>
      <c r="S907" s="86"/>
      <c r="T907" s="87"/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  <c r="AE907" s="40"/>
      <c r="AT907" s="19" t="s">
        <v>152</v>
      </c>
      <c r="AU907" s="19" t="s">
        <v>85</v>
      </c>
    </row>
    <row r="908" s="13" customFormat="1">
      <c r="A908" s="13"/>
      <c r="B908" s="231"/>
      <c r="C908" s="232"/>
      <c r="D908" s="219" t="s">
        <v>192</v>
      </c>
      <c r="E908" s="233" t="s">
        <v>19</v>
      </c>
      <c r="F908" s="234" t="s">
        <v>728</v>
      </c>
      <c r="G908" s="232"/>
      <c r="H908" s="233" t="s">
        <v>19</v>
      </c>
      <c r="I908" s="235"/>
      <c r="J908" s="232"/>
      <c r="K908" s="232"/>
      <c r="L908" s="236"/>
      <c r="M908" s="237"/>
      <c r="N908" s="238"/>
      <c r="O908" s="238"/>
      <c r="P908" s="238"/>
      <c r="Q908" s="238"/>
      <c r="R908" s="238"/>
      <c r="S908" s="238"/>
      <c r="T908" s="239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T908" s="240" t="s">
        <v>192</v>
      </c>
      <c r="AU908" s="240" t="s">
        <v>85</v>
      </c>
      <c r="AV908" s="13" t="s">
        <v>83</v>
      </c>
      <c r="AW908" s="13" t="s">
        <v>37</v>
      </c>
      <c r="AX908" s="13" t="s">
        <v>75</v>
      </c>
      <c r="AY908" s="240" t="s">
        <v>143</v>
      </c>
    </row>
    <row r="909" s="14" customFormat="1">
      <c r="A909" s="14"/>
      <c r="B909" s="241"/>
      <c r="C909" s="242"/>
      <c r="D909" s="219" t="s">
        <v>192</v>
      </c>
      <c r="E909" s="243" t="s">
        <v>19</v>
      </c>
      <c r="F909" s="244" t="s">
        <v>85</v>
      </c>
      <c r="G909" s="242"/>
      <c r="H909" s="245">
        <v>2</v>
      </c>
      <c r="I909" s="246"/>
      <c r="J909" s="242"/>
      <c r="K909" s="242"/>
      <c r="L909" s="247"/>
      <c r="M909" s="248"/>
      <c r="N909" s="249"/>
      <c r="O909" s="249"/>
      <c r="P909" s="249"/>
      <c r="Q909" s="249"/>
      <c r="R909" s="249"/>
      <c r="S909" s="249"/>
      <c r="T909" s="250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T909" s="251" t="s">
        <v>192</v>
      </c>
      <c r="AU909" s="251" t="s">
        <v>85</v>
      </c>
      <c r="AV909" s="14" t="s">
        <v>85</v>
      </c>
      <c r="AW909" s="14" t="s">
        <v>37</v>
      </c>
      <c r="AX909" s="14" t="s">
        <v>75</v>
      </c>
      <c r="AY909" s="251" t="s">
        <v>143</v>
      </c>
    </row>
    <row r="910" s="15" customFormat="1">
      <c r="A910" s="15"/>
      <c r="B910" s="252"/>
      <c r="C910" s="253"/>
      <c r="D910" s="219" t="s">
        <v>192</v>
      </c>
      <c r="E910" s="254" t="s">
        <v>19</v>
      </c>
      <c r="F910" s="255" t="s">
        <v>203</v>
      </c>
      <c r="G910" s="253"/>
      <c r="H910" s="256">
        <v>2</v>
      </c>
      <c r="I910" s="257"/>
      <c r="J910" s="253"/>
      <c r="K910" s="253"/>
      <c r="L910" s="258"/>
      <c r="M910" s="259"/>
      <c r="N910" s="260"/>
      <c r="O910" s="260"/>
      <c r="P910" s="260"/>
      <c r="Q910" s="260"/>
      <c r="R910" s="260"/>
      <c r="S910" s="260"/>
      <c r="T910" s="261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T910" s="262" t="s">
        <v>192</v>
      </c>
      <c r="AU910" s="262" t="s">
        <v>85</v>
      </c>
      <c r="AV910" s="15" t="s">
        <v>175</v>
      </c>
      <c r="AW910" s="15" t="s">
        <v>37</v>
      </c>
      <c r="AX910" s="15" t="s">
        <v>83</v>
      </c>
      <c r="AY910" s="262" t="s">
        <v>143</v>
      </c>
    </row>
    <row r="911" s="2" customFormat="1" ht="15.02609" customHeight="1">
      <c r="A911" s="40"/>
      <c r="B911" s="41"/>
      <c r="C911" s="263" t="s">
        <v>1105</v>
      </c>
      <c r="D911" s="263" t="s">
        <v>140</v>
      </c>
      <c r="E911" s="264" t="s">
        <v>1110</v>
      </c>
      <c r="F911" s="265" t="s">
        <v>1111</v>
      </c>
      <c r="G911" s="266" t="s">
        <v>370</v>
      </c>
      <c r="H911" s="267">
        <v>11</v>
      </c>
      <c r="I911" s="268"/>
      <c r="J911" s="269">
        <f>ROUND(I911*H911,2)</f>
        <v>0</v>
      </c>
      <c r="K911" s="265" t="s">
        <v>19</v>
      </c>
      <c r="L911" s="270"/>
      <c r="M911" s="271" t="s">
        <v>19</v>
      </c>
      <c r="N911" s="272" t="s">
        <v>46</v>
      </c>
      <c r="O911" s="86"/>
      <c r="P911" s="215">
        <f>O911*H911</f>
        <v>0</v>
      </c>
      <c r="Q911" s="215">
        <v>0</v>
      </c>
      <c r="R911" s="215">
        <f>Q911*H911</f>
        <v>0</v>
      </c>
      <c r="S911" s="215">
        <v>0</v>
      </c>
      <c r="T911" s="216">
        <f>S911*H911</f>
        <v>0</v>
      </c>
      <c r="U911" s="40"/>
      <c r="V911" s="40"/>
      <c r="W911" s="40"/>
      <c r="X911" s="40"/>
      <c r="Y911" s="40"/>
      <c r="Z911" s="40"/>
      <c r="AA911" s="40"/>
      <c r="AB911" s="40"/>
      <c r="AC911" s="40"/>
      <c r="AD911" s="40"/>
      <c r="AE911" s="40"/>
      <c r="AR911" s="217" t="s">
        <v>601</v>
      </c>
      <c r="AT911" s="217" t="s">
        <v>140</v>
      </c>
      <c r="AU911" s="217" t="s">
        <v>85</v>
      </c>
      <c r="AY911" s="19" t="s">
        <v>143</v>
      </c>
      <c r="BE911" s="218">
        <f>IF(N911="základní",J911,0)</f>
        <v>0</v>
      </c>
      <c r="BF911" s="218">
        <f>IF(N911="snížená",J911,0)</f>
        <v>0</v>
      </c>
      <c r="BG911" s="218">
        <f>IF(N911="zákl. přenesená",J911,0)</f>
        <v>0</v>
      </c>
      <c r="BH911" s="218">
        <f>IF(N911="sníž. přenesená",J911,0)</f>
        <v>0</v>
      </c>
      <c r="BI911" s="218">
        <f>IF(N911="nulová",J911,0)</f>
        <v>0</v>
      </c>
      <c r="BJ911" s="19" t="s">
        <v>83</v>
      </c>
      <c r="BK911" s="218">
        <f>ROUND(I911*H911,2)</f>
        <v>0</v>
      </c>
      <c r="BL911" s="19" t="s">
        <v>150</v>
      </c>
      <c r="BM911" s="217" t="s">
        <v>1854</v>
      </c>
    </row>
    <row r="912" s="2" customFormat="1">
      <c r="A912" s="40"/>
      <c r="B912" s="41"/>
      <c r="C912" s="42"/>
      <c r="D912" s="219" t="s">
        <v>152</v>
      </c>
      <c r="E912" s="42"/>
      <c r="F912" s="220" t="s">
        <v>1111</v>
      </c>
      <c r="G912" s="42"/>
      <c r="H912" s="42"/>
      <c r="I912" s="221"/>
      <c r="J912" s="42"/>
      <c r="K912" s="42"/>
      <c r="L912" s="46"/>
      <c r="M912" s="222"/>
      <c r="N912" s="223"/>
      <c r="O912" s="86"/>
      <c r="P912" s="86"/>
      <c r="Q912" s="86"/>
      <c r="R912" s="86"/>
      <c r="S912" s="86"/>
      <c r="T912" s="87"/>
      <c r="U912" s="40"/>
      <c r="V912" s="40"/>
      <c r="W912" s="40"/>
      <c r="X912" s="40"/>
      <c r="Y912" s="40"/>
      <c r="Z912" s="40"/>
      <c r="AA912" s="40"/>
      <c r="AB912" s="40"/>
      <c r="AC912" s="40"/>
      <c r="AD912" s="40"/>
      <c r="AE912" s="40"/>
      <c r="AT912" s="19" t="s">
        <v>152</v>
      </c>
      <c r="AU912" s="19" t="s">
        <v>85</v>
      </c>
    </row>
    <row r="913" s="13" customFormat="1">
      <c r="A913" s="13"/>
      <c r="B913" s="231"/>
      <c r="C913" s="232"/>
      <c r="D913" s="219" t="s">
        <v>192</v>
      </c>
      <c r="E913" s="233" t="s">
        <v>19</v>
      </c>
      <c r="F913" s="234" t="s">
        <v>1113</v>
      </c>
      <c r="G913" s="232"/>
      <c r="H913" s="233" t="s">
        <v>19</v>
      </c>
      <c r="I913" s="235"/>
      <c r="J913" s="232"/>
      <c r="K913" s="232"/>
      <c r="L913" s="236"/>
      <c r="M913" s="237"/>
      <c r="N913" s="238"/>
      <c r="O913" s="238"/>
      <c r="P913" s="238"/>
      <c r="Q913" s="238"/>
      <c r="R913" s="238"/>
      <c r="S913" s="238"/>
      <c r="T913" s="239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40" t="s">
        <v>192</v>
      </c>
      <c r="AU913" s="240" t="s">
        <v>85</v>
      </c>
      <c r="AV913" s="13" t="s">
        <v>83</v>
      </c>
      <c r="AW913" s="13" t="s">
        <v>37</v>
      </c>
      <c r="AX913" s="13" t="s">
        <v>75</v>
      </c>
      <c r="AY913" s="240" t="s">
        <v>143</v>
      </c>
    </row>
    <row r="914" s="13" customFormat="1">
      <c r="A914" s="13"/>
      <c r="B914" s="231"/>
      <c r="C914" s="232"/>
      <c r="D914" s="219" t="s">
        <v>192</v>
      </c>
      <c r="E914" s="233" t="s">
        <v>19</v>
      </c>
      <c r="F914" s="234" t="s">
        <v>1794</v>
      </c>
      <c r="G914" s="232"/>
      <c r="H914" s="233" t="s">
        <v>19</v>
      </c>
      <c r="I914" s="235"/>
      <c r="J914" s="232"/>
      <c r="K914" s="232"/>
      <c r="L914" s="236"/>
      <c r="M914" s="237"/>
      <c r="N914" s="238"/>
      <c r="O914" s="238"/>
      <c r="P914" s="238"/>
      <c r="Q914" s="238"/>
      <c r="R914" s="238"/>
      <c r="S914" s="238"/>
      <c r="T914" s="239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40" t="s">
        <v>192</v>
      </c>
      <c r="AU914" s="240" t="s">
        <v>85</v>
      </c>
      <c r="AV914" s="13" t="s">
        <v>83</v>
      </c>
      <c r="AW914" s="13" t="s">
        <v>37</v>
      </c>
      <c r="AX914" s="13" t="s">
        <v>75</v>
      </c>
      <c r="AY914" s="240" t="s">
        <v>143</v>
      </c>
    </row>
    <row r="915" s="14" customFormat="1">
      <c r="A915" s="14"/>
      <c r="B915" s="241"/>
      <c r="C915" s="242"/>
      <c r="D915" s="219" t="s">
        <v>192</v>
      </c>
      <c r="E915" s="243" t="s">
        <v>19</v>
      </c>
      <c r="F915" s="244" t="s">
        <v>142</v>
      </c>
      <c r="G915" s="242"/>
      <c r="H915" s="245">
        <v>3</v>
      </c>
      <c r="I915" s="246"/>
      <c r="J915" s="242"/>
      <c r="K915" s="242"/>
      <c r="L915" s="247"/>
      <c r="M915" s="248"/>
      <c r="N915" s="249"/>
      <c r="O915" s="249"/>
      <c r="P915" s="249"/>
      <c r="Q915" s="249"/>
      <c r="R915" s="249"/>
      <c r="S915" s="249"/>
      <c r="T915" s="250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T915" s="251" t="s">
        <v>192</v>
      </c>
      <c r="AU915" s="251" t="s">
        <v>85</v>
      </c>
      <c r="AV915" s="14" t="s">
        <v>85</v>
      </c>
      <c r="AW915" s="14" t="s">
        <v>37</v>
      </c>
      <c r="AX915" s="14" t="s">
        <v>75</v>
      </c>
      <c r="AY915" s="251" t="s">
        <v>143</v>
      </c>
    </row>
    <row r="916" s="13" customFormat="1">
      <c r="A916" s="13"/>
      <c r="B916" s="231"/>
      <c r="C916" s="232"/>
      <c r="D916" s="219" t="s">
        <v>192</v>
      </c>
      <c r="E916" s="233" t="s">
        <v>19</v>
      </c>
      <c r="F916" s="234" t="s">
        <v>1777</v>
      </c>
      <c r="G916" s="232"/>
      <c r="H916" s="233" t="s">
        <v>19</v>
      </c>
      <c r="I916" s="235"/>
      <c r="J916" s="232"/>
      <c r="K916" s="232"/>
      <c r="L916" s="236"/>
      <c r="M916" s="237"/>
      <c r="N916" s="238"/>
      <c r="O916" s="238"/>
      <c r="P916" s="238"/>
      <c r="Q916" s="238"/>
      <c r="R916" s="238"/>
      <c r="S916" s="238"/>
      <c r="T916" s="239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40" t="s">
        <v>192</v>
      </c>
      <c r="AU916" s="240" t="s">
        <v>85</v>
      </c>
      <c r="AV916" s="13" t="s">
        <v>83</v>
      </c>
      <c r="AW916" s="13" t="s">
        <v>37</v>
      </c>
      <c r="AX916" s="13" t="s">
        <v>75</v>
      </c>
      <c r="AY916" s="240" t="s">
        <v>143</v>
      </c>
    </row>
    <row r="917" s="14" customFormat="1">
      <c r="A917" s="14"/>
      <c r="B917" s="241"/>
      <c r="C917" s="242"/>
      <c r="D917" s="219" t="s">
        <v>192</v>
      </c>
      <c r="E917" s="243" t="s">
        <v>19</v>
      </c>
      <c r="F917" s="244" t="s">
        <v>85</v>
      </c>
      <c r="G917" s="242"/>
      <c r="H917" s="245">
        <v>2</v>
      </c>
      <c r="I917" s="246"/>
      <c r="J917" s="242"/>
      <c r="K917" s="242"/>
      <c r="L917" s="247"/>
      <c r="M917" s="248"/>
      <c r="N917" s="249"/>
      <c r="O917" s="249"/>
      <c r="P917" s="249"/>
      <c r="Q917" s="249"/>
      <c r="R917" s="249"/>
      <c r="S917" s="249"/>
      <c r="T917" s="250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T917" s="251" t="s">
        <v>192</v>
      </c>
      <c r="AU917" s="251" t="s">
        <v>85</v>
      </c>
      <c r="AV917" s="14" t="s">
        <v>85</v>
      </c>
      <c r="AW917" s="14" t="s">
        <v>37</v>
      </c>
      <c r="AX917" s="14" t="s">
        <v>75</v>
      </c>
      <c r="AY917" s="251" t="s">
        <v>143</v>
      </c>
    </row>
    <row r="918" s="13" customFormat="1">
      <c r="A918" s="13"/>
      <c r="B918" s="231"/>
      <c r="C918" s="232"/>
      <c r="D918" s="219" t="s">
        <v>192</v>
      </c>
      <c r="E918" s="233" t="s">
        <v>19</v>
      </c>
      <c r="F918" s="234" t="s">
        <v>1801</v>
      </c>
      <c r="G918" s="232"/>
      <c r="H918" s="233" t="s">
        <v>19</v>
      </c>
      <c r="I918" s="235"/>
      <c r="J918" s="232"/>
      <c r="K918" s="232"/>
      <c r="L918" s="236"/>
      <c r="M918" s="237"/>
      <c r="N918" s="238"/>
      <c r="O918" s="238"/>
      <c r="P918" s="238"/>
      <c r="Q918" s="238"/>
      <c r="R918" s="238"/>
      <c r="S918" s="238"/>
      <c r="T918" s="239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T918" s="240" t="s">
        <v>192</v>
      </c>
      <c r="AU918" s="240" t="s">
        <v>85</v>
      </c>
      <c r="AV918" s="13" t="s">
        <v>83</v>
      </c>
      <c r="AW918" s="13" t="s">
        <v>37</v>
      </c>
      <c r="AX918" s="13" t="s">
        <v>75</v>
      </c>
      <c r="AY918" s="240" t="s">
        <v>143</v>
      </c>
    </row>
    <row r="919" s="14" customFormat="1">
      <c r="A919" s="14"/>
      <c r="B919" s="241"/>
      <c r="C919" s="242"/>
      <c r="D919" s="219" t="s">
        <v>192</v>
      </c>
      <c r="E919" s="243" t="s">
        <v>19</v>
      </c>
      <c r="F919" s="244" t="s">
        <v>85</v>
      </c>
      <c r="G919" s="242"/>
      <c r="H919" s="245">
        <v>2</v>
      </c>
      <c r="I919" s="246"/>
      <c r="J919" s="242"/>
      <c r="K919" s="242"/>
      <c r="L919" s="247"/>
      <c r="M919" s="248"/>
      <c r="N919" s="249"/>
      <c r="O919" s="249"/>
      <c r="P919" s="249"/>
      <c r="Q919" s="249"/>
      <c r="R919" s="249"/>
      <c r="S919" s="249"/>
      <c r="T919" s="250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T919" s="251" t="s">
        <v>192</v>
      </c>
      <c r="AU919" s="251" t="s">
        <v>85</v>
      </c>
      <c r="AV919" s="14" t="s">
        <v>85</v>
      </c>
      <c r="AW919" s="14" t="s">
        <v>37</v>
      </c>
      <c r="AX919" s="14" t="s">
        <v>75</v>
      </c>
      <c r="AY919" s="251" t="s">
        <v>143</v>
      </c>
    </row>
    <row r="920" s="13" customFormat="1">
      <c r="A920" s="13"/>
      <c r="B920" s="231"/>
      <c r="C920" s="232"/>
      <c r="D920" s="219" t="s">
        <v>192</v>
      </c>
      <c r="E920" s="233" t="s">
        <v>19</v>
      </c>
      <c r="F920" s="234" t="s">
        <v>1779</v>
      </c>
      <c r="G920" s="232"/>
      <c r="H920" s="233" t="s">
        <v>19</v>
      </c>
      <c r="I920" s="235"/>
      <c r="J920" s="232"/>
      <c r="K920" s="232"/>
      <c r="L920" s="236"/>
      <c r="M920" s="237"/>
      <c r="N920" s="238"/>
      <c r="O920" s="238"/>
      <c r="P920" s="238"/>
      <c r="Q920" s="238"/>
      <c r="R920" s="238"/>
      <c r="S920" s="238"/>
      <c r="T920" s="239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40" t="s">
        <v>192</v>
      </c>
      <c r="AU920" s="240" t="s">
        <v>85</v>
      </c>
      <c r="AV920" s="13" t="s">
        <v>83</v>
      </c>
      <c r="AW920" s="13" t="s">
        <v>37</v>
      </c>
      <c r="AX920" s="13" t="s">
        <v>75</v>
      </c>
      <c r="AY920" s="240" t="s">
        <v>143</v>
      </c>
    </row>
    <row r="921" s="14" customFormat="1">
      <c r="A921" s="14"/>
      <c r="B921" s="241"/>
      <c r="C921" s="242"/>
      <c r="D921" s="219" t="s">
        <v>192</v>
      </c>
      <c r="E921" s="243" t="s">
        <v>19</v>
      </c>
      <c r="F921" s="244" t="s">
        <v>85</v>
      </c>
      <c r="G921" s="242"/>
      <c r="H921" s="245">
        <v>2</v>
      </c>
      <c r="I921" s="246"/>
      <c r="J921" s="242"/>
      <c r="K921" s="242"/>
      <c r="L921" s="247"/>
      <c r="M921" s="248"/>
      <c r="N921" s="249"/>
      <c r="O921" s="249"/>
      <c r="P921" s="249"/>
      <c r="Q921" s="249"/>
      <c r="R921" s="249"/>
      <c r="S921" s="249"/>
      <c r="T921" s="250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T921" s="251" t="s">
        <v>192</v>
      </c>
      <c r="AU921" s="251" t="s">
        <v>85</v>
      </c>
      <c r="AV921" s="14" t="s">
        <v>85</v>
      </c>
      <c r="AW921" s="14" t="s">
        <v>37</v>
      </c>
      <c r="AX921" s="14" t="s">
        <v>75</v>
      </c>
      <c r="AY921" s="251" t="s">
        <v>143</v>
      </c>
    </row>
    <row r="922" s="13" customFormat="1">
      <c r="A922" s="13"/>
      <c r="B922" s="231"/>
      <c r="C922" s="232"/>
      <c r="D922" s="219" t="s">
        <v>192</v>
      </c>
      <c r="E922" s="233" t="s">
        <v>19</v>
      </c>
      <c r="F922" s="234" t="s">
        <v>1780</v>
      </c>
      <c r="G922" s="232"/>
      <c r="H922" s="233" t="s">
        <v>19</v>
      </c>
      <c r="I922" s="235"/>
      <c r="J922" s="232"/>
      <c r="K922" s="232"/>
      <c r="L922" s="236"/>
      <c r="M922" s="237"/>
      <c r="N922" s="238"/>
      <c r="O922" s="238"/>
      <c r="P922" s="238"/>
      <c r="Q922" s="238"/>
      <c r="R922" s="238"/>
      <c r="S922" s="238"/>
      <c r="T922" s="239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40" t="s">
        <v>192</v>
      </c>
      <c r="AU922" s="240" t="s">
        <v>85</v>
      </c>
      <c r="AV922" s="13" t="s">
        <v>83</v>
      </c>
      <c r="AW922" s="13" t="s">
        <v>37</v>
      </c>
      <c r="AX922" s="13" t="s">
        <v>75</v>
      </c>
      <c r="AY922" s="240" t="s">
        <v>143</v>
      </c>
    </row>
    <row r="923" s="14" customFormat="1">
      <c r="A923" s="14"/>
      <c r="B923" s="241"/>
      <c r="C923" s="242"/>
      <c r="D923" s="219" t="s">
        <v>192</v>
      </c>
      <c r="E923" s="243" t="s">
        <v>19</v>
      </c>
      <c r="F923" s="244" t="s">
        <v>85</v>
      </c>
      <c r="G923" s="242"/>
      <c r="H923" s="245">
        <v>2</v>
      </c>
      <c r="I923" s="246"/>
      <c r="J923" s="242"/>
      <c r="K923" s="242"/>
      <c r="L923" s="247"/>
      <c r="M923" s="248"/>
      <c r="N923" s="249"/>
      <c r="O923" s="249"/>
      <c r="P923" s="249"/>
      <c r="Q923" s="249"/>
      <c r="R923" s="249"/>
      <c r="S923" s="249"/>
      <c r="T923" s="250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T923" s="251" t="s">
        <v>192</v>
      </c>
      <c r="AU923" s="251" t="s">
        <v>85</v>
      </c>
      <c r="AV923" s="14" t="s">
        <v>85</v>
      </c>
      <c r="AW923" s="14" t="s">
        <v>37</v>
      </c>
      <c r="AX923" s="14" t="s">
        <v>75</v>
      </c>
      <c r="AY923" s="251" t="s">
        <v>143</v>
      </c>
    </row>
    <row r="924" s="15" customFormat="1">
      <c r="A924" s="15"/>
      <c r="B924" s="252"/>
      <c r="C924" s="253"/>
      <c r="D924" s="219" t="s">
        <v>192</v>
      </c>
      <c r="E924" s="254" t="s">
        <v>19</v>
      </c>
      <c r="F924" s="255" t="s">
        <v>203</v>
      </c>
      <c r="G924" s="253"/>
      <c r="H924" s="256">
        <v>11</v>
      </c>
      <c r="I924" s="257"/>
      <c r="J924" s="253"/>
      <c r="K924" s="253"/>
      <c r="L924" s="258"/>
      <c r="M924" s="259"/>
      <c r="N924" s="260"/>
      <c r="O924" s="260"/>
      <c r="P924" s="260"/>
      <c r="Q924" s="260"/>
      <c r="R924" s="260"/>
      <c r="S924" s="260"/>
      <c r="T924" s="261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T924" s="262" t="s">
        <v>192</v>
      </c>
      <c r="AU924" s="262" t="s">
        <v>85</v>
      </c>
      <c r="AV924" s="15" t="s">
        <v>175</v>
      </c>
      <c r="AW924" s="15" t="s">
        <v>37</v>
      </c>
      <c r="AX924" s="15" t="s">
        <v>83</v>
      </c>
      <c r="AY924" s="262" t="s">
        <v>143</v>
      </c>
    </row>
    <row r="925" s="2" customFormat="1" ht="15.02609" customHeight="1">
      <c r="A925" s="40"/>
      <c r="B925" s="41"/>
      <c r="C925" s="206" t="s">
        <v>1109</v>
      </c>
      <c r="D925" s="206" t="s">
        <v>146</v>
      </c>
      <c r="E925" s="207" t="s">
        <v>1115</v>
      </c>
      <c r="F925" s="208" t="s">
        <v>1116</v>
      </c>
      <c r="G925" s="209" t="s">
        <v>370</v>
      </c>
      <c r="H925" s="210">
        <v>3</v>
      </c>
      <c r="I925" s="211"/>
      <c r="J925" s="212">
        <f>ROUND(I925*H925,2)</f>
        <v>0</v>
      </c>
      <c r="K925" s="208" t="s">
        <v>19</v>
      </c>
      <c r="L925" s="46"/>
      <c r="M925" s="213" t="s">
        <v>19</v>
      </c>
      <c r="N925" s="214" t="s">
        <v>46</v>
      </c>
      <c r="O925" s="86"/>
      <c r="P925" s="215">
        <f>O925*H925</f>
        <v>0</v>
      </c>
      <c r="Q925" s="215">
        <v>0</v>
      </c>
      <c r="R925" s="215">
        <f>Q925*H925</f>
        <v>0</v>
      </c>
      <c r="S925" s="215">
        <v>0</v>
      </c>
      <c r="T925" s="216">
        <f>S925*H925</f>
        <v>0</v>
      </c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40"/>
      <c r="AR925" s="217" t="s">
        <v>150</v>
      </c>
      <c r="AT925" s="217" t="s">
        <v>146</v>
      </c>
      <c r="AU925" s="217" t="s">
        <v>85</v>
      </c>
      <c r="AY925" s="19" t="s">
        <v>143</v>
      </c>
      <c r="BE925" s="218">
        <f>IF(N925="základní",J925,0)</f>
        <v>0</v>
      </c>
      <c r="BF925" s="218">
        <f>IF(N925="snížená",J925,0)</f>
        <v>0</v>
      </c>
      <c r="BG925" s="218">
        <f>IF(N925="zákl. přenesená",J925,0)</f>
        <v>0</v>
      </c>
      <c r="BH925" s="218">
        <f>IF(N925="sníž. přenesená",J925,0)</f>
        <v>0</v>
      </c>
      <c r="BI925" s="218">
        <f>IF(N925="nulová",J925,0)</f>
        <v>0</v>
      </c>
      <c r="BJ925" s="19" t="s">
        <v>83</v>
      </c>
      <c r="BK925" s="218">
        <f>ROUND(I925*H925,2)</f>
        <v>0</v>
      </c>
      <c r="BL925" s="19" t="s">
        <v>150</v>
      </c>
      <c r="BM925" s="217" t="s">
        <v>1855</v>
      </c>
    </row>
    <row r="926" s="2" customFormat="1">
      <c r="A926" s="40"/>
      <c r="B926" s="41"/>
      <c r="C926" s="42"/>
      <c r="D926" s="219" t="s">
        <v>152</v>
      </c>
      <c r="E926" s="42"/>
      <c r="F926" s="220" t="s">
        <v>1118</v>
      </c>
      <c r="G926" s="42"/>
      <c r="H926" s="42"/>
      <c r="I926" s="221"/>
      <c r="J926" s="42"/>
      <c r="K926" s="42"/>
      <c r="L926" s="46"/>
      <c r="M926" s="222"/>
      <c r="N926" s="223"/>
      <c r="O926" s="86"/>
      <c r="P926" s="86"/>
      <c r="Q926" s="86"/>
      <c r="R926" s="86"/>
      <c r="S926" s="86"/>
      <c r="T926" s="87"/>
      <c r="U926" s="40"/>
      <c r="V926" s="40"/>
      <c r="W926" s="40"/>
      <c r="X926" s="40"/>
      <c r="Y926" s="40"/>
      <c r="Z926" s="40"/>
      <c r="AA926" s="40"/>
      <c r="AB926" s="40"/>
      <c r="AC926" s="40"/>
      <c r="AD926" s="40"/>
      <c r="AE926" s="40"/>
      <c r="AT926" s="19" t="s">
        <v>152</v>
      </c>
      <c r="AU926" s="19" t="s">
        <v>85</v>
      </c>
    </row>
    <row r="927" s="13" customFormat="1">
      <c r="A927" s="13"/>
      <c r="B927" s="231"/>
      <c r="C927" s="232"/>
      <c r="D927" s="219" t="s">
        <v>192</v>
      </c>
      <c r="E927" s="233" t="s">
        <v>19</v>
      </c>
      <c r="F927" s="234" t="s">
        <v>646</v>
      </c>
      <c r="G927" s="232"/>
      <c r="H927" s="233" t="s">
        <v>19</v>
      </c>
      <c r="I927" s="235"/>
      <c r="J927" s="232"/>
      <c r="K927" s="232"/>
      <c r="L927" s="236"/>
      <c r="M927" s="237"/>
      <c r="N927" s="238"/>
      <c r="O927" s="238"/>
      <c r="P927" s="238"/>
      <c r="Q927" s="238"/>
      <c r="R927" s="238"/>
      <c r="S927" s="238"/>
      <c r="T927" s="239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40" t="s">
        <v>192</v>
      </c>
      <c r="AU927" s="240" t="s">
        <v>85</v>
      </c>
      <c r="AV927" s="13" t="s">
        <v>83</v>
      </c>
      <c r="AW927" s="13" t="s">
        <v>37</v>
      </c>
      <c r="AX927" s="13" t="s">
        <v>75</v>
      </c>
      <c r="AY927" s="240" t="s">
        <v>143</v>
      </c>
    </row>
    <row r="928" s="13" customFormat="1">
      <c r="A928" s="13"/>
      <c r="B928" s="231"/>
      <c r="C928" s="232"/>
      <c r="D928" s="219" t="s">
        <v>192</v>
      </c>
      <c r="E928" s="233" t="s">
        <v>19</v>
      </c>
      <c r="F928" s="234" t="s">
        <v>1119</v>
      </c>
      <c r="G928" s="232"/>
      <c r="H928" s="233" t="s">
        <v>19</v>
      </c>
      <c r="I928" s="235"/>
      <c r="J928" s="232"/>
      <c r="K928" s="232"/>
      <c r="L928" s="236"/>
      <c r="M928" s="237"/>
      <c r="N928" s="238"/>
      <c r="O928" s="238"/>
      <c r="P928" s="238"/>
      <c r="Q928" s="238"/>
      <c r="R928" s="238"/>
      <c r="S928" s="238"/>
      <c r="T928" s="239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40" t="s">
        <v>192</v>
      </c>
      <c r="AU928" s="240" t="s">
        <v>85</v>
      </c>
      <c r="AV928" s="13" t="s">
        <v>83</v>
      </c>
      <c r="AW928" s="13" t="s">
        <v>37</v>
      </c>
      <c r="AX928" s="13" t="s">
        <v>75</v>
      </c>
      <c r="AY928" s="240" t="s">
        <v>143</v>
      </c>
    </row>
    <row r="929" s="13" customFormat="1">
      <c r="A929" s="13"/>
      <c r="B929" s="231"/>
      <c r="C929" s="232"/>
      <c r="D929" s="219" t="s">
        <v>192</v>
      </c>
      <c r="E929" s="233" t="s">
        <v>19</v>
      </c>
      <c r="F929" s="234" t="s">
        <v>1856</v>
      </c>
      <c r="G929" s="232"/>
      <c r="H929" s="233" t="s">
        <v>19</v>
      </c>
      <c r="I929" s="235"/>
      <c r="J929" s="232"/>
      <c r="K929" s="232"/>
      <c r="L929" s="236"/>
      <c r="M929" s="237"/>
      <c r="N929" s="238"/>
      <c r="O929" s="238"/>
      <c r="P929" s="238"/>
      <c r="Q929" s="238"/>
      <c r="R929" s="238"/>
      <c r="S929" s="238"/>
      <c r="T929" s="239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40" t="s">
        <v>192</v>
      </c>
      <c r="AU929" s="240" t="s">
        <v>85</v>
      </c>
      <c r="AV929" s="13" t="s">
        <v>83</v>
      </c>
      <c r="AW929" s="13" t="s">
        <v>37</v>
      </c>
      <c r="AX929" s="13" t="s">
        <v>75</v>
      </c>
      <c r="AY929" s="240" t="s">
        <v>143</v>
      </c>
    </row>
    <row r="930" s="14" customFormat="1">
      <c r="A930" s="14"/>
      <c r="B930" s="241"/>
      <c r="C930" s="242"/>
      <c r="D930" s="219" t="s">
        <v>192</v>
      </c>
      <c r="E930" s="243" t="s">
        <v>19</v>
      </c>
      <c r="F930" s="244" t="s">
        <v>1821</v>
      </c>
      <c r="G930" s="242"/>
      <c r="H930" s="245">
        <v>3</v>
      </c>
      <c r="I930" s="246"/>
      <c r="J930" s="242"/>
      <c r="K930" s="242"/>
      <c r="L930" s="247"/>
      <c r="M930" s="248"/>
      <c r="N930" s="249"/>
      <c r="O930" s="249"/>
      <c r="P930" s="249"/>
      <c r="Q930" s="249"/>
      <c r="R930" s="249"/>
      <c r="S930" s="249"/>
      <c r="T930" s="250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T930" s="251" t="s">
        <v>192</v>
      </c>
      <c r="AU930" s="251" t="s">
        <v>85</v>
      </c>
      <c r="AV930" s="14" t="s">
        <v>85</v>
      </c>
      <c r="AW930" s="14" t="s">
        <v>37</v>
      </c>
      <c r="AX930" s="14" t="s">
        <v>75</v>
      </c>
      <c r="AY930" s="251" t="s">
        <v>143</v>
      </c>
    </row>
    <row r="931" s="15" customFormat="1">
      <c r="A931" s="15"/>
      <c r="B931" s="252"/>
      <c r="C931" s="253"/>
      <c r="D931" s="219" t="s">
        <v>192</v>
      </c>
      <c r="E931" s="254" t="s">
        <v>19</v>
      </c>
      <c r="F931" s="255" t="s">
        <v>203</v>
      </c>
      <c r="G931" s="253"/>
      <c r="H931" s="256">
        <v>3</v>
      </c>
      <c r="I931" s="257"/>
      <c r="J931" s="253"/>
      <c r="K931" s="253"/>
      <c r="L931" s="258"/>
      <c r="M931" s="259"/>
      <c r="N931" s="260"/>
      <c r="O931" s="260"/>
      <c r="P931" s="260"/>
      <c r="Q931" s="260"/>
      <c r="R931" s="260"/>
      <c r="S931" s="260"/>
      <c r="T931" s="261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T931" s="262" t="s">
        <v>192</v>
      </c>
      <c r="AU931" s="262" t="s">
        <v>85</v>
      </c>
      <c r="AV931" s="15" t="s">
        <v>175</v>
      </c>
      <c r="AW931" s="15" t="s">
        <v>37</v>
      </c>
      <c r="AX931" s="15" t="s">
        <v>83</v>
      </c>
      <c r="AY931" s="262" t="s">
        <v>143</v>
      </c>
    </row>
    <row r="932" s="2" customFormat="1" ht="15.02609" customHeight="1">
      <c r="A932" s="40"/>
      <c r="B932" s="41"/>
      <c r="C932" s="263" t="s">
        <v>1114</v>
      </c>
      <c r="D932" s="263" t="s">
        <v>140</v>
      </c>
      <c r="E932" s="264" t="s">
        <v>1122</v>
      </c>
      <c r="F932" s="265" t="s">
        <v>1123</v>
      </c>
      <c r="G932" s="266" t="s">
        <v>370</v>
      </c>
      <c r="H932" s="267">
        <v>3</v>
      </c>
      <c r="I932" s="268"/>
      <c r="J932" s="269">
        <f>ROUND(I932*H932,2)</f>
        <v>0</v>
      </c>
      <c r="K932" s="265" t="s">
        <v>19</v>
      </c>
      <c r="L932" s="270"/>
      <c r="M932" s="271" t="s">
        <v>19</v>
      </c>
      <c r="N932" s="272" t="s">
        <v>46</v>
      </c>
      <c r="O932" s="86"/>
      <c r="P932" s="215">
        <f>O932*H932</f>
        <v>0</v>
      </c>
      <c r="Q932" s="215">
        <v>0</v>
      </c>
      <c r="R932" s="215">
        <f>Q932*H932</f>
        <v>0</v>
      </c>
      <c r="S932" s="215">
        <v>0</v>
      </c>
      <c r="T932" s="216">
        <f>S932*H932</f>
        <v>0</v>
      </c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  <c r="AE932" s="40"/>
      <c r="AR932" s="217" t="s">
        <v>601</v>
      </c>
      <c r="AT932" s="217" t="s">
        <v>140</v>
      </c>
      <c r="AU932" s="217" t="s">
        <v>85</v>
      </c>
      <c r="AY932" s="19" t="s">
        <v>143</v>
      </c>
      <c r="BE932" s="218">
        <f>IF(N932="základní",J932,0)</f>
        <v>0</v>
      </c>
      <c r="BF932" s="218">
        <f>IF(N932="snížená",J932,0)</f>
        <v>0</v>
      </c>
      <c r="BG932" s="218">
        <f>IF(N932="zákl. přenesená",J932,0)</f>
        <v>0</v>
      </c>
      <c r="BH932" s="218">
        <f>IF(N932="sníž. přenesená",J932,0)</f>
        <v>0</v>
      </c>
      <c r="BI932" s="218">
        <f>IF(N932="nulová",J932,0)</f>
        <v>0</v>
      </c>
      <c r="BJ932" s="19" t="s">
        <v>83</v>
      </c>
      <c r="BK932" s="218">
        <f>ROUND(I932*H932,2)</f>
        <v>0</v>
      </c>
      <c r="BL932" s="19" t="s">
        <v>150</v>
      </c>
      <c r="BM932" s="217" t="s">
        <v>1857</v>
      </c>
    </row>
    <row r="933" s="2" customFormat="1">
      <c r="A933" s="40"/>
      <c r="B933" s="41"/>
      <c r="C933" s="42"/>
      <c r="D933" s="219" t="s">
        <v>152</v>
      </c>
      <c r="E933" s="42"/>
      <c r="F933" s="220" t="s">
        <v>1123</v>
      </c>
      <c r="G933" s="42"/>
      <c r="H933" s="42"/>
      <c r="I933" s="221"/>
      <c r="J933" s="42"/>
      <c r="K933" s="42"/>
      <c r="L933" s="46"/>
      <c r="M933" s="222"/>
      <c r="N933" s="223"/>
      <c r="O933" s="86"/>
      <c r="P933" s="86"/>
      <c r="Q933" s="86"/>
      <c r="R933" s="86"/>
      <c r="S933" s="86"/>
      <c r="T933" s="87"/>
      <c r="U933" s="40"/>
      <c r="V933" s="40"/>
      <c r="W933" s="40"/>
      <c r="X933" s="40"/>
      <c r="Y933" s="40"/>
      <c r="Z933" s="40"/>
      <c r="AA933" s="40"/>
      <c r="AB933" s="40"/>
      <c r="AC933" s="40"/>
      <c r="AD933" s="40"/>
      <c r="AE933" s="40"/>
      <c r="AT933" s="19" t="s">
        <v>152</v>
      </c>
      <c r="AU933" s="19" t="s">
        <v>85</v>
      </c>
    </row>
    <row r="934" s="13" customFormat="1">
      <c r="A934" s="13"/>
      <c r="B934" s="231"/>
      <c r="C934" s="232"/>
      <c r="D934" s="219" t="s">
        <v>192</v>
      </c>
      <c r="E934" s="233" t="s">
        <v>19</v>
      </c>
      <c r="F934" s="234" t="s">
        <v>646</v>
      </c>
      <c r="G934" s="232"/>
      <c r="H934" s="233" t="s">
        <v>19</v>
      </c>
      <c r="I934" s="235"/>
      <c r="J934" s="232"/>
      <c r="K934" s="232"/>
      <c r="L934" s="236"/>
      <c r="M934" s="237"/>
      <c r="N934" s="238"/>
      <c r="O934" s="238"/>
      <c r="P934" s="238"/>
      <c r="Q934" s="238"/>
      <c r="R934" s="238"/>
      <c r="S934" s="238"/>
      <c r="T934" s="239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40" t="s">
        <v>192</v>
      </c>
      <c r="AU934" s="240" t="s">
        <v>85</v>
      </c>
      <c r="AV934" s="13" t="s">
        <v>83</v>
      </c>
      <c r="AW934" s="13" t="s">
        <v>37</v>
      </c>
      <c r="AX934" s="13" t="s">
        <v>75</v>
      </c>
      <c r="AY934" s="240" t="s">
        <v>143</v>
      </c>
    </row>
    <row r="935" s="13" customFormat="1">
      <c r="A935" s="13"/>
      <c r="B935" s="231"/>
      <c r="C935" s="232"/>
      <c r="D935" s="219" t="s">
        <v>192</v>
      </c>
      <c r="E935" s="233" t="s">
        <v>19</v>
      </c>
      <c r="F935" s="234" t="s">
        <v>1119</v>
      </c>
      <c r="G935" s="232"/>
      <c r="H935" s="233" t="s">
        <v>19</v>
      </c>
      <c r="I935" s="235"/>
      <c r="J935" s="232"/>
      <c r="K935" s="232"/>
      <c r="L935" s="236"/>
      <c r="M935" s="237"/>
      <c r="N935" s="238"/>
      <c r="O935" s="238"/>
      <c r="P935" s="238"/>
      <c r="Q935" s="238"/>
      <c r="R935" s="238"/>
      <c r="S935" s="238"/>
      <c r="T935" s="239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T935" s="240" t="s">
        <v>192</v>
      </c>
      <c r="AU935" s="240" t="s">
        <v>85</v>
      </c>
      <c r="AV935" s="13" t="s">
        <v>83</v>
      </c>
      <c r="AW935" s="13" t="s">
        <v>37</v>
      </c>
      <c r="AX935" s="13" t="s">
        <v>75</v>
      </c>
      <c r="AY935" s="240" t="s">
        <v>143</v>
      </c>
    </row>
    <row r="936" s="13" customFormat="1">
      <c r="A936" s="13"/>
      <c r="B936" s="231"/>
      <c r="C936" s="232"/>
      <c r="D936" s="219" t="s">
        <v>192</v>
      </c>
      <c r="E936" s="233" t="s">
        <v>19</v>
      </c>
      <c r="F936" s="234" t="s">
        <v>1856</v>
      </c>
      <c r="G936" s="232"/>
      <c r="H936" s="233" t="s">
        <v>19</v>
      </c>
      <c r="I936" s="235"/>
      <c r="J936" s="232"/>
      <c r="K936" s="232"/>
      <c r="L936" s="236"/>
      <c r="M936" s="237"/>
      <c r="N936" s="238"/>
      <c r="O936" s="238"/>
      <c r="P936" s="238"/>
      <c r="Q936" s="238"/>
      <c r="R936" s="238"/>
      <c r="S936" s="238"/>
      <c r="T936" s="239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40" t="s">
        <v>192</v>
      </c>
      <c r="AU936" s="240" t="s">
        <v>85</v>
      </c>
      <c r="AV936" s="13" t="s">
        <v>83</v>
      </c>
      <c r="AW936" s="13" t="s">
        <v>37</v>
      </c>
      <c r="AX936" s="13" t="s">
        <v>75</v>
      </c>
      <c r="AY936" s="240" t="s">
        <v>143</v>
      </c>
    </row>
    <row r="937" s="14" customFormat="1">
      <c r="A937" s="14"/>
      <c r="B937" s="241"/>
      <c r="C937" s="242"/>
      <c r="D937" s="219" t="s">
        <v>192</v>
      </c>
      <c r="E937" s="243" t="s">
        <v>19</v>
      </c>
      <c r="F937" s="244" t="s">
        <v>1821</v>
      </c>
      <c r="G937" s="242"/>
      <c r="H937" s="245">
        <v>3</v>
      </c>
      <c r="I937" s="246"/>
      <c r="J937" s="242"/>
      <c r="K937" s="242"/>
      <c r="L937" s="247"/>
      <c r="M937" s="248"/>
      <c r="N937" s="249"/>
      <c r="O937" s="249"/>
      <c r="P937" s="249"/>
      <c r="Q937" s="249"/>
      <c r="R937" s="249"/>
      <c r="S937" s="249"/>
      <c r="T937" s="250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T937" s="251" t="s">
        <v>192</v>
      </c>
      <c r="AU937" s="251" t="s">
        <v>85</v>
      </c>
      <c r="AV937" s="14" t="s">
        <v>85</v>
      </c>
      <c r="AW937" s="14" t="s">
        <v>37</v>
      </c>
      <c r="AX937" s="14" t="s">
        <v>75</v>
      </c>
      <c r="AY937" s="251" t="s">
        <v>143</v>
      </c>
    </row>
    <row r="938" s="15" customFormat="1">
      <c r="A938" s="15"/>
      <c r="B938" s="252"/>
      <c r="C938" s="253"/>
      <c r="D938" s="219" t="s">
        <v>192</v>
      </c>
      <c r="E938" s="254" t="s">
        <v>19</v>
      </c>
      <c r="F938" s="255" t="s">
        <v>203</v>
      </c>
      <c r="G938" s="253"/>
      <c r="H938" s="256">
        <v>3</v>
      </c>
      <c r="I938" s="257"/>
      <c r="J938" s="253"/>
      <c r="K938" s="253"/>
      <c r="L938" s="258"/>
      <c r="M938" s="259"/>
      <c r="N938" s="260"/>
      <c r="O938" s="260"/>
      <c r="P938" s="260"/>
      <c r="Q938" s="260"/>
      <c r="R938" s="260"/>
      <c r="S938" s="260"/>
      <c r="T938" s="261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T938" s="262" t="s">
        <v>192</v>
      </c>
      <c r="AU938" s="262" t="s">
        <v>85</v>
      </c>
      <c r="AV938" s="15" t="s">
        <v>175</v>
      </c>
      <c r="AW938" s="15" t="s">
        <v>37</v>
      </c>
      <c r="AX938" s="15" t="s">
        <v>83</v>
      </c>
      <c r="AY938" s="262" t="s">
        <v>143</v>
      </c>
    </row>
    <row r="939" s="2" customFormat="1" ht="15.02609" customHeight="1">
      <c r="A939" s="40"/>
      <c r="B939" s="41"/>
      <c r="C939" s="206" t="s">
        <v>1121</v>
      </c>
      <c r="D939" s="206" t="s">
        <v>146</v>
      </c>
      <c r="E939" s="207" t="s">
        <v>1126</v>
      </c>
      <c r="F939" s="208" t="s">
        <v>1127</v>
      </c>
      <c r="G939" s="209" t="s">
        <v>370</v>
      </c>
      <c r="H939" s="210">
        <v>6</v>
      </c>
      <c r="I939" s="211"/>
      <c r="J939" s="212">
        <f>ROUND(I939*H939,2)</f>
        <v>0</v>
      </c>
      <c r="K939" s="208" t="s">
        <v>19</v>
      </c>
      <c r="L939" s="46"/>
      <c r="M939" s="213" t="s">
        <v>19</v>
      </c>
      <c r="N939" s="214" t="s">
        <v>46</v>
      </c>
      <c r="O939" s="86"/>
      <c r="P939" s="215">
        <f>O939*H939</f>
        <v>0</v>
      </c>
      <c r="Q939" s="215">
        <v>0</v>
      </c>
      <c r="R939" s="215">
        <f>Q939*H939</f>
        <v>0</v>
      </c>
      <c r="S939" s="215">
        <v>0</v>
      </c>
      <c r="T939" s="216">
        <f>S939*H939</f>
        <v>0</v>
      </c>
      <c r="U939" s="40"/>
      <c r="V939" s="40"/>
      <c r="W939" s="40"/>
      <c r="X939" s="40"/>
      <c r="Y939" s="40"/>
      <c r="Z939" s="40"/>
      <c r="AA939" s="40"/>
      <c r="AB939" s="40"/>
      <c r="AC939" s="40"/>
      <c r="AD939" s="40"/>
      <c r="AE939" s="40"/>
      <c r="AR939" s="217" t="s">
        <v>150</v>
      </c>
      <c r="AT939" s="217" t="s">
        <v>146</v>
      </c>
      <c r="AU939" s="217" t="s">
        <v>85</v>
      </c>
      <c r="AY939" s="19" t="s">
        <v>143</v>
      </c>
      <c r="BE939" s="218">
        <f>IF(N939="základní",J939,0)</f>
        <v>0</v>
      </c>
      <c r="BF939" s="218">
        <f>IF(N939="snížená",J939,0)</f>
        <v>0</v>
      </c>
      <c r="BG939" s="218">
        <f>IF(N939="zákl. přenesená",J939,0)</f>
        <v>0</v>
      </c>
      <c r="BH939" s="218">
        <f>IF(N939="sníž. přenesená",J939,0)</f>
        <v>0</v>
      </c>
      <c r="BI939" s="218">
        <f>IF(N939="nulová",J939,0)</f>
        <v>0</v>
      </c>
      <c r="BJ939" s="19" t="s">
        <v>83</v>
      </c>
      <c r="BK939" s="218">
        <f>ROUND(I939*H939,2)</f>
        <v>0</v>
      </c>
      <c r="BL939" s="19" t="s">
        <v>150</v>
      </c>
      <c r="BM939" s="217" t="s">
        <v>1858</v>
      </c>
    </row>
    <row r="940" s="2" customFormat="1">
      <c r="A940" s="40"/>
      <c r="B940" s="41"/>
      <c r="C940" s="42"/>
      <c r="D940" s="219" t="s">
        <v>152</v>
      </c>
      <c r="E940" s="42"/>
      <c r="F940" s="220" t="s">
        <v>1127</v>
      </c>
      <c r="G940" s="42"/>
      <c r="H940" s="42"/>
      <c r="I940" s="221"/>
      <c r="J940" s="42"/>
      <c r="K940" s="42"/>
      <c r="L940" s="46"/>
      <c r="M940" s="222"/>
      <c r="N940" s="223"/>
      <c r="O940" s="86"/>
      <c r="P940" s="86"/>
      <c r="Q940" s="86"/>
      <c r="R940" s="86"/>
      <c r="S940" s="86"/>
      <c r="T940" s="87"/>
      <c r="U940" s="40"/>
      <c r="V940" s="40"/>
      <c r="W940" s="40"/>
      <c r="X940" s="40"/>
      <c r="Y940" s="40"/>
      <c r="Z940" s="40"/>
      <c r="AA940" s="40"/>
      <c r="AB940" s="40"/>
      <c r="AC940" s="40"/>
      <c r="AD940" s="40"/>
      <c r="AE940" s="40"/>
      <c r="AT940" s="19" t="s">
        <v>152</v>
      </c>
      <c r="AU940" s="19" t="s">
        <v>85</v>
      </c>
    </row>
    <row r="941" s="13" customFormat="1">
      <c r="A941" s="13"/>
      <c r="B941" s="231"/>
      <c r="C941" s="232"/>
      <c r="D941" s="219" t="s">
        <v>192</v>
      </c>
      <c r="E941" s="233" t="s">
        <v>19</v>
      </c>
      <c r="F941" s="234" t="s">
        <v>646</v>
      </c>
      <c r="G941" s="232"/>
      <c r="H941" s="233" t="s">
        <v>19</v>
      </c>
      <c r="I941" s="235"/>
      <c r="J941" s="232"/>
      <c r="K941" s="232"/>
      <c r="L941" s="236"/>
      <c r="M941" s="237"/>
      <c r="N941" s="238"/>
      <c r="O941" s="238"/>
      <c r="P941" s="238"/>
      <c r="Q941" s="238"/>
      <c r="R941" s="238"/>
      <c r="S941" s="238"/>
      <c r="T941" s="239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40" t="s">
        <v>192</v>
      </c>
      <c r="AU941" s="240" t="s">
        <v>85</v>
      </c>
      <c r="AV941" s="13" t="s">
        <v>83</v>
      </c>
      <c r="AW941" s="13" t="s">
        <v>37</v>
      </c>
      <c r="AX941" s="13" t="s">
        <v>75</v>
      </c>
      <c r="AY941" s="240" t="s">
        <v>143</v>
      </c>
    </row>
    <row r="942" s="13" customFormat="1">
      <c r="A942" s="13"/>
      <c r="B942" s="231"/>
      <c r="C942" s="232"/>
      <c r="D942" s="219" t="s">
        <v>192</v>
      </c>
      <c r="E942" s="233" t="s">
        <v>19</v>
      </c>
      <c r="F942" s="234" t="s">
        <v>1129</v>
      </c>
      <c r="G942" s="232"/>
      <c r="H942" s="233" t="s">
        <v>19</v>
      </c>
      <c r="I942" s="235"/>
      <c r="J942" s="232"/>
      <c r="K942" s="232"/>
      <c r="L942" s="236"/>
      <c r="M942" s="237"/>
      <c r="N942" s="238"/>
      <c r="O942" s="238"/>
      <c r="P942" s="238"/>
      <c r="Q942" s="238"/>
      <c r="R942" s="238"/>
      <c r="S942" s="238"/>
      <c r="T942" s="239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40" t="s">
        <v>192</v>
      </c>
      <c r="AU942" s="240" t="s">
        <v>85</v>
      </c>
      <c r="AV942" s="13" t="s">
        <v>83</v>
      </c>
      <c r="AW942" s="13" t="s">
        <v>37</v>
      </c>
      <c r="AX942" s="13" t="s">
        <v>75</v>
      </c>
      <c r="AY942" s="240" t="s">
        <v>143</v>
      </c>
    </row>
    <row r="943" s="13" customFormat="1">
      <c r="A943" s="13"/>
      <c r="B943" s="231"/>
      <c r="C943" s="232"/>
      <c r="D943" s="219" t="s">
        <v>192</v>
      </c>
      <c r="E943" s="233" t="s">
        <v>19</v>
      </c>
      <c r="F943" s="234" t="s">
        <v>1770</v>
      </c>
      <c r="G943" s="232"/>
      <c r="H943" s="233" t="s">
        <v>19</v>
      </c>
      <c r="I943" s="235"/>
      <c r="J943" s="232"/>
      <c r="K943" s="232"/>
      <c r="L943" s="236"/>
      <c r="M943" s="237"/>
      <c r="N943" s="238"/>
      <c r="O943" s="238"/>
      <c r="P943" s="238"/>
      <c r="Q943" s="238"/>
      <c r="R943" s="238"/>
      <c r="S943" s="238"/>
      <c r="T943" s="239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T943" s="240" t="s">
        <v>192</v>
      </c>
      <c r="AU943" s="240" t="s">
        <v>85</v>
      </c>
      <c r="AV943" s="13" t="s">
        <v>83</v>
      </c>
      <c r="AW943" s="13" t="s">
        <v>37</v>
      </c>
      <c r="AX943" s="13" t="s">
        <v>75</v>
      </c>
      <c r="AY943" s="240" t="s">
        <v>143</v>
      </c>
    </row>
    <row r="944" s="14" customFormat="1">
      <c r="A944" s="14"/>
      <c r="B944" s="241"/>
      <c r="C944" s="242"/>
      <c r="D944" s="219" t="s">
        <v>192</v>
      </c>
      <c r="E944" s="243" t="s">
        <v>19</v>
      </c>
      <c r="F944" s="244" t="s">
        <v>233</v>
      </c>
      <c r="G944" s="242"/>
      <c r="H944" s="245">
        <v>6</v>
      </c>
      <c r="I944" s="246"/>
      <c r="J944" s="242"/>
      <c r="K944" s="242"/>
      <c r="L944" s="247"/>
      <c r="M944" s="248"/>
      <c r="N944" s="249"/>
      <c r="O944" s="249"/>
      <c r="P944" s="249"/>
      <c r="Q944" s="249"/>
      <c r="R944" s="249"/>
      <c r="S944" s="249"/>
      <c r="T944" s="250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T944" s="251" t="s">
        <v>192</v>
      </c>
      <c r="AU944" s="251" t="s">
        <v>85</v>
      </c>
      <c r="AV944" s="14" t="s">
        <v>85</v>
      </c>
      <c r="AW944" s="14" t="s">
        <v>37</v>
      </c>
      <c r="AX944" s="14" t="s">
        <v>75</v>
      </c>
      <c r="AY944" s="251" t="s">
        <v>143</v>
      </c>
    </row>
    <row r="945" s="15" customFormat="1">
      <c r="A945" s="15"/>
      <c r="B945" s="252"/>
      <c r="C945" s="253"/>
      <c r="D945" s="219" t="s">
        <v>192</v>
      </c>
      <c r="E945" s="254" t="s">
        <v>19</v>
      </c>
      <c r="F945" s="255" t="s">
        <v>203</v>
      </c>
      <c r="G945" s="253"/>
      <c r="H945" s="256">
        <v>6</v>
      </c>
      <c r="I945" s="257"/>
      <c r="J945" s="253"/>
      <c r="K945" s="253"/>
      <c r="L945" s="258"/>
      <c r="M945" s="259"/>
      <c r="N945" s="260"/>
      <c r="O945" s="260"/>
      <c r="P945" s="260"/>
      <c r="Q945" s="260"/>
      <c r="R945" s="260"/>
      <c r="S945" s="260"/>
      <c r="T945" s="261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T945" s="262" t="s">
        <v>192</v>
      </c>
      <c r="AU945" s="262" t="s">
        <v>85</v>
      </c>
      <c r="AV945" s="15" t="s">
        <v>175</v>
      </c>
      <c r="AW945" s="15" t="s">
        <v>37</v>
      </c>
      <c r="AX945" s="15" t="s">
        <v>83</v>
      </c>
      <c r="AY945" s="262" t="s">
        <v>143</v>
      </c>
    </row>
    <row r="946" s="2" customFormat="1" ht="15.02609" customHeight="1">
      <c r="A946" s="40"/>
      <c r="B946" s="41"/>
      <c r="C946" s="263" t="s">
        <v>1125</v>
      </c>
      <c r="D946" s="263" t="s">
        <v>140</v>
      </c>
      <c r="E946" s="264" t="s">
        <v>1131</v>
      </c>
      <c r="F946" s="265" t="s">
        <v>1132</v>
      </c>
      <c r="G946" s="266" t="s">
        <v>370</v>
      </c>
      <c r="H946" s="267">
        <v>6</v>
      </c>
      <c r="I946" s="268"/>
      <c r="J946" s="269">
        <f>ROUND(I946*H946,2)</f>
        <v>0</v>
      </c>
      <c r="K946" s="265" t="s">
        <v>19</v>
      </c>
      <c r="L946" s="270"/>
      <c r="M946" s="271" t="s">
        <v>19</v>
      </c>
      <c r="N946" s="272" t="s">
        <v>46</v>
      </c>
      <c r="O946" s="86"/>
      <c r="P946" s="215">
        <f>O946*H946</f>
        <v>0</v>
      </c>
      <c r="Q946" s="215">
        <v>0</v>
      </c>
      <c r="R946" s="215">
        <f>Q946*H946</f>
        <v>0</v>
      </c>
      <c r="S946" s="215">
        <v>0</v>
      </c>
      <c r="T946" s="216">
        <f>S946*H946</f>
        <v>0</v>
      </c>
      <c r="U946" s="40"/>
      <c r="V946" s="40"/>
      <c r="W946" s="40"/>
      <c r="X946" s="40"/>
      <c r="Y946" s="40"/>
      <c r="Z946" s="40"/>
      <c r="AA946" s="40"/>
      <c r="AB946" s="40"/>
      <c r="AC946" s="40"/>
      <c r="AD946" s="40"/>
      <c r="AE946" s="40"/>
      <c r="AR946" s="217" t="s">
        <v>601</v>
      </c>
      <c r="AT946" s="217" t="s">
        <v>140</v>
      </c>
      <c r="AU946" s="217" t="s">
        <v>85</v>
      </c>
      <c r="AY946" s="19" t="s">
        <v>143</v>
      </c>
      <c r="BE946" s="218">
        <f>IF(N946="základní",J946,0)</f>
        <v>0</v>
      </c>
      <c r="BF946" s="218">
        <f>IF(N946="snížená",J946,0)</f>
        <v>0</v>
      </c>
      <c r="BG946" s="218">
        <f>IF(N946="zákl. přenesená",J946,0)</f>
        <v>0</v>
      </c>
      <c r="BH946" s="218">
        <f>IF(N946="sníž. přenesená",J946,0)</f>
        <v>0</v>
      </c>
      <c r="BI946" s="218">
        <f>IF(N946="nulová",J946,0)</f>
        <v>0</v>
      </c>
      <c r="BJ946" s="19" t="s">
        <v>83</v>
      </c>
      <c r="BK946" s="218">
        <f>ROUND(I946*H946,2)</f>
        <v>0</v>
      </c>
      <c r="BL946" s="19" t="s">
        <v>150</v>
      </c>
      <c r="BM946" s="217" t="s">
        <v>1859</v>
      </c>
    </row>
    <row r="947" s="2" customFormat="1">
      <c r="A947" s="40"/>
      <c r="B947" s="41"/>
      <c r="C947" s="42"/>
      <c r="D947" s="219" t="s">
        <v>152</v>
      </c>
      <c r="E947" s="42"/>
      <c r="F947" s="220" t="s">
        <v>1132</v>
      </c>
      <c r="G947" s="42"/>
      <c r="H947" s="42"/>
      <c r="I947" s="221"/>
      <c r="J947" s="42"/>
      <c r="K947" s="42"/>
      <c r="L947" s="46"/>
      <c r="M947" s="222"/>
      <c r="N947" s="223"/>
      <c r="O947" s="86"/>
      <c r="P947" s="86"/>
      <c r="Q947" s="86"/>
      <c r="R947" s="86"/>
      <c r="S947" s="86"/>
      <c r="T947" s="87"/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  <c r="AE947" s="40"/>
      <c r="AT947" s="19" t="s">
        <v>152</v>
      </c>
      <c r="AU947" s="19" t="s">
        <v>85</v>
      </c>
    </row>
    <row r="948" s="13" customFormat="1">
      <c r="A948" s="13"/>
      <c r="B948" s="231"/>
      <c r="C948" s="232"/>
      <c r="D948" s="219" t="s">
        <v>192</v>
      </c>
      <c r="E948" s="233" t="s">
        <v>19</v>
      </c>
      <c r="F948" s="234" t="s">
        <v>646</v>
      </c>
      <c r="G948" s="232"/>
      <c r="H948" s="233" t="s">
        <v>19</v>
      </c>
      <c r="I948" s="235"/>
      <c r="J948" s="232"/>
      <c r="K948" s="232"/>
      <c r="L948" s="236"/>
      <c r="M948" s="237"/>
      <c r="N948" s="238"/>
      <c r="O948" s="238"/>
      <c r="P948" s="238"/>
      <c r="Q948" s="238"/>
      <c r="R948" s="238"/>
      <c r="S948" s="238"/>
      <c r="T948" s="239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40" t="s">
        <v>192</v>
      </c>
      <c r="AU948" s="240" t="s">
        <v>85</v>
      </c>
      <c r="AV948" s="13" t="s">
        <v>83</v>
      </c>
      <c r="AW948" s="13" t="s">
        <v>37</v>
      </c>
      <c r="AX948" s="13" t="s">
        <v>75</v>
      </c>
      <c r="AY948" s="240" t="s">
        <v>143</v>
      </c>
    </row>
    <row r="949" s="13" customFormat="1">
      <c r="A949" s="13"/>
      <c r="B949" s="231"/>
      <c r="C949" s="232"/>
      <c r="D949" s="219" t="s">
        <v>192</v>
      </c>
      <c r="E949" s="233" t="s">
        <v>19</v>
      </c>
      <c r="F949" s="234" t="s">
        <v>1810</v>
      </c>
      <c r="G949" s="232"/>
      <c r="H949" s="233" t="s">
        <v>19</v>
      </c>
      <c r="I949" s="235"/>
      <c r="J949" s="232"/>
      <c r="K949" s="232"/>
      <c r="L949" s="236"/>
      <c r="M949" s="237"/>
      <c r="N949" s="238"/>
      <c r="O949" s="238"/>
      <c r="P949" s="238"/>
      <c r="Q949" s="238"/>
      <c r="R949" s="238"/>
      <c r="S949" s="238"/>
      <c r="T949" s="239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T949" s="240" t="s">
        <v>192</v>
      </c>
      <c r="AU949" s="240" t="s">
        <v>85</v>
      </c>
      <c r="AV949" s="13" t="s">
        <v>83</v>
      </c>
      <c r="AW949" s="13" t="s">
        <v>37</v>
      </c>
      <c r="AX949" s="13" t="s">
        <v>75</v>
      </c>
      <c r="AY949" s="240" t="s">
        <v>143</v>
      </c>
    </row>
    <row r="950" s="13" customFormat="1">
      <c r="A950" s="13"/>
      <c r="B950" s="231"/>
      <c r="C950" s="232"/>
      <c r="D950" s="219" t="s">
        <v>192</v>
      </c>
      <c r="E950" s="233" t="s">
        <v>19</v>
      </c>
      <c r="F950" s="234" t="s">
        <v>1770</v>
      </c>
      <c r="G950" s="232"/>
      <c r="H950" s="233" t="s">
        <v>19</v>
      </c>
      <c r="I950" s="235"/>
      <c r="J950" s="232"/>
      <c r="K950" s="232"/>
      <c r="L950" s="236"/>
      <c r="M950" s="237"/>
      <c r="N950" s="238"/>
      <c r="O950" s="238"/>
      <c r="P950" s="238"/>
      <c r="Q950" s="238"/>
      <c r="R950" s="238"/>
      <c r="S950" s="238"/>
      <c r="T950" s="239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T950" s="240" t="s">
        <v>192</v>
      </c>
      <c r="AU950" s="240" t="s">
        <v>85</v>
      </c>
      <c r="AV950" s="13" t="s">
        <v>83</v>
      </c>
      <c r="AW950" s="13" t="s">
        <v>37</v>
      </c>
      <c r="AX950" s="13" t="s">
        <v>75</v>
      </c>
      <c r="AY950" s="240" t="s">
        <v>143</v>
      </c>
    </row>
    <row r="951" s="14" customFormat="1">
      <c r="A951" s="14"/>
      <c r="B951" s="241"/>
      <c r="C951" s="242"/>
      <c r="D951" s="219" t="s">
        <v>192</v>
      </c>
      <c r="E951" s="243" t="s">
        <v>19</v>
      </c>
      <c r="F951" s="244" t="s">
        <v>233</v>
      </c>
      <c r="G951" s="242"/>
      <c r="H951" s="245">
        <v>6</v>
      </c>
      <c r="I951" s="246"/>
      <c r="J951" s="242"/>
      <c r="K951" s="242"/>
      <c r="L951" s="247"/>
      <c r="M951" s="248"/>
      <c r="N951" s="249"/>
      <c r="O951" s="249"/>
      <c r="P951" s="249"/>
      <c r="Q951" s="249"/>
      <c r="R951" s="249"/>
      <c r="S951" s="249"/>
      <c r="T951" s="250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T951" s="251" t="s">
        <v>192</v>
      </c>
      <c r="AU951" s="251" t="s">
        <v>85</v>
      </c>
      <c r="AV951" s="14" t="s">
        <v>85</v>
      </c>
      <c r="AW951" s="14" t="s">
        <v>37</v>
      </c>
      <c r="AX951" s="14" t="s">
        <v>75</v>
      </c>
      <c r="AY951" s="251" t="s">
        <v>143</v>
      </c>
    </row>
    <row r="952" s="15" customFormat="1">
      <c r="A952" s="15"/>
      <c r="B952" s="252"/>
      <c r="C952" s="253"/>
      <c r="D952" s="219" t="s">
        <v>192</v>
      </c>
      <c r="E952" s="254" t="s">
        <v>19</v>
      </c>
      <c r="F952" s="255" t="s">
        <v>203</v>
      </c>
      <c r="G952" s="253"/>
      <c r="H952" s="256">
        <v>6</v>
      </c>
      <c r="I952" s="257"/>
      <c r="J952" s="253"/>
      <c r="K952" s="253"/>
      <c r="L952" s="258"/>
      <c r="M952" s="259"/>
      <c r="N952" s="260"/>
      <c r="O952" s="260"/>
      <c r="P952" s="260"/>
      <c r="Q952" s="260"/>
      <c r="R952" s="260"/>
      <c r="S952" s="260"/>
      <c r="T952" s="261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T952" s="262" t="s">
        <v>192</v>
      </c>
      <c r="AU952" s="262" t="s">
        <v>85</v>
      </c>
      <c r="AV952" s="15" t="s">
        <v>175</v>
      </c>
      <c r="AW952" s="15" t="s">
        <v>37</v>
      </c>
      <c r="AX952" s="15" t="s">
        <v>83</v>
      </c>
      <c r="AY952" s="262" t="s">
        <v>143</v>
      </c>
    </row>
    <row r="953" s="2" customFormat="1" ht="15.02609" customHeight="1">
      <c r="A953" s="40"/>
      <c r="B953" s="41"/>
      <c r="C953" s="263" t="s">
        <v>1130</v>
      </c>
      <c r="D953" s="263" t="s">
        <v>140</v>
      </c>
      <c r="E953" s="264" t="s">
        <v>1136</v>
      </c>
      <c r="F953" s="265" t="s">
        <v>1137</v>
      </c>
      <c r="G953" s="266" t="s">
        <v>370</v>
      </c>
      <c r="H953" s="267">
        <v>6</v>
      </c>
      <c r="I953" s="268"/>
      <c r="J953" s="269">
        <f>ROUND(I953*H953,2)</f>
        <v>0</v>
      </c>
      <c r="K953" s="265" t="s">
        <v>19</v>
      </c>
      <c r="L953" s="270"/>
      <c r="M953" s="271" t="s">
        <v>19</v>
      </c>
      <c r="N953" s="272" t="s">
        <v>46</v>
      </c>
      <c r="O953" s="86"/>
      <c r="P953" s="215">
        <f>O953*H953</f>
        <v>0</v>
      </c>
      <c r="Q953" s="215">
        <v>0</v>
      </c>
      <c r="R953" s="215">
        <f>Q953*H953</f>
        <v>0</v>
      </c>
      <c r="S953" s="215">
        <v>0</v>
      </c>
      <c r="T953" s="216">
        <f>S953*H953</f>
        <v>0</v>
      </c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40"/>
      <c r="AR953" s="217" t="s">
        <v>601</v>
      </c>
      <c r="AT953" s="217" t="s">
        <v>140</v>
      </c>
      <c r="AU953" s="217" t="s">
        <v>85</v>
      </c>
      <c r="AY953" s="19" t="s">
        <v>143</v>
      </c>
      <c r="BE953" s="218">
        <f>IF(N953="základní",J953,0)</f>
        <v>0</v>
      </c>
      <c r="BF953" s="218">
        <f>IF(N953="snížená",J953,0)</f>
        <v>0</v>
      </c>
      <c r="BG953" s="218">
        <f>IF(N953="zákl. přenesená",J953,0)</f>
        <v>0</v>
      </c>
      <c r="BH953" s="218">
        <f>IF(N953="sníž. přenesená",J953,0)</f>
        <v>0</v>
      </c>
      <c r="BI953" s="218">
        <f>IF(N953="nulová",J953,0)</f>
        <v>0</v>
      </c>
      <c r="BJ953" s="19" t="s">
        <v>83</v>
      </c>
      <c r="BK953" s="218">
        <f>ROUND(I953*H953,2)</f>
        <v>0</v>
      </c>
      <c r="BL953" s="19" t="s">
        <v>150</v>
      </c>
      <c r="BM953" s="217" t="s">
        <v>1860</v>
      </c>
    </row>
    <row r="954" s="2" customFormat="1">
      <c r="A954" s="40"/>
      <c r="B954" s="41"/>
      <c r="C954" s="42"/>
      <c r="D954" s="219" t="s">
        <v>152</v>
      </c>
      <c r="E954" s="42"/>
      <c r="F954" s="220" t="s">
        <v>1137</v>
      </c>
      <c r="G954" s="42"/>
      <c r="H954" s="42"/>
      <c r="I954" s="221"/>
      <c r="J954" s="42"/>
      <c r="K954" s="42"/>
      <c r="L954" s="46"/>
      <c r="M954" s="222"/>
      <c r="N954" s="223"/>
      <c r="O954" s="86"/>
      <c r="P954" s="86"/>
      <c r="Q954" s="86"/>
      <c r="R954" s="86"/>
      <c r="S954" s="86"/>
      <c r="T954" s="87"/>
      <c r="U954" s="40"/>
      <c r="V954" s="40"/>
      <c r="W954" s="40"/>
      <c r="X954" s="40"/>
      <c r="Y954" s="40"/>
      <c r="Z954" s="40"/>
      <c r="AA954" s="40"/>
      <c r="AB954" s="40"/>
      <c r="AC954" s="40"/>
      <c r="AD954" s="40"/>
      <c r="AE954" s="40"/>
      <c r="AT954" s="19" t="s">
        <v>152</v>
      </c>
      <c r="AU954" s="19" t="s">
        <v>85</v>
      </c>
    </row>
    <row r="955" s="13" customFormat="1">
      <c r="A955" s="13"/>
      <c r="B955" s="231"/>
      <c r="C955" s="232"/>
      <c r="D955" s="219" t="s">
        <v>192</v>
      </c>
      <c r="E955" s="233" t="s">
        <v>19</v>
      </c>
      <c r="F955" s="234" t="s">
        <v>646</v>
      </c>
      <c r="G955" s="232"/>
      <c r="H955" s="233" t="s">
        <v>19</v>
      </c>
      <c r="I955" s="235"/>
      <c r="J955" s="232"/>
      <c r="K955" s="232"/>
      <c r="L955" s="236"/>
      <c r="M955" s="237"/>
      <c r="N955" s="238"/>
      <c r="O955" s="238"/>
      <c r="P955" s="238"/>
      <c r="Q955" s="238"/>
      <c r="R955" s="238"/>
      <c r="S955" s="238"/>
      <c r="T955" s="239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40" t="s">
        <v>192</v>
      </c>
      <c r="AU955" s="240" t="s">
        <v>85</v>
      </c>
      <c r="AV955" s="13" t="s">
        <v>83</v>
      </c>
      <c r="AW955" s="13" t="s">
        <v>37</v>
      </c>
      <c r="AX955" s="13" t="s">
        <v>75</v>
      </c>
      <c r="AY955" s="240" t="s">
        <v>143</v>
      </c>
    </row>
    <row r="956" s="13" customFormat="1">
      <c r="A956" s="13"/>
      <c r="B956" s="231"/>
      <c r="C956" s="232"/>
      <c r="D956" s="219" t="s">
        <v>192</v>
      </c>
      <c r="E956" s="233" t="s">
        <v>19</v>
      </c>
      <c r="F956" s="234" t="s">
        <v>1810</v>
      </c>
      <c r="G956" s="232"/>
      <c r="H956" s="233" t="s">
        <v>19</v>
      </c>
      <c r="I956" s="235"/>
      <c r="J956" s="232"/>
      <c r="K956" s="232"/>
      <c r="L956" s="236"/>
      <c r="M956" s="237"/>
      <c r="N956" s="238"/>
      <c r="O956" s="238"/>
      <c r="P956" s="238"/>
      <c r="Q956" s="238"/>
      <c r="R956" s="238"/>
      <c r="S956" s="238"/>
      <c r="T956" s="239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40" t="s">
        <v>192</v>
      </c>
      <c r="AU956" s="240" t="s">
        <v>85</v>
      </c>
      <c r="AV956" s="13" t="s">
        <v>83</v>
      </c>
      <c r="AW956" s="13" t="s">
        <v>37</v>
      </c>
      <c r="AX956" s="13" t="s">
        <v>75</v>
      </c>
      <c r="AY956" s="240" t="s">
        <v>143</v>
      </c>
    </row>
    <row r="957" s="13" customFormat="1">
      <c r="A957" s="13"/>
      <c r="B957" s="231"/>
      <c r="C957" s="232"/>
      <c r="D957" s="219" t="s">
        <v>192</v>
      </c>
      <c r="E957" s="233" t="s">
        <v>19</v>
      </c>
      <c r="F957" s="234" t="s">
        <v>1770</v>
      </c>
      <c r="G957" s="232"/>
      <c r="H957" s="233" t="s">
        <v>19</v>
      </c>
      <c r="I957" s="235"/>
      <c r="J957" s="232"/>
      <c r="K957" s="232"/>
      <c r="L957" s="236"/>
      <c r="M957" s="237"/>
      <c r="N957" s="238"/>
      <c r="O957" s="238"/>
      <c r="P957" s="238"/>
      <c r="Q957" s="238"/>
      <c r="R957" s="238"/>
      <c r="S957" s="238"/>
      <c r="T957" s="239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T957" s="240" t="s">
        <v>192</v>
      </c>
      <c r="AU957" s="240" t="s">
        <v>85</v>
      </c>
      <c r="AV957" s="13" t="s">
        <v>83</v>
      </c>
      <c r="AW957" s="13" t="s">
        <v>37</v>
      </c>
      <c r="AX957" s="13" t="s">
        <v>75</v>
      </c>
      <c r="AY957" s="240" t="s">
        <v>143</v>
      </c>
    </row>
    <row r="958" s="14" customFormat="1">
      <c r="A958" s="14"/>
      <c r="B958" s="241"/>
      <c r="C958" s="242"/>
      <c r="D958" s="219" t="s">
        <v>192</v>
      </c>
      <c r="E958" s="243" t="s">
        <v>19</v>
      </c>
      <c r="F958" s="244" t="s">
        <v>233</v>
      </c>
      <c r="G958" s="242"/>
      <c r="H958" s="245">
        <v>6</v>
      </c>
      <c r="I958" s="246"/>
      <c r="J958" s="242"/>
      <c r="K958" s="242"/>
      <c r="L958" s="247"/>
      <c r="M958" s="248"/>
      <c r="N958" s="249"/>
      <c r="O958" s="249"/>
      <c r="P958" s="249"/>
      <c r="Q958" s="249"/>
      <c r="R958" s="249"/>
      <c r="S958" s="249"/>
      <c r="T958" s="250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T958" s="251" t="s">
        <v>192</v>
      </c>
      <c r="AU958" s="251" t="s">
        <v>85</v>
      </c>
      <c r="AV958" s="14" t="s">
        <v>85</v>
      </c>
      <c r="AW958" s="14" t="s">
        <v>37</v>
      </c>
      <c r="AX958" s="14" t="s">
        <v>75</v>
      </c>
      <c r="AY958" s="251" t="s">
        <v>143</v>
      </c>
    </row>
    <row r="959" s="15" customFormat="1">
      <c r="A959" s="15"/>
      <c r="B959" s="252"/>
      <c r="C959" s="253"/>
      <c r="D959" s="219" t="s">
        <v>192</v>
      </c>
      <c r="E959" s="254" t="s">
        <v>19</v>
      </c>
      <c r="F959" s="255" t="s">
        <v>203</v>
      </c>
      <c r="G959" s="253"/>
      <c r="H959" s="256">
        <v>6</v>
      </c>
      <c r="I959" s="257"/>
      <c r="J959" s="253"/>
      <c r="K959" s="253"/>
      <c r="L959" s="258"/>
      <c r="M959" s="259"/>
      <c r="N959" s="260"/>
      <c r="O959" s="260"/>
      <c r="P959" s="260"/>
      <c r="Q959" s="260"/>
      <c r="R959" s="260"/>
      <c r="S959" s="260"/>
      <c r="T959" s="261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T959" s="262" t="s">
        <v>192</v>
      </c>
      <c r="AU959" s="262" t="s">
        <v>85</v>
      </c>
      <c r="AV959" s="15" t="s">
        <v>175</v>
      </c>
      <c r="AW959" s="15" t="s">
        <v>37</v>
      </c>
      <c r="AX959" s="15" t="s">
        <v>83</v>
      </c>
      <c r="AY959" s="262" t="s">
        <v>143</v>
      </c>
    </row>
    <row r="960" s="2" customFormat="1" ht="21.28696" customHeight="1">
      <c r="A960" s="40"/>
      <c r="B960" s="41"/>
      <c r="C960" s="206" t="s">
        <v>1135</v>
      </c>
      <c r="D960" s="206" t="s">
        <v>146</v>
      </c>
      <c r="E960" s="207" t="s">
        <v>1140</v>
      </c>
      <c r="F960" s="208" t="s">
        <v>1141</v>
      </c>
      <c r="G960" s="209" t="s">
        <v>370</v>
      </c>
      <c r="H960" s="210">
        <v>1</v>
      </c>
      <c r="I960" s="211"/>
      <c r="J960" s="212">
        <f>ROUND(I960*H960,2)</f>
        <v>0</v>
      </c>
      <c r="K960" s="208" t="s">
        <v>19</v>
      </c>
      <c r="L960" s="46"/>
      <c r="M960" s="213" t="s">
        <v>19</v>
      </c>
      <c r="N960" s="214" t="s">
        <v>46</v>
      </c>
      <c r="O960" s="86"/>
      <c r="P960" s="215">
        <f>O960*H960</f>
        <v>0</v>
      </c>
      <c r="Q960" s="215">
        <v>0</v>
      </c>
      <c r="R960" s="215">
        <f>Q960*H960</f>
        <v>0</v>
      </c>
      <c r="S960" s="215">
        <v>0</v>
      </c>
      <c r="T960" s="216">
        <f>S960*H960</f>
        <v>0</v>
      </c>
      <c r="U960" s="40"/>
      <c r="V960" s="40"/>
      <c r="W960" s="40"/>
      <c r="X960" s="40"/>
      <c r="Y960" s="40"/>
      <c r="Z960" s="40"/>
      <c r="AA960" s="40"/>
      <c r="AB960" s="40"/>
      <c r="AC960" s="40"/>
      <c r="AD960" s="40"/>
      <c r="AE960" s="40"/>
      <c r="AR960" s="217" t="s">
        <v>150</v>
      </c>
      <c r="AT960" s="217" t="s">
        <v>146</v>
      </c>
      <c r="AU960" s="217" t="s">
        <v>85</v>
      </c>
      <c r="AY960" s="19" t="s">
        <v>143</v>
      </c>
      <c r="BE960" s="218">
        <f>IF(N960="základní",J960,0)</f>
        <v>0</v>
      </c>
      <c r="BF960" s="218">
        <f>IF(N960="snížená",J960,0)</f>
        <v>0</v>
      </c>
      <c r="BG960" s="218">
        <f>IF(N960="zákl. přenesená",J960,0)</f>
        <v>0</v>
      </c>
      <c r="BH960" s="218">
        <f>IF(N960="sníž. přenesená",J960,0)</f>
        <v>0</v>
      </c>
      <c r="BI960" s="218">
        <f>IF(N960="nulová",J960,0)</f>
        <v>0</v>
      </c>
      <c r="BJ960" s="19" t="s">
        <v>83</v>
      </c>
      <c r="BK960" s="218">
        <f>ROUND(I960*H960,2)</f>
        <v>0</v>
      </c>
      <c r="BL960" s="19" t="s">
        <v>150</v>
      </c>
      <c r="BM960" s="217" t="s">
        <v>1861</v>
      </c>
    </row>
    <row r="961" s="2" customFormat="1">
      <c r="A961" s="40"/>
      <c r="B961" s="41"/>
      <c r="C961" s="42"/>
      <c r="D961" s="219" t="s">
        <v>152</v>
      </c>
      <c r="E961" s="42"/>
      <c r="F961" s="220" t="s">
        <v>1141</v>
      </c>
      <c r="G961" s="42"/>
      <c r="H961" s="42"/>
      <c r="I961" s="221"/>
      <c r="J961" s="42"/>
      <c r="K961" s="42"/>
      <c r="L961" s="46"/>
      <c r="M961" s="222"/>
      <c r="N961" s="223"/>
      <c r="O961" s="86"/>
      <c r="P961" s="86"/>
      <c r="Q961" s="86"/>
      <c r="R961" s="86"/>
      <c r="S961" s="86"/>
      <c r="T961" s="87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T961" s="19" t="s">
        <v>152</v>
      </c>
      <c r="AU961" s="19" t="s">
        <v>85</v>
      </c>
    </row>
    <row r="962" s="13" customFormat="1">
      <c r="A962" s="13"/>
      <c r="B962" s="231"/>
      <c r="C962" s="232"/>
      <c r="D962" s="219" t="s">
        <v>192</v>
      </c>
      <c r="E962" s="233" t="s">
        <v>19</v>
      </c>
      <c r="F962" s="234" t="s">
        <v>1074</v>
      </c>
      <c r="G962" s="232"/>
      <c r="H962" s="233" t="s">
        <v>19</v>
      </c>
      <c r="I962" s="235"/>
      <c r="J962" s="232"/>
      <c r="K962" s="232"/>
      <c r="L962" s="236"/>
      <c r="M962" s="237"/>
      <c r="N962" s="238"/>
      <c r="O962" s="238"/>
      <c r="P962" s="238"/>
      <c r="Q962" s="238"/>
      <c r="R962" s="238"/>
      <c r="S962" s="238"/>
      <c r="T962" s="239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40" t="s">
        <v>192</v>
      </c>
      <c r="AU962" s="240" t="s">
        <v>85</v>
      </c>
      <c r="AV962" s="13" t="s">
        <v>83</v>
      </c>
      <c r="AW962" s="13" t="s">
        <v>37</v>
      </c>
      <c r="AX962" s="13" t="s">
        <v>75</v>
      </c>
      <c r="AY962" s="240" t="s">
        <v>143</v>
      </c>
    </row>
    <row r="963" s="14" customFormat="1">
      <c r="A963" s="14"/>
      <c r="B963" s="241"/>
      <c r="C963" s="242"/>
      <c r="D963" s="219" t="s">
        <v>192</v>
      </c>
      <c r="E963" s="243" t="s">
        <v>19</v>
      </c>
      <c r="F963" s="244" t="s">
        <v>83</v>
      </c>
      <c r="G963" s="242"/>
      <c r="H963" s="245">
        <v>1</v>
      </c>
      <c r="I963" s="246"/>
      <c r="J963" s="242"/>
      <c r="K963" s="242"/>
      <c r="L963" s="247"/>
      <c r="M963" s="248"/>
      <c r="N963" s="249"/>
      <c r="O963" s="249"/>
      <c r="P963" s="249"/>
      <c r="Q963" s="249"/>
      <c r="R963" s="249"/>
      <c r="S963" s="249"/>
      <c r="T963" s="250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T963" s="251" t="s">
        <v>192</v>
      </c>
      <c r="AU963" s="251" t="s">
        <v>85</v>
      </c>
      <c r="AV963" s="14" t="s">
        <v>85</v>
      </c>
      <c r="AW963" s="14" t="s">
        <v>37</v>
      </c>
      <c r="AX963" s="14" t="s">
        <v>75</v>
      </c>
      <c r="AY963" s="251" t="s">
        <v>143</v>
      </c>
    </row>
    <row r="964" s="15" customFormat="1">
      <c r="A964" s="15"/>
      <c r="B964" s="252"/>
      <c r="C964" s="253"/>
      <c r="D964" s="219" t="s">
        <v>192</v>
      </c>
      <c r="E964" s="254" t="s">
        <v>19</v>
      </c>
      <c r="F964" s="255" t="s">
        <v>203</v>
      </c>
      <c r="G964" s="253"/>
      <c r="H964" s="256">
        <v>1</v>
      </c>
      <c r="I964" s="257"/>
      <c r="J964" s="253"/>
      <c r="K964" s="253"/>
      <c r="L964" s="258"/>
      <c r="M964" s="259"/>
      <c r="N964" s="260"/>
      <c r="O964" s="260"/>
      <c r="P964" s="260"/>
      <c r="Q964" s="260"/>
      <c r="R964" s="260"/>
      <c r="S964" s="260"/>
      <c r="T964" s="261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T964" s="262" t="s">
        <v>192</v>
      </c>
      <c r="AU964" s="262" t="s">
        <v>85</v>
      </c>
      <c r="AV964" s="15" t="s">
        <v>175</v>
      </c>
      <c r="AW964" s="15" t="s">
        <v>37</v>
      </c>
      <c r="AX964" s="15" t="s">
        <v>83</v>
      </c>
      <c r="AY964" s="262" t="s">
        <v>143</v>
      </c>
    </row>
    <row r="965" s="2" customFormat="1" ht="15.02609" customHeight="1">
      <c r="A965" s="40"/>
      <c r="B965" s="41"/>
      <c r="C965" s="263" t="s">
        <v>1139</v>
      </c>
      <c r="D965" s="263" t="s">
        <v>140</v>
      </c>
      <c r="E965" s="264" t="s">
        <v>1144</v>
      </c>
      <c r="F965" s="265" t="s">
        <v>1862</v>
      </c>
      <c r="G965" s="266" t="s">
        <v>370</v>
      </c>
      <c r="H965" s="267">
        <v>1</v>
      </c>
      <c r="I965" s="268"/>
      <c r="J965" s="269">
        <f>ROUND(I965*H965,2)</f>
        <v>0</v>
      </c>
      <c r="K965" s="265" t="s">
        <v>19</v>
      </c>
      <c r="L965" s="270"/>
      <c r="M965" s="271" t="s">
        <v>19</v>
      </c>
      <c r="N965" s="272" t="s">
        <v>46</v>
      </c>
      <c r="O965" s="86"/>
      <c r="P965" s="215">
        <f>O965*H965</f>
        <v>0</v>
      </c>
      <c r="Q965" s="215">
        <v>0</v>
      </c>
      <c r="R965" s="215">
        <f>Q965*H965</f>
        <v>0</v>
      </c>
      <c r="S965" s="215">
        <v>0</v>
      </c>
      <c r="T965" s="216">
        <f>S965*H965</f>
        <v>0</v>
      </c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R965" s="217" t="s">
        <v>601</v>
      </c>
      <c r="AT965" s="217" t="s">
        <v>140</v>
      </c>
      <c r="AU965" s="217" t="s">
        <v>85</v>
      </c>
      <c r="AY965" s="19" t="s">
        <v>143</v>
      </c>
      <c r="BE965" s="218">
        <f>IF(N965="základní",J965,0)</f>
        <v>0</v>
      </c>
      <c r="BF965" s="218">
        <f>IF(N965="snížená",J965,0)</f>
        <v>0</v>
      </c>
      <c r="BG965" s="218">
        <f>IF(N965="zákl. přenesená",J965,0)</f>
        <v>0</v>
      </c>
      <c r="BH965" s="218">
        <f>IF(N965="sníž. přenesená",J965,0)</f>
        <v>0</v>
      </c>
      <c r="BI965" s="218">
        <f>IF(N965="nulová",J965,0)</f>
        <v>0</v>
      </c>
      <c r="BJ965" s="19" t="s">
        <v>83</v>
      </c>
      <c r="BK965" s="218">
        <f>ROUND(I965*H965,2)</f>
        <v>0</v>
      </c>
      <c r="BL965" s="19" t="s">
        <v>150</v>
      </c>
      <c r="BM965" s="217" t="s">
        <v>1863</v>
      </c>
    </row>
    <row r="966" s="2" customFormat="1">
      <c r="A966" s="40"/>
      <c r="B966" s="41"/>
      <c r="C966" s="42"/>
      <c r="D966" s="219" t="s">
        <v>152</v>
      </c>
      <c r="E966" s="42"/>
      <c r="F966" s="220" t="s">
        <v>1862</v>
      </c>
      <c r="G966" s="42"/>
      <c r="H966" s="42"/>
      <c r="I966" s="221"/>
      <c r="J966" s="42"/>
      <c r="K966" s="42"/>
      <c r="L966" s="46"/>
      <c r="M966" s="222"/>
      <c r="N966" s="223"/>
      <c r="O966" s="86"/>
      <c r="P966" s="86"/>
      <c r="Q966" s="86"/>
      <c r="R966" s="86"/>
      <c r="S966" s="86"/>
      <c r="T966" s="87"/>
      <c r="U966" s="40"/>
      <c r="V966" s="40"/>
      <c r="W966" s="40"/>
      <c r="X966" s="40"/>
      <c r="Y966" s="40"/>
      <c r="Z966" s="40"/>
      <c r="AA966" s="40"/>
      <c r="AB966" s="40"/>
      <c r="AC966" s="40"/>
      <c r="AD966" s="40"/>
      <c r="AE966" s="40"/>
      <c r="AT966" s="19" t="s">
        <v>152</v>
      </c>
      <c r="AU966" s="19" t="s">
        <v>85</v>
      </c>
    </row>
    <row r="967" s="13" customFormat="1">
      <c r="A967" s="13"/>
      <c r="B967" s="231"/>
      <c r="C967" s="232"/>
      <c r="D967" s="219" t="s">
        <v>192</v>
      </c>
      <c r="E967" s="233" t="s">
        <v>19</v>
      </c>
      <c r="F967" s="234" t="s">
        <v>1074</v>
      </c>
      <c r="G967" s="232"/>
      <c r="H967" s="233" t="s">
        <v>19</v>
      </c>
      <c r="I967" s="235"/>
      <c r="J967" s="232"/>
      <c r="K967" s="232"/>
      <c r="L967" s="236"/>
      <c r="M967" s="237"/>
      <c r="N967" s="238"/>
      <c r="O967" s="238"/>
      <c r="P967" s="238"/>
      <c r="Q967" s="238"/>
      <c r="R967" s="238"/>
      <c r="S967" s="238"/>
      <c r="T967" s="239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40" t="s">
        <v>192</v>
      </c>
      <c r="AU967" s="240" t="s">
        <v>85</v>
      </c>
      <c r="AV967" s="13" t="s">
        <v>83</v>
      </c>
      <c r="AW967" s="13" t="s">
        <v>37</v>
      </c>
      <c r="AX967" s="13" t="s">
        <v>75</v>
      </c>
      <c r="AY967" s="240" t="s">
        <v>143</v>
      </c>
    </row>
    <row r="968" s="14" customFormat="1">
      <c r="A968" s="14"/>
      <c r="B968" s="241"/>
      <c r="C968" s="242"/>
      <c r="D968" s="219" t="s">
        <v>192</v>
      </c>
      <c r="E968" s="243" t="s">
        <v>19</v>
      </c>
      <c r="F968" s="244" t="s">
        <v>83</v>
      </c>
      <c r="G968" s="242"/>
      <c r="H968" s="245">
        <v>1</v>
      </c>
      <c r="I968" s="246"/>
      <c r="J968" s="242"/>
      <c r="K968" s="242"/>
      <c r="L968" s="247"/>
      <c r="M968" s="248"/>
      <c r="N968" s="249"/>
      <c r="O968" s="249"/>
      <c r="P968" s="249"/>
      <c r="Q968" s="249"/>
      <c r="R968" s="249"/>
      <c r="S968" s="249"/>
      <c r="T968" s="250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T968" s="251" t="s">
        <v>192</v>
      </c>
      <c r="AU968" s="251" t="s">
        <v>85</v>
      </c>
      <c r="AV968" s="14" t="s">
        <v>85</v>
      </c>
      <c r="AW968" s="14" t="s">
        <v>37</v>
      </c>
      <c r="AX968" s="14" t="s">
        <v>75</v>
      </c>
      <c r="AY968" s="251" t="s">
        <v>143</v>
      </c>
    </row>
    <row r="969" s="15" customFormat="1">
      <c r="A969" s="15"/>
      <c r="B969" s="252"/>
      <c r="C969" s="253"/>
      <c r="D969" s="219" t="s">
        <v>192</v>
      </c>
      <c r="E969" s="254" t="s">
        <v>19</v>
      </c>
      <c r="F969" s="255" t="s">
        <v>203</v>
      </c>
      <c r="G969" s="253"/>
      <c r="H969" s="256">
        <v>1</v>
      </c>
      <c r="I969" s="257"/>
      <c r="J969" s="253"/>
      <c r="K969" s="253"/>
      <c r="L969" s="258"/>
      <c r="M969" s="259"/>
      <c r="N969" s="260"/>
      <c r="O969" s="260"/>
      <c r="P969" s="260"/>
      <c r="Q969" s="260"/>
      <c r="R969" s="260"/>
      <c r="S969" s="260"/>
      <c r="T969" s="261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T969" s="262" t="s">
        <v>192</v>
      </c>
      <c r="AU969" s="262" t="s">
        <v>85</v>
      </c>
      <c r="AV969" s="15" t="s">
        <v>175</v>
      </c>
      <c r="AW969" s="15" t="s">
        <v>37</v>
      </c>
      <c r="AX969" s="15" t="s">
        <v>83</v>
      </c>
      <c r="AY969" s="262" t="s">
        <v>143</v>
      </c>
    </row>
    <row r="970" s="2" customFormat="1" ht="15.02609" customHeight="1">
      <c r="A970" s="40"/>
      <c r="B970" s="41"/>
      <c r="C970" s="263" t="s">
        <v>1143</v>
      </c>
      <c r="D970" s="263" t="s">
        <v>140</v>
      </c>
      <c r="E970" s="264" t="s">
        <v>1148</v>
      </c>
      <c r="F970" s="265" t="s">
        <v>1149</v>
      </c>
      <c r="G970" s="266" t="s">
        <v>370</v>
      </c>
      <c r="H970" s="267">
        <v>1</v>
      </c>
      <c r="I970" s="268"/>
      <c r="J970" s="269">
        <f>ROUND(I970*H970,2)</f>
        <v>0</v>
      </c>
      <c r="K970" s="265" t="s">
        <v>19</v>
      </c>
      <c r="L970" s="270"/>
      <c r="M970" s="271" t="s">
        <v>19</v>
      </c>
      <c r="N970" s="272" t="s">
        <v>46</v>
      </c>
      <c r="O970" s="86"/>
      <c r="P970" s="215">
        <f>O970*H970</f>
        <v>0</v>
      </c>
      <c r="Q970" s="215">
        <v>0</v>
      </c>
      <c r="R970" s="215">
        <f>Q970*H970</f>
        <v>0</v>
      </c>
      <c r="S970" s="215">
        <v>0</v>
      </c>
      <c r="T970" s="216">
        <f>S970*H970</f>
        <v>0</v>
      </c>
      <c r="U970" s="40"/>
      <c r="V970" s="40"/>
      <c r="W970" s="40"/>
      <c r="X970" s="40"/>
      <c r="Y970" s="40"/>
      <c r="Z970" s="40"/>
      <c r="AA970" s="40"/>
      <c r="AB970" s="40"/>
      <c r="AC970" s="40"/>
      <c r="AD970" s="40"/>
      <c r="AE970" s="40"/>
      <c r="AR970" s="217" t="s">
        <v>601</v>
      </c>
      <c r="AT970" s="217" t="s">
        <v>140</v>
      </c>
      <c r="AU970" s="217" t="s">
        <v>85</v>
      </c>
      <c r="AY970" s="19" t="s">
        <v>143</v>
      </c>
      <c r="BE970" s="218">
        <f>IF(N970="základní",J970,0)</f>
        <v>0</v>
      </c>
      <c r="BF970" s="218">
        <f>IF(N970="snížená",J970,0)</f>
        <v>0</v>
      </c>
      <c r="BG970" s="218">
        <f>IF(N970="zákl. přenesená",J970,0)</f>
        <v>0</v>
      </c>
      <c r="BH970" s="218">
        <f>IF(N970="sníž. přenesená",J970,0)</f>
        <v>0</v>
      </c>
      <c r="BI970" s="218">
        <f>IF(N970="nulová",J970,0)</f>
        <v>0</v>
      </c>
      <c r="BJ970" s="19" t="s">
        <v>83</v>
      </c>
      <c r="BK970" s="218">
        <f>ROUND(I970*H970,2)</f>
        <v>0</v>
      </c>
      <c r="BL970" s="19" t="s">
        <v>150</v>
      </c>
      <c r="BM970" s="217" t="s">
        <v>1864</v>
      </c>
    </row>
    <row r="971" s="2" customFormat="1">
      <c r="A971" s="40"/>
      <c r="B971" s="41"/>
      <c r="C971" s="42"/>
      <c r="D971" s="219" t="s">
        <v>152</v>
      </c>
      <c r="E971" s="42"/>
      <c r="F971" s="220" t="s">
        <v>1149</v>
      </c>
      <c r="G971" s="42"/>
      <c r="H971" s="42"/>
      <c r="I971" s="221"/>
      <c r="J971" s="42"/>
      <c r="K971" s="42"/>
      <c r="L971" s="46"/>
      <c r="M971" s="222"/>
      <c r="N971" s="223"/>
      <c r="O971" s="86"/>
      <c r="P971" s="86"/>
      <c r="Q971" s="86"/>
      <c r="R971" s="86"/>
      <c r="S971" s="86"/>
      <c r="T971" s="87"/>
      <c r="U971" s="40"/>
      <c r="V971" s="40"/>
      <c r="W971" s="40"/>
      <c r="X971" s="40"/>
      <c r="Y971" s="40"/>
      <c r="Z971" s="40"/>
      <c r="AA971" s="40"/>
      <c r="AB971" s="40"/>
      <c r="AC971" s="40"/>
      <c r="AD971" s="40"/>
      <c r="AE971" s="40"/>
      <c r="AT971" s="19" t="s">
        <v>152</v>
      </c>
      <c r="AU971" s="19" t="s">
        <v>85</v>
      </c>
    </row>
    <row r="972" s="13" customFormat="1">
      <c r="A972" s="13"/>
      <c r="B972" s="231"/>
      <c r="C972" s="232"/>
      <c r="D972" s="219" t="s">
        <v>192</v>
      </c>
      <c r="E972" s="233" t="s">
        <v>19</v>
      </c>
      <c r="F972" s="234" t="s">
        <v>1074</v>
      </c>
      <c r="G972" s="232"/>
      <c r="H972" s="233" t="s">
        <v>19</v>
      </c>
      <c r="I972" s="235"/>
      <c r="J972" s="232"/>
      <c r="K972" s="232"/>
      <c r="L972" s="236"/>
      <c r="M972" s="237"/>
      <c r="N972" s="238"/>
      <c r="O972" s="238"/>
      <c r="P972" s="238"/>
      <c r="Q972" s="238"/>
      <c r="R972" s="238"/>
      <c r="S972" s="238"/>
      <c r="T972" s="239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40" t="s">
        <v>192</v>
      </c>
      <c r="AU972" s="240" t="s">
        <v>85</v>
      </c>
      <c r="AV972" s="13" t="s">
        <v>83</v>
      </c>
      <c r="AW972" s="13" t="s">
        <v>37</v>
      </c>
      <c r="AX972" s="13" t="s">
        <v>75</v>
      </c>
      <c r="AY972" s="240" t="s">
        <v>143</v>
      </c>
    </row>
    <row r="973" s="13" customFormat="1">
      <c r="A973" s="13"/>
      <c r="B973" s="231"/>
      <c r="C973" s="232"/>
      <c r="D973" s="219" t="s">
        <v>192</v>
      </c>
      <c r="E973" s="233" t="s">
        <v>19</v>
      </c>
      <c r="F973" s="234" t="s">
        <v>1151</v>
      </c>
      <c r="G973" s="232"/>
      <c r="H973" s="233" t="s">
        <v>19</v>
      </c>
      <c r="I973" s="235"/>
      <c r="J973" s="232"/>
      <c r="K973" s="232"/>
      <c r="L973" s="236"/>
      <c r="M973" s="237"/>
      <c r="N973" s="238"/>
      <c r="O973" s="238"/>
      <c r="P973" s="238"/>
      <c r="Q973" s="238"/>
      <c r="R973" s="238"/>
      <c r="S973" s="238"/>
      <c r="T973" s="239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T973" s="240" t="s">
        <v>192</v>
      </c>
      <c r="AU973" s="240" t="s">
        <v>85</v>
      </c>
      <c r="AV973" s="13" t="s">
        <v>83</v>
      </c>
      <c r="AW973" s="13" t="s">
        <v>37</v>
      </c>
      <c r="AX973" s="13" t="s">
        <v>75</v>
      </c>
      <c r="AY973" s="240" t="s">
        <v>143</v>
      </c>
    </row>
    <row r="974" s="14" customFormat="1">
      <c r="A974" s="14"/>
      <c r="B974" s="241"/>
      <c r="C974" s="242"/>
      <c r="D974" s="219" t="s">
        <v>192</v>
      </c>
      <c r="E974" s="243" t="s">
        <v>19</v>
      </c>
      <c r="F974" s="244" t="s">
        <v>83</v>
      </c>
      <c r="G974" s="242"/>
      <c r="H974" s="245">
        <v>1</v>
      </c>
      <c r="I974" s="246"/>
      <c r="J974" s="242"/>
      <c r="K974" s="242"/>
      <c r="L974" s="247"/>
      <c r="M974" s="248"/>
      <c r="N974" s="249"/>
      <c r="O974" s="249"/>
      <c r="P974" s="249"/>
      <c r="Q974" s="249"/>
      <c r="R974" s="249"/>
      <c r="S974" s="249"/>
      <c r="T974" s="250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T974" s="251" t="s">
        <v>192</v>
      </c>
      <c r="AU974" s="251" t="s">
        <v>85</v>
      </c>
      <c r="AV974" s="14" t="s">
        <v>85</v>
      </c>
      <c r="AW974" s="14" t="s">
        <v>37</v>
      </c>
      <c r="AX974" s="14" t="s">
        <v>75</v>
      </c>
      <c r="AY974" s="251" t="s">
        <v>143</v>
      </c>
    </row>
    <row r="975" s="15" customFormat="1">
      <c r="A975" s="15"/>
      <c r="B975" s="252"/>
      <c r="C975" s="253"/>
      <c r="D975" s="219" t="s">
        <v>192</v>
      </c>
      <c r="E975" s="254" t="s">
        <v>19</v>
      </c>
      <c r="F975" s="255" t="s">
        <v>203</v>
      </c>
      <c r="G975" s="253"/>
      <c r="H975" s="256">
        <v>1</v>
      </c>
      <c r="I975" s="257"/>
      <c r="J975" s="253"/>
      <c r="K975" s="253"/>
      <c r="L975" s="258"/>
      <c r="M975" s="259"/>
      <c r="N975" s="260"/>
      <c r="O975" s="260"/>
      <c r="P975" s="260"/>
      <c r="Q975" s="260"/>
      <c r="R975" s="260"/>
      <c r="S975" s="260"/>
      <c r="T975" s="261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T975" s="262" t="s">
        <v>192</v>
      </c>
      <c r="AU975" s="262" t="s">
        <v>85</v>
      </c>
      <c r="AV975" s="15" t="s">
        <v>175</v>
      </c>
      <c r="AW975" s="15" t="s">
        <v>37</v>
      </c>
      <c r="AX975" s="15" t="s">
        <v>83</v>
      </c>
      <c r="AY975" s="262" t="s">
        <v>143</v>
      </c>
    </row>
    <row r="976" s="2" customFormat="1" ht="15.02609" customHeight="1">
      <c r="A976" s="40"/>
      <c r="B976" s="41"/>
      <c r="C976" s="206" t="s">
        <v>1147</v>
      </c>
      <c r="D976" s="206" t="s">
        <v>146</v>
      </c>
      <c r="E976" s="207" t="s">
        <v>1153</v>
      </c>
      <c r="F976" s="208" t="s">
        <v>1154</v>
      </c>
      <c r="G976" s="209" t="s">
        <v>370</v>
      </c>
      <c r="H976" s="210">
        <v>1</v>
      </c>
      <c r="I976" s="211"/>
      <c r="J976" s="212">
        <f>ROUND(I976*H976,2)</f>
        <v>0</v>
      </c>
      <c r="K976" s="208" t="s">
        <v>19</v>
      </c>
      <c r="L976" s="46"/>
      <c r="M976" s="213" t="s">
        <v>19</v>
      </c>
      <c r="N976" s="214" t="s">
        <v>46</v>
      </c>
      <c r="O976" s="86"/>
      <c r="P976" s="215">
        <f>O976*H976</f>
        <v>0</v>
      </c>
      <c r="Q976" s="215">
        <v>0</v>
      </c>
      <c r="R976" s="215">
        <f>Q976*H976</f>
        <v>0</v>
      </c>
      <c r="S976" s="215">
        <v>0</v>
      </c>
      <c r="T976" s="216">
        <f>S976*H976</f>
        <v>0</v>
      </c>
      <c r="U976" s="40"/>
      <c r="V976" s="40"/>
      <c r="W976" s="40"/>
      <c r="X976" s="40"/>
      <c r="Y976" s="40"/>
      <c r="Z976" s="40"/>
      <c r="AA976" s="40"/>
      <c r="AB976" s="40"/>
      <c r="AC976" s="40"/>
      <c r="AD976" s="40"/>
      <c r="AE976" s="40"/>
      <c r="AR976" s="217" t="s">
        <v>150</v>
      </c>
      <c r="AT976" s="217" t="s">
        <v>146</v>
      </c>
      <c r="AU976" s="217" t="s">
        <v>85</v>
      </c>
      <c r="AY976" s="19" t="s">
        <v>143</v>
      </c>
      <c r="BE976" s="218">
        <f>IF(N976="základní",J976,0)</f>
        <v>0</v>
      </c>
      <c r="BF976" s="218">
        <f>IF(N976="snížená",J976,0)</f>
        <v>0</v>
      </c>
      <c r="BG976" s="218">
        <f>IF(N976="zákl. přenesená",J976,0)</f>
        <v>0</v>
      </c>
      <c r="BH976" s="218">
        <f>IF(N976="sníž. přenesená",J976,0)</f>
        <v>0</v>
      </c>
      <c r="BI976" s="218">
        <f>IF(N976="nulová",J976,0)</f>
        <v>0</v>
      </c>
      <c r="BJ976" s="19" t="s">
        <v>83</v>
      </c>
      <c r="BK976" s="218">
        <f>ROUND(I976*H976,2)</f>
        <v>0</v>
      </c>
      <c r="BL976" s="19" t="s">
        <v>150</v>
      </c>
      <c r="BM976" s="217" t="s">
        <v>1865</v>
      </c>
    </row>
    <row r="977" s="2" customFormat="1">
      <c r="A977" s="40"/>
      <c r="B977" s="41"/>
      <c r="C977" s="42"/>
      <c r="D977" s="219" t="s">
        <v>152</v>
      </c>
      <c r="E977" s="42"/>
      <c r="F977" s="220" t="s">
        <v>1154</v>
      </c>
      <c r="G977" s="42"/>
      <c r="H977" s="42"/>
      <c r="I977" s="221"/>
      <c r="J977" s="42"/>
      <c r="K977" s="42"/>
      <c r="L977" s="46"/>
      <c r="M977" s="222"/>
      <c r="N977" s="223"/>
      <c r="O977" s="86"/>
      <c r="P977" s="86"/>
      <c r="Q977" s="86"/>
      <c r="R977" s="86"/>
      <c r="S977" s="86"/>
      <c r="T977" s="87"/>
      <c r="U977" s="40"/>
      <c r="V977" s="40"/>
      <c r="W977" s="40"/>
      <c r="X977" s="40"/>
      <c r="Y977" s="40"/>
      <c r="Z977" s="40"/>
      <c r="AA977" s="40"/>
      <c r="AB977" s="40"/>
      <c r="AC977" s="40"/>
      <c r="AD977" s="40"/>
      <c r="AE977" s="40"/>
      <c r="AT977" s="19" t="s">
        <v>152</v>
      </c>
      <c r="AU977" s="19" t="s">
        <v>85</v>
      </c>
    </row>
    <row r="978" s="13" customFormat="1">
      <c r="A978" s="13"/>
      <c r="B978" s="231"/>
      <c r="C978" s="232"/>
      <c r="D978" s="219" t="s">
        <v>192</v>
      </c>
      <c r="E978" s="233" t="s">
        <v>19</v>
      </c>
      <c r="F978" s="234" t="s">
        <v>1156</v>
      </c>
      <c r="G978" s="232"/>
      <c r="H978" s="233" t="s">
        <v>19</v>
      </c>
      <c r="I978" s="235"/>
      <c r="J978" s="232"/>
      <c r="K978" s="232"/>
      <c r="L978" s="236"/>
      <c r="M978" s="237"/>
      <c r="N978" s="238"/>
      <c r="O978" s="238"/>
      <c r="P978" s="238"/>
      <c r="Q978" s="238"/>
      <c r="R978" s="238"/>
      <c r="S978" s="238"/>
      <c r="T978" s="239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T978" s="240" t="s">
        <v>192</v>
      </c>
      <c r="AU978" s="240" t="s">
        <v>85</v>
      </c>
      <c r="AV978" s="13" t="s">
        <v>83</v>
      </c>
      <c r="AW978" s="13" t="s">
        <v>37</v>
      </c>
      <c r="AX978" s="13" t="s">
        <v>75</v>
      </c>
      <c r="AY978" s="240" t="s">
        <v>143</v>
      </c>
    </row>
    <row r="979" s="14" customFormat="1">
      <c r="A979" s="14"/>
      <c r="B979" s="241"/>
      <c r="C979" s="242"/>
      <c r="D979" s="219" t="s">
        <v>192</v>
      </c>
      <c r="E979" s="243" t="s">
        <v>19</v>
      </c>
      <c r="F979" s="244" t="s">
        <v>83</v>
      </c>
      <c r="G979" s="242"/>
      <c r="H979" s="245">
        <v>1</v>
      </c>
      <c r="I979" s="246"/>
      <c r="J979" s="242"/>
      <c r="K979" s="242"/>
      <c r="L979" s="247"/>
      <c r="M979" s="248"/>
      <c r="N979" s="249"/>
      <c r="O979" s="249"/>
      <c r="P979" s="249"/>
      <c r="Q979" s="249"/>
      <c r="R979" s="249"/>
      <c r="S979" s="249"/>
      <c r="T979" s="250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T979" s="251" t="s">
        <v>192</v>
      </c>
      <c r="AU979" s="251" t="s">
        <v>85</v>
      </c>
      <c r="AV979" s="14" t="s">
        <v>85</v>
      </c>
      <c r="AW979" s="14" t="s">
        <v>37</v>
      </c>
      <c r="AX979" s="14" t="s">
        <v>75</v>
      </c>
      <c r="AY979" s="251" t="s">
        <v>143</v>
      </c>
    </row>
    <row r="980" s="15" customFormat="1">
      <c r="A980" s="15"/>
      <c r="B980" s="252"/>
      <c r="C980" s="253"/>
      <c r="D980" s="219" t="s">
        <v>192</v>
      </c>
      <c r="E980" s="254" t="s">
        <v>19</v>
      </c>
      <c r="F980" s="255" t="s">
        <v>203</v>
      </c>
      <c r="G980" s="253"/>
      <c r="H980" s="256">
        <v>1</v>
      </c>
      <c r="I980" s="257"/>
      <c r="J980" s="253"/>
      <c r="K980" s="253"/>
      <c r="L980" s="258"/>
      <c r="M980" s="259"/>
      <c r="N980" s="260"/>
      <c r="O980" s="260"/>
      <c r="P980" s="260"/>
      <c r="Q980" s="260"/>
      <c r="R980" s="260"/>
      <c r="S980" s="260"/>
      <c r="T980" s="261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T980" s="262" t="s">
        <v>192</v>
      </c>
      <c r="AU980" s="262" t="s">
        <v>85</v>
      </c>
      <c r="AV980" s="15" t="s">
        <v>175</v>
      </c>
      <c r="AW980" s="15" t="s">
        <v>37</v>
      </c>
      <c r="AX980" s="15" t="s">
        <v>83</v>
      </c>
      <c r="AY980" s="262" t="s">
        <v>143</v>
      </c>
    </row>
    <row r="981" s="2" customFormat="1" ht="15.02609" customHeight="1">
      <c r="A981" s="40"/>
      <c r="B981" s="41"/>
      <c r="C981" s="206" t="s">
        <v>1152</v>
      </c>
      <c r="D981" s="206" t="s">
        <v>146</v>
      </c>
      <c r="E981" s="207" t="s">
        <v>1158</v>
      </c>
      <c r="F981" s="208" t="s">
        <v>1159</v>
      </c>
      <c r="G981" s="209" t="s">
        <v>370</v>
      </c>
      <c r="H981" s="210">
        <v>7</v>
      </c>
      <c r="I981" s="211"/>
      <c r="J981" s="212">
        <f>ROUND(I981*H981,2)</f>
        <v>0</v>
      </c>
      <c r="K981" s="208" t="s">
        <v>19</v>
      </c>
      <c r="L981" s="46"/>
      <c r="M981" s="213" t="s">
        <v>19</v>
      </c>
      <c r="N981" s="214" t="s">
        <v>46</v>
      </c>
      <c r="O981" s="86"/>
      <c r="P981" s="215">
        <f>O981*H981</f>
        <v>0</v>
      </c>
      <c r="Q981" s="215">
        <v>0</v>
      </c>
      <c r="R981" s="215">
        <f>Q981*H981</f>
        <v>0</v>
      </c>
      <c r="S981" s="215">
        <v>0</v>
      </c>
      <c r="T981" s="216">
        <f>S981*H981</f>
        <v>0</v>
      </c>
      <c r="U981" s="40"/>
      <c r="V981" s="40"/>
      <c r="W981" s="40"/>
      <c r="X981" s="40"/>
      <c r="Y981" s="40"/>
      <c r="Z981" s="40"/>
      <c r="AA981" s="40"/>
      <c r="AB981" s="40"/>
      <c r="AC981" s="40"/>
      <c r="AD981" s="40"/>
      <c r="AE981" s="40"/>
      <c r="AR981" s="217" t="s">
        <v>150</v>
      </c>
      <c r="AT981" s="217" t="s">
        <v>146</v>
      </c>
      <c r="AU981" s="217" t="s">
        <v>85</v>
      </c>
      <c r="AY981" s="19" t="s">
        <v>143</v>
      </c>
      <c r="BE981" s="218">
        <f>IF(N981="základní",J981,0)</f>
        <v>0</v>
      </c>
      <c r="BF981" s="218">
        <f>IF(N981="snížená",J981,0)</f>
        <v>0</v>
      </c>
      <c r="BG981" s="218">
        <f>IF(N981="zákl. přenesená",J981,0)</f>
        <v>0</v>
      </c>
      <c r="BH981" s="218">
        <f>IF(N981="sníž. přenesená",J981,0)</f>
        <v>0</v>
      </c>
      <c r="BI981" s="218">
        <f>IF(N981="nulová",J981,0)</f>
        <v>0</v>
      </c>
      <c r="BJ981" s="19" t="s">
        <v>83</v>
      </c>
      <c r="BK981" s="218">
        <f>ROUND(I981*H981,2)</f>
        <v>0</v>
      </c>
      <c r="BL981" s="19" t="s">
        <v>150</v>
      </c>
      <c r="BM981" s="217" t="s">
        <v>1866</v>
      </c>
    </row>
    <row r="982" s="2" customFormat="1">
      <c r="A982" s="40"/>
      <c r="B982" s="41"/>
      <c r="C982" s="42"/>
      <c r="D982" s="219" t="s">
        <v>152</v>
      </c>
      <c r="E982" s="42"/>
      <c r="F982" s="220" t="s">
        <v>1159</v>
      </c>
      <c r="G982" s="42"/>
      <c r="H982" s="42"/>
      <c r="I982" s="221"/>
      <c r="J982" s="42"/>
      <c r="K982" s="42"/>
      <c r="L982" s="46"/>
      <c r="M982" s="222"/>
      <c r="N982" s="223"/>
      <c r="O982" s="86"/>
      <c r="P982" s="86"/>
      <c r="Q982" s="86"/>
      <c r="R982" s="86"/>
      <c r="S982" s="86"/>
      <c r="T982" s="87"/>
      <c r="U982" s="40"/>
      <c r="V982" s="40"/>
      <c r="W982" s="40"/>
      <c r="X982" s="40"/>
      <c r="Y982" s="40"/>
      <c r="Z982" s="40"/>
      <c r="AA982" s="40"/>
      <c r="AB982" s="40"/>
      <c r="AC982" s="40"/>
      <c r="AD982" s="40"/>
      <c r="AE982" s="40"/>
      <c r="AT982" s="19" t="s">
        <v>152</v>
      </c>
      <c r="AU982" s="19" t="s">
        <v>85</v>
      </c>
    </row>
    <row r="983" s="13" customFormat="1">
      <c r="A983" s="13"/>
      <c r="B983" s="231"/>
      <c r="C983" s="232"/>
      <c r="D983" s="219" t="s">
        <v>192</v>
      </c>
      <c r="E983" s="233" t="s">
        <v>19</v>
      </c>
      <c r="F983" s="234" t="s">
        <v>646</v>
      </c>
      <c r="G983" s="232"/>
      <c r="H983" s="233" t="s">
        <v>19</v>
      </c>
      <c r="I983" s="235"/>
      <c r="J983" s="232"/>
      <c r="K983" s="232"/>
      <c r="L983" s="236"/>
      <c r="M983" s="237"/>
      <c r="N983" s="238"/>
      <c r="O983" s="238"/>
      <c r="P983" s="238"/>
      <c r="Q983" s="238"/>
      <c r="R983" s="238"/>
      <c r="S983" s="238"/>
      <c r="T983" s="239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40" t="s">
        <v>192</v>
      </c>
      <c r="AU983" s="240" t="s">
        <v>85</v>
      </c>
      <c r="AV983" s="13" t="s">
        <v>83</v>
      </c>
      <c r="AW983" s="13" t="s">
        <v>37</v>
      </c>
      <c r="AX983" s="13" t="s">
        <v>75</v>
      </c>
      <c r="AY983" s="240" t="s">
        <v>143</v>
      </c>
    </row>
    <row r="984" s="13" customFormat="1">
      <c r="A984" s="13"/>
      <c r="B984" s="231"/>
      <c r="C984" s="232"/>
      <c r="D984" s="219" t="s">
        <v>192</v>
      </c>
      <c r="E984" s="233" t="s">
        <v>19</v>
      </c>
      <c r="F984" s="234" t="s">
        <v>1867</v>
      </c>
      <c r="G984" s="232"/>
      <c r="H984" s="233" t="s">
        <v>19</v>
      </c>
      <c r="I984" s="235"/>
      <c r="J984" s="232"/>
      <c r="K984" s="232"/>
      <c r="L984" s="236"/>
      <c r="M984" s="237"/>
      <c r="N984" s="238"/>
      <c r="O984" s="238"/>
      <c r="P984" s="238"/>
      <c r="Q984" s="238"/>
      <c r="R984" s="238"/>
      <c r="S984" s="238"/>
      <c r="T984" s="239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40" t="s">
        <v>192</v>
      </c>
      <c r="AU984" s="240" t="s">
        <v>85</v>
      </c>
      <c r="AV984" s="13" t="s">
        <v>83</v>
      </c>
      <c r="AW984" s="13" t="s">
        <v>37</v>
      </c>
      <c r="AX984" s="13" t="s">
        <v>75</v>
      </c>
      <c r="AY984" s="240" t="s">
        <v>143</v>
      </c>
    </row>
    <row r="985" s="14" customFormat="1">
      <c r="A985" s="14"/>
      <c r="B985" s="241"/>
      <c r="C985" s="242"/>
      <c r="D985" s="219" t="s">
        <v>192</v>
      </c>
      <c r="E985" s="243" t="s">
        <v>19</v>
      </c>
      <c r="F985" s="244" t="s">
        <v>218</v>
      </c>
      <c r="G985" s="242"/>
      <c r="H985" s="245">
        <v>7</v>
      </c>
      <c r="I985" s="246"/>
      <c r="J985" s="242"/>
      <c r="K985" s="242"/>
      <c r="L985" s="247"/>
      <c r="M985" s="248"/>
      <c r="N985" s="249"/>
      <c r="O985" s="249"/>
      <c r="P985" s="249"/>
      <c r="Q985" s="249"/>
      <c r="R985" s="249"/>
      <c r="S985" s="249"/>
      <c r="T985" s="250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T985" s="251" t="s">
        <v>192</v>
      </c>
      <c r="AU985" s="251" t="s">
        <v>85</v>
      </c>
      <c r="AV985" s="14" t="s">
        <v>85</v>
      </c>
      <c r="AW985" s="14" t="s">
        <v>37</v>
      </c>
      <c r="AX985" s="14" t="s">
        <v>75</v>
      </c>
      <c r="AY985" s="251" t="s">
        <v>143</v>
      </c>
    </row>
    <row r="986" s="15" customFormat="1">
      <c r="A986" s="15"/>
      <c r="B986" s="252"/>
      <c r="C986" s="253"/>
      <c r="D986" s="219" t="s">
        <v>192</v>
      </c>
      <c r="E986" s="254" t="s">
        <v>19</v>
      </c>
      <c r="F986" s="255" t="s">
        <v>203</v>
      </c>
      <c r="G986" s="253"/>
      <c r="H986" s="256">
        <v>7</v>
      </c>
      <c r="I986" s="257"/>
      <c r="J986" s="253"/>
      <c r="K986" s="253"/>
      <c r="L986" s="258"/>
      <c r="M986" s="259"/>
      <c r="N986" s="260"/>
      <c r="O986" s="260"/>
      <c r="P986" s="260"/>
      <c r="Q986" s="260"/>
      <c r="R986" s="260"/>
      <c r="S986" s="260"/>
      <c r="T986" s="261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T986" s="262" t="s">
        <v>192</v>
      </c>
      <c r="AU986" s="262" t="s">
        <v>85</v>
      </c>
      <c r="AV986" s="15" t="s">
        <v>175</v>
      </c>
      <c r="AW986" s="15" t="s">
        <v>37</v>
      </c>
      <c r="AX986" s="15" t="s">
        <v>83</v>
      </c>
      <c r="AY986" s="262" t="s">
        <v>143</v>
      </c>
    </row>
    <row r="987" s="2" customFormat="1" ht="15.02609" customHeight="1">
      <c r="A987" s="40"/>
      <c r="B987" s="41"/>
      <c r="C987" s="206" t="s">
        <v>1157</v>
      </c>
      <c r="D987" s="206" t="s">
        <v>146</v>
      </c>
      <c r="E987" s="207" t="s">
        <v>1163</v>
      </c>
      <c r="F987" s="208" t="s">
        <v>1164</v>
      </c>
      <c r="G987" s="209" t="s">
        <v>370</v>
      </c>
      <c r="H987" s="210">
        <v>8</v>
      </c>
      <c r="I987" s="211"/>
      <c r="J987" s="212">
        <f>ROUND(I987*H987,2)</f>
        <v>0</v>
      </c>
      <c r="K987" s="208" t="s">
        <v>19</v>
      </c>
      <c r="L987" s="46"/>
      <c r="M987" s="213" t="s">
        <v>19</v>
      </c>
      <c r="N987" s="214" t="s">
        <v>46</v>
      </c>
      <c r="O987" s="86"/>
      <c r="P987" s="215">
        <f>O987*H987</f>
        <v>0</v>
      </c>
      <c r="Q987" s="215">
        <v>0</v>
      </c>
      <c r="R987" s="215">
        <f>Q987*H987</f>
        <v>0</v>
      </c>
      <c r="S987" s="215">
        <v>0</v>
      </c>
      <c r="T987" s="216">
        <f>S987*H987</f>
        <v>0</v>
      </c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  <c r="AE987" s="40"/>
      <c r="AR987" s="217" t="s">
        <v>150</v>
      </c>
      <c r="AT987" s="217" t="s">
        <v>146</v>
      </c>
      <c r="AU987" s="217" t="s">
        <v>85</v>
      </c>
      <c r="AY987" s="19" t="s">
        <v>143</v>
      </c>
      <c r="BE987" s="218">
        <f>IF(N987="základní",J987,0)</f>
        <v>0</v>
      </c>
      <c r="BF987" s="218">
        <f>IF(N987="snížená",J987,0)</f>
        <v>0</v>
      </c>
      <c r="BG987" s="218">
        <f>IF(N987="zákl. přenesená",J987,0)</f>
        <v>0</v>
      </c>
      <c r="BH987" s="218">
        <f>IF(N987="sníž. přenesená",J987,0)</f>
        <v>0</v>
      </c>
      <c r="BI987" s="218">
        <f>IF(N987="nulová",J987,0)</f>
        <v>0</v>
      </c>
      <c r="BJ987" s="19" t="s">
        <v>83</v>
      </c>
      <c r="BK987" s="218">
        <f>ROUND(I987*H987,2)</f>
        <v>0</v>
      </c>
      <c r="BL987" s="19" t="s">
        <v>150</v>
      </c>
      <c r="BM987" s="217" t="s">
        <v>1868</v>
      </c>
    </row>
    <row r="988" s="2" customFormat="1">
      <c r="A988" s="40"/>
      <c r="B988" s="41"/>
      <c r="C988" s="42"/>
      <c r="D988" s="219" t="s">
        <v>152</v>
      </c>
      <c r="E988" s="42"/>
      <c r="F988" s="220" t="s">
        <v>1164</v>
      </c>
      <c r="G988" s="42"/>
      <c r="H988" s="42"/>
      <c r="I988" s="221"/>
      <c r="J988" s="42"/>
      <c r="K988" s="42"/>
      <c r="L988" s="46"/>
      <c r="M988" s="222"/>
      <c r="N988" s="223"/>
      <c r="O988" s="86"/>
      <c r="P988" s="86"/>
      <c r="Q988" s="86"/>
      <c r="R988" s="86"/>
      <c r="S988" s="86"/>
      <c r="T988" s="87"/>
      <c r="U988" s="40"/>
      <c r="V988" s="40"/>
      <c r="W988" s="40"/>
      <c r="X988" s="40"/>
      <c r="Y988" s="40"/>
      <c r="Z988" s="40"/>
      <c r="AA988" s="40"/>
      <c r="AB988" s="40"/>
      <c r="AC988" s="40"/>
      <c r="AD988" s="40"/>
      <c r="AE988" s="40"/>
      <c r="AT988" s="19" t="s">
        <v>152</v>
      </c>
      <c r="AU988" s="19" t="s">
        <v>85</v>
      </c>
    </row>
    <row r="989" s="13" customFormat="1">
      <c r="A989" s="13"/>
      <c r="B989" s="231"/>
      <c r="C989" s="232"/>
      <c r="D989" s="219" t="s">
        <v>192</v>
      </c>
      <c r="E989" s="233" t="s">
        <v>19</v>
      </c>
      <c r="F989" s="234" t="s">
        <v>1083</v>
      </c>
      <c r="G989" s="232"/>
      <c r="H989" s="233" t="s">
        <v>19</v>
      </c>
      <c r="I989" s="235"/>
      <c r="J989" s="232"/>
      <c r="K989" s="232"/>
      <c r="L989" s="236"/>
      <c r="M989" s="237"/>
      <c r="N989" s="238"/>
      <c r="O989" s="238"/>
      <c r="P989" s="238"/>
      <c r="Q989" s="238"/>
      <c r="R989" s="238"/>
      <c r="S989" s="238"/>
      <c r="T989" s="239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40" t="s">
        <v>192</v>
      </c>
      <c r="AU989" s="240" t="s">
        <v>85</v>
      </c>
      <c r="AV989" s="13" t="s">
        <v>83</v>
      </c>
      <c r="AW989" s="13" t="s">
        <v>37</v>
      </c>
      <c r="AX989" s="13" t="s">
        <v>75</v>
      </c>
      <c r="AY989" s="240" t="s">
        <v>143</v>
      </c>
    </row>
    <row r="990" s="13" customFormat="1">
      <c r="A990" s="13"/>
      <c r="B990" s="231"/>
      <c r="C990" s="232"/>
      <c r="D990" s="219" t="s">
        <v>192</v>
      </c>
      <c r="E990" s="233" t="s">
        <v>19</v>
      </c>
      <c r="F990" s="234" t="s">
        <v>646</v>
      </c>
      <c r="G990" s="232"/>
      <c r="H990" s="233" t="s">
        <v>19</v>
      </c>
      <c r="I990" s="235"/>
      <c r="J990" s="232"/>
      <c r="K990" s="232"/>
      <c r="L990" s="236"/>
      <c r="M990" s="237"/>
      <c r="N990" s="238"/>
      <c r="O990" s="238"/>
      <c r="P990" s="238"/>
      <c r="Q990" s="238"/>
      <c r="R990" s="238"/>
      <c r="S990" s="238"/>
      <c r="T990" s="239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40" t="s">
        <v>192</v>
      </c>
      <c r="AU990" s="240" t="s">
        <v>85</v>
      </c>
      <c r="AV990" s="13" t="s">
        <v>83</v>
      </c>
      <c r="AW990" s="13" t="s">
        <v>37</v>
      </c>
      <c r="AX990" s="13" t="s">
        <v>75</v>
      </c>
      <c r="AY990" s="240" t="s">
        <v>143</v>
      </c>
    </row>
    <row r="991" s="13" customFormat="1">
      <c r="A991" s="13"/>
      <c r="B991" s="231"/>
      <c r="C991" s="232"/>
      <c r="D991" s="219" t="s">
        <v>192</v>
      </c>
      <c r="E991" s="233" t="s">
        <v>19</v>
      </c>
      <c r="F991" s="234" t="s">
        <v>1869</v>
      </c>
      <c r="G991" s="232"/>
      <c r="H991" s="233" t="s">
        <v>19</v>
      </c>
      <c r="I991" s="235"/>
      <c r="J991" s="232"/>
      <c r="K991" s="232"/>
      <c r="L991" s="236"/>
      <c r="M991" s="237"/>
      <c r="N991" s="238"/>
      <c r="O991" s="238"/>
      <c r="P991" s="238"/>
      <c r="Q991" s="238"/>
      <c r="R991" s="238"/>
      <c r="S991" s="238"/>
      <c r="T991" s="239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40" t="s">
        <v>192</v>
      </c>
      <c r="AU991" s="240" t="s">
        <v>85</v>
      </c>
      <c r="AV991" s="13" t="s">
        <v>83</v>
      </c>
      <c r="AW991" s="13" t="s">
        <v>37</v>
      </c>
      <c r="AX991" s="13" t="s">
        <v>75</v>
      </c>
      <c r="AY991" s="240" t="s">
        <v>143</v>
      </c>
    </row>
    <row r="992" s="14" customFormat="1">
      <c r="A992" s="14"/>
      <c r="B992" s="241"/>
      <c r="C992" s="242"/>
      <c r="D992" s="219" t="s">
        <v>192</v>
      </c>
      <c r="E992" s="243" t="s">
        <v>19</v>
      </c>
      <c r="F992" s="244" t="s">
        <v>241</v>
      </c>
      <c r="G992" s="242"/>
      <c r="H992" s="245">
        <v>8</v>
      </c>
      <c r="I992" s="246"/>
      <c r="J992" s="242"/>
      <c r="K992" s="242"/>
      <c r="L992" s="247"/>
      <c r="M992" s="248"/>
      <c r="N992" s="249"/>
      <c r="O992" s="249"/>
      <c r="P992" s="249"/>
      <c r="Q992" s="249"/>
      <c r="R992" s="249"/>
      <c r="S992" s="249"/>
      <c r="T992" s="250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T992" s="251" t="s">
        <v>192</v>
      </c>
      <c r="AU992" s="251" t="s">
        <v>85</v>
      </c>
      <c r="AV992" s="14" t="s">
        <v>85</v>
      </c>
      <c r="AW992" s="14" t="s">
        <v>37</v>
      </c>
      <c r="AX992" s="14" t="s">
        <v>75</v>
      </c>
      <c r="AY992" s="251" t="s">
        <v>143</v>
      </c>
    </row>
    <row r="993" s="15" customFormat="1">
      <c r="A993" s="15"/>
      <c r="B993" s="252"/>
      <c r="C993" s="253"/>
      <c r="D993" s="219" t="s">
        <v>192</v>
      </c>
      <c r="E993" s="254" t="s">
        <v>19</v>
      </c>
      <c r="F993" s="255" t="s">
        <v>203</v>
      </c>
      <c r="G993" s="253"/>
      <c r="H993" s="256">
        <v>8</v>
      </c>
      <c r="I993" s="257"/>
      <c r="J993" s="253"/>
      <c r="K993" s="253"/>
      <c r="L993" s="258"/>
      <c r="M993" s="259"/>
      <c r="N993" s="260"/>
      <c r="O993" s="260"/>
      <c r="P993" s="260"/>
      <c r="Q993" s="260"/>
      <c r="R993" s="260"/>
      <c r="S993" s="260"/>
      <c r="T993" s="261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T993" s="262" t="s">
        <v>192</v>
      </c>
      <c r="AU993" s="262" t="s">
        <v>85</v>
      </c>
      <c r="AV993" s="15" t="s">
        <v>175</v>
      </c>
      <c r="AW993" s="15" t="s">
        <v>37</v>
      </c>
      <c r="AX993" s="15" t="s">
        <v>83</v>
      </c>
      <c r="AY993" s="262" t="s">
        <v>143</v>
      </c>
    </row>
    <row r="994" s="2" customFormat="1" ht="15.02609" customHeight="1">
      <c r="A994" s="40"/>
      <c r="B994" s="41"/>
      <c r="C994" s="206" t="s">
        <v>1162</v>
      </c>
      <c r="D994" s="206" t="s">
        <v>146</v>
      </c>
      <c r="E994" s="207" t="s">
        <v>1168</v>
      </c>
      <c r="F994" s="208" t="s">
        <v>1169</v>
      </c>
      <c r="G994" s="209" t="s">
        <v>370</v>
      </c>
      <c r="H994" s="210">
        <v>1</v>
      </c>
      <c r="I994" s="211"/>
      <c r="J994" s="212">
        <f>ROUND(I994*H994,2)</f>
        <v>0</v>
      </c>
      <c r="K994" s="208" t="s">
        <v>19</v>
      </c>
      <c r="L994" s="46"/>
      <c r="M994" s="213" t="s">
        <v>19</v>
      </c>
      <c r="N994" s="214" t="s">
        <v>46</v>
      </c>
      <c r="O994" s="86"/>
      <c r="P994" s="215">
        <f>O994*H994</f>
        <v>0</v>
      </c>
      <c r="Q994" s="215">
        <v>0</v>
      </c>
      <c r="R994" s="215">
        <f>Q994*H994</f>
        <v>0</v>
      </c>
      <c r="S994" s="215">
        <v>0</v>
      </c>
      <c r="T994" s="216">
        <f>S994*H994</f>
        <v>0</v>
      </c>
      <c r="U994" s="40"/>
      <c r="V994" s="40"/>
      <c r="W994" s="40"/>
      <c r="X994" s="40"/>
      <c r="Y994" s="40"/>
      <c r="Z994" s="40"/>
      <c r="AA994" s="40"/>
      <c r="AB994" s="40"/>
      <c r="AC994" s="40"/>
      <c r="AD994" s="40"/>
      <c r="AE994" s="40"/>
      <c r="AR994" s="217" t="s">
        <v>150</v>
      </c>
      <c r="AT994" s="217" t="s">
        <v>146</v>
      </c>
      <c r="AU994" s="217" t="s">
        <v>85</v>
      </c>
      <c r="AY994" s="19" t="s">
        <v>143</v>
      </c>
      <c r="BE994" s="218">
        <f>IF(N994="základní",J994,0)</f>
        <v>0</v>
      </c>
      <c r="BF994" s="218">
        <f>IF(N994="snížená",J994,0)</f>
        <v>0</v>
      </c>
      <c r="BG994" s="218">
        <f>IF(N994="zákl. přenesená",J994,0)</f>
        <v>0</v>
      </c>
      <c r="BH994" s="218">
        <f>IF(N994="sníž. přenesená",J994,0)</f>
        <v>0</v>
      </c>
      <c r="BI994" s="218">
        <f>IF(N994="nulová",J994,0)</f>
        <v>0</v>
      </c>
      <c r="BJ994" s="19" t="s">
        <v>83</v>
      </c>
      <c r="BK994" s="218">
        <f>ROUND(I994*H994,2)</f>
        <v>0</v>
      </c>
      <c r="BL994" s="19" t="s">
        <v>150</v>
      </c>
      <c r="BM994" s="217" t="s">
        <v>1870</v>
      </c>
    </row>
    <row r="995" s="2" customFormat="1">
      <c r="A995" s="40"/>
      <c r="B995" s="41"/>
      <c r="C995" s="42"/>
      <c r="D995" s="219" t="s">
        <v>152</v>
      </c>
      <c r="E995" s="42"/>
      <c r="F995" s="220" t="s">
        <v>1169</v>
      </c>
      <c r="G995" s="42"/>
      <c r="H995" s="42"/>
      <c r="I995" s="221"/>
      <c r="J995" s="42"/>
      <c r="K995" s="42"/>
      <c r="L995" s="46"/>
      <c r="M995" s="222"/>
      <c r="N995" s="223"/>
      <c r="O995" s="86"/>
      <c r="P995" s="86"/>
      <c r="Q995" s="86"/>
      <c r="R995" s="86"/>
      <c r="S995" s="86"/>
      <c r="T995" s="87"/>
      <c r="U995" s="40"/>
      <c r="V995" s="40"/>
      <c r="W995" s="40"/>
      <c r="X995" s="40"/>
      <c r="Y995" s="40"/>
      <c r="Z995" s="40"/>
      <c r="AA995" s="40"/>
      <c r="AB995" s="40"/>
      <c r="AC995" s="40"/>
      <c r="AD995" s="40"/>
      <c r="AE995" s="40"/>
      <c r="AT995" s="19" t="s">
        <v>152</v>
      </c>
      <c r="AU995" s="19" t="s">
        <v>85</v>
      </c>
    </row>
    <row r="996" s="13" customFormat="1">
      <c r="A996" s="13"/>
      <c r="B996" s="231"/>
      <c r="C996" s="232"/>
      <c r="D996" s="219" t="s">
        <v>192</v>
      </c>
      <c r="E996" s="233" t="s">
        <v>19</v>
      </c>
      <c r="F996" s="234" t="s">
        <v>646</v>
      </c>
      <c r="G996" s="232"/>
      <c r="H996" s="233" t="s">
        <v>19</v>
      </c>
      <c r="I996" s="235"/>
      <c r="J996" s="232"/>
      <c r="K996" s="232"/>
      <c r="L996" s="236"/>
      <c r="M996" s="237"/>
      <c r="N996" s="238"/>
      <c r="O996" s="238"/>
      <c r="P996" s="238"/>
      <c r="Q996" s="238"/>
      <c r="R996" s="238"/>
      <c r="S996" s="238"/>
      <c r="T996" s="239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40" t="s">
        <v>192</v>
      </c>
      <c r="AU996" s="240" t="s">
        <v>85</v>
      </c>
      <c r="AV996" s="13" t="s">
        <v>83</v>
      </c>
      <c r="AW996" s="13" t="s">
        <v>37</v>
      </c>
      <c r="AX996" s="13" t="s">
        <v>75</v>
      </c>
      <c r="AY996" s="240" t="s">
        <v>143</v>
      </c>
    </row>
    <row r="997" s="14" customFormat="1">
      <c r="A997" s="14"/>
      <c r="B997" s="241"/>
      <c r="C997" s="242"/>
      <c r="D997" s="219" t="s">
        <v>192</v>
      </c>
      <c r="E997" s="243" t="s">
        <v>19</v>
      </c>
      <c r="F997" s="244" t="s">
        <v>83</v>
      </c>
      <c r="G997" s="242"/>
      <c r="H997" s="245">
        <v>1</v>
      </c>
      <c r="I997" s="246"/>
      <c r="J997" s="242"/>
      <c r="K997" s="242"/>
      <c r="L997" s="247"/>
      <c r="M997" s="248"/>
      <c r="N997" s="249"/>
      <c r="O997" s="249"/>
      <c r="P997" s="249"/>
      <c r="Q997" s="249"/>
      <c r="R997" s="249"/>
      <c r="S997" s="249"/>
      <c r="T997" s="250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T997" s="251" t="s">
        <v>192</v>
      </c>
      <c r="AU997" s="251" t="s">
        <v>85</v>
      </c>
      <c r="AV997" s="14" t="s">
        <v>85</v>
      </c>
      <c r="AW997" s="14" t="s">
        <v>37</v>
      </c>
      <c r="AX997" s="14" t="s">
        <v>75</v>
      </c>
      <c r="AY997" s="251" t="s">
        <v>143</v>
      </c>
    </row>
    <row r="998" s="15" customFormat="1">
      <c r="A998" s="15"/>
      <c r="B998" s="252"/>
      <c r="C998" s="253"/>
      <c r="D998" s="219" t="s">
        <v>192</v>
      </c>
      <c r="E998" s="254" t="s">
        <v>19</v>
      </c>
      <c r="F998" s="255" t="s">
        <v>203</v>
      </c>
      <c r="G998" s="253"/>
      <c r="H998" s="256">
        <v>1</v>
      </c>
      <c r="I998" s="257"/>
      <c r="J998" s="253"/>
      <c r="K998" s="253"/>
      <c r="L998" s="258"/>
      <c r="M998" s="259"/>
      <c r="N998" s="260"/>
      <c r="O998" s="260"/>
      <c r="P998" s="260"/>
      <c r="Q998" s="260"/>
      <c r="R998" s="260"/>
      <c r="S998" s="260"/>
      <c r="T998" s="261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T998" s="262" t="s">
        <v>192</v>
      </c>
      <c r="AU998" s="262" t="s">
        <v>85</v>
      </c>
      <c r="AV998" s="15" t="s">
        <v>175</v>
      </c>
      <c r="AW998" s="15" t="s">
        <v>37</v>
      </c>
      <c r="AX998" s="15" t="s">
        <v>83</v>
      </c>
      <c r="AY998" s="262" t="s">
        <v>143</v>
      </c>
    </row>
    <row r="999" s="2" customFormat="1" ht="15.02609" customHeight="1">
      <c r="A999" s="40"/>
      <c r="B999" s="41"/>
      <c r="C999" s="206" t="s">
        <v>1167</v>
      </c>
      <c r="D999" s="206" t="s">
        <v>146</v>
      </c>
      <c r="E999" s="207" t="s">
        <v>1172</v>
      </c>
      <c r="F999" s="208" t="s">
        <v>1173</v>
      </c>
      <c r="G999" s="209" t="s">
        <v>370</v>
      </c>
      <c r="H999" s="210">
        <v>1</v>
      </c>
      <c r="I999" s="211"/>
      <c r="J999" s="212">
        <f>ROUND(I999*H999,2)</f>
        <v>0</v>
      </c>
      <c r="K999" s="208" t="s">
        <v>19</v>
      </c>
      <c r="L999" s="46"/>
      <c r="M999" s="213" t="s">
        <v>19</v>
      </c>
      <c r="N999" s="214" t="s">
        <v>46</v>
      </c>
      <c r="O999" s="86"/>
      <c r="P999" s="215">
        <f>O999*H999</f>
        <v>0</v>
      </c>
      <c r="Q999" s="215">
        <v>0</v>
      </c>
      <c r="R999" s="215">
        <f>Q999*H999</f>
        <v>0</v>
      </c>
      <c r="S999" s="215">
        <v>0</v>
      </c>
      <c r="T999" s="216">
        <f>S999*H999</f>
        <v>0</v>
      </c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40"/>
      <c r="AR999" s="217" t="s">
        <v>150</v>
      </c>
      <c r="AT999" s="217" t="s">
        <v>146</v>
      </c>
      <c r="AU999" s="217" t="s">
        <v>85</v>
      </c>
      <c r="AY999" s="19" t="s">
        <v>143</v>
      </c>
      <c r="BE999" s="218">
        <f>IF(N999="základní",J999,0)</f>
        <v>0</v>
      </c>
      <c r="BF999" s="218">
        <f>IF(N999="snížená",J999,0)</f>
        <v>0</v>
      </c>
      <c r="BG999" s="218">
        <f>IF(N999="zákl. přenesená",J999,0)</f>
        <v>0</v>
      </c>
      <c r="BH999" s="218">
        <f>IF(N999="sníž. přenesená",J999,0)</f>
        <v>0</v>
      </c>
      <c r="BI999" s="218">
        <f>IF(N999="nulová",J999,0)</f>
        <v>0</v>
      </c>
      <c r="BJ999" s="19" t="s">
        <v>83</v>
      </c>
      <c r="BK999" s="218">
        <f>ROUND(I999*H999,2)</f>
        <v>0</v>
      </c>
      <c r="BL999" s="19" t="s">
        <v>150</v>
      </c>
      <c r="BM999" s="217" t="s">
        <v>1871</v>
      </c>
    </row>
    <row r="1000" s="2" customFormat="1">
      <c r="A1000" s="40"/>
      <c r="B1000" s="41"/>
      <c r="C1000" s="42"/>
      <c r="D1000" s="219" t="s">
        <v>152</v>
      </c>
      <c r="E1000" s="42"/>
      <c r="F1000" s="220" t="s">
        <v>1173</v>
      </c>
      <c r="G1000" s="42"/>
      <c r="H1000" s="42"/>
      <c r="I1000" s="221"/>
      <c r="J1000" s="42"/>
      <c r="K1000" s="42"/>
      <c r="L1000" s="46"/>
      <c r="M1000" s="222"/>
      <c r="N1000" s="223"/>
      <c r="O1000" s="86"/>
      <c r="P1000" s="86"/>
      <c r="Q1000" s="86"/>
      <c r="R1000" s="86"/>
      <c r="S1000" s="86"/>
      <c r="T1000" s="87"/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40"/>
      <c r="AT1000" s="19" t="s">
        <v>152</v>
      </c>
      <c r="AU1000" s="19" t="s">
        <v>85</v>
      </c>
    </row>
    <row r="1001" s="13" customFormat="1">
      <c r="A1001" s="13"/>
      <c r="B1001" s="231"/>
      <c r="C1001" s="232"/>
      <c r="D1001" s="219" t="s">
        <v>192</v>
      </c>
      <c r="E1001" s="233" t="s">
        <v>19</v>
      </c>
      <c r="F1001" s="234" t="s">
        <v>646</v>
      </c>
      <c r="G1001" s="232"/>
      <c r="H1001" s="233" t="s">
        <v>19</v>
      </c>
      <c r="I1001" s="235"/>
      <c r="J1001" s="232"/>
      <c r="K1001" s="232"/>
      <c r="L1001" s="236"/>
      <c r="M1001" s="237"/>
      <c r="N1001" s="238"/>
      <c r="O1001" s="238"/>
      <c r="P1001" s="238"/>
      <c r="Q1001" s="238"/>
      <c r="R1001" s="238"/>
      <c r="S1001" s="238"/>
      <c r="T1001" s="239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40" t="s">
        <v>192</v>
      </c>
      <c r="AU1001" s="240" t="s">
        <v>85</v>
      </c>
      <c r="AV1001" s="13" t="s">
        <v>83</v>
      </c>
      <c r="AW1001" s="13" t="s">
        <v>37</v>
      </c>
      <c r="AX1001" s="13" t="s">
        <v>75</v>
      </c>
      <c r="AY1001" s="240" t="s">
        <v>143</v>
      </c>
    </row>
    <row r="1002" s="13" customFormat="1">
      <c r="A1002" s="13"/>
      <c r="B1002" s="231"/>
      <c r="C1002" s="232"/>
      <c r="D1002" s="219" t="s">
        <v>192</v>
      </c>
      <c r="E1002" s="233" t="s">
        <v>19</v>
      </c>
      <c r="F1002" s="234" t="s">
        <v>1872</v>
      </c>
      <c r="G1002" s="232"/>
      <c r="H1002" s="233" t="s">
        <v>19</v>
      </c>
      <c r="I1002" s="235"/>
      <c r="J1002" s="232"/>
      <c r="K1002" s="232"/>
      <c r="L1002" s="236"/>
      <c r="M1002" s="237"/>
      <c r="N1002" s="238"/>
      <c r="O1002" s="238"/>
      <c r="P1002" s="238"/>
      <c r="Q1002" s="238"/>
      <c r="R1002" s="238"/>
      <c r="S1002" s="238"/>
      <c r="T1002" s="239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40" t="s">
        <v>192</v>
      </c>
      <c r="AU1002" s="240" t="s">
        <v>85</v>
      </c>
      <c r="AV1002" s="13" t="s">
        <v>83</v>
      </c>
      <c r="AW1002" s="13" t="s">
        <v>37</v>
      </c>
      <c r="AX1002" s="13" t="s">
        <v>75</v>
      </c>
      <c r="AY1002" s="240" t="s">
        <v>143</v>
      </c>
    </row>
    <row r="1003" s="14" customFormat="1">
      <c r="A1003" s="14"/>
      <c r="B1003" s="241"/>
      <c r="C1003" s="242"/>
      <c r="D1003" s="219" t="s">
        <v>192</v>
      </c>
      <c r="E1003" s="243" t="s">
        <v>19</v>
      </c>
      <c r="F1003" s="244" t="s">
        <v>83</v>
      </c>
      <c r="G1003" s="242"/>
      <c r="H1003" s="245">
        <v>1</v>
      </c>
      <c r="I1003" s="246"/>
      <c r="J1003" s="242"/>
      <c r="K1003" s="242"/>
      <c r="L1003" s="247"/>
      <c r="M1003" s="248"/>
      <c r="N1003" s="249"/>
      <c r="O1003" s="249"/>
      <c r="P1003" s="249"/>
      <c r="Q1003" s="249"/>
      <c r="R1003" s="249"/>
      <c r="S1003" s="249"/>
      <c r="T1003" s="250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T1003" s="251" t="s">
        <v>192</v>
      </c>
      <c r="AU1003" s="251" t="s">
        <v>85</v>
      </c>
      <c r="AV1003" s="14" t="s">
        <v>85</v>
      </c>
      <c r="AW1003" s="14" t="s">
        <v>37</v>
      </c>
      <c r="AX1003" s="14" t="s">
        <v>75</v>
      </c>
      <c r="AY1003" s="251" t="s">
        <v>143</v>
      </c>
    </row>
    <row r="1004" s="15" customFormat="1">
      <c r="A1004" s="15"/>
      <c r="B1004" s="252"/>
      <c r="C1004" s="253"/>
      <c r="D1004" s="219" t="s">
        <v>192</v>
      </c>
      <c r="E1004" s="254" t="s">
        <v>19</v>
      </c>
      <c r="F1004" s="255" t="s">
        <v>203</v>
      </c>
      <c r="G1004" s="253"/>
      <c r="H1004" s="256">
        <v>1</v>
      </c>
      <c r="I1004" s="257"/>
      <c r="J1004" s="253"/>
      <c r="K1004" s="253"/>
      <c r="L1004" s="258"/>
      <c r="M1004" s="259"/>
      <c r="N1004" s="260"/>
      <c r="O1004" s="260"/>
      <c r="P1004" s="260"/>
      <c r="Q1004" s="260"/>
      <c r="R1004" s="260"/>
      <c r="S1004" s="260"/>
      <c r="T1004" s="261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T1004" s="262" t="s">
        <v>192</v>
      </c>
      <c r="AU1004" s="262" t="s">
        <v>85</v>
      </c>
      <c r="AV1004" s="15" t="s">
        <v>175</v>
      </c>
      <c r="AW1004" s="15" t="s">
        <v>37</v>
      </c>
      <c r="AX1004" s="15" t="s">
        <v>83</v>
      </c>
      <c r="AY1004" s="262" t="s">
        <v>143</v>
      </c>
    </row>
    <row r="1005" s="2" customFormat="1" ht="21.28696" customHeight="1">
      <c r="A1005" s="40"/>
      <c r="B1005" s="41"/>
      <c r="C1005" s="206" t="s">
        <v>1171</v>
      </c>
      <c r="D1005" s="206" t="s">
        <v>146</v>
      </c>
      <c r="E1005" s="207" t="s">
        <v>1177</v>
      </c>
      <c r="F1005" s="208" t="s">
        <v>1178</v>
      </c>
      <c r="G1005" s="209" t="s">
        <v>370</v>
      </c>
      <c r="H1005" s="210">
        <v>1</v>
      </c>
      <c r="I1005" s="211"/>
      <c r="J1005" s="212">
        <f>ROUND(I1005*H1005,2)</f>
        <v>0</v>
      </c>
      <c r="K1005" s="208" t="s">
        <v>19</v>
      </c>
      <c r="L1005" s="46"/>
      <c r="M1005" s="213" t="s">
        <v>19</v>
      </c>
      <c r="N1005" s="214" t="s">
        <v>46</v>
      </c>
      <c r="O1005" s="86"/>
      <c r="P1005" s="215">
        <f>O1005*H1005</f>
        <v>0</v>
      </c>
      <c r="Q1005" s="215">
        <v>0</v>
      </c>
      <c r="R1005" s="215">
        <f>Q1005*H1005</f>
        <v>0</v>
      </c>
      <c r="S1005" s="215">
        <v>0</v>
      </c>
      <c r="T1005" s="216">
        <f>S1005*H1005</f>
        <v>0</v>
      </c>
      <c r="U1005" s="40"/>
      <c r="V1005" s="40"/>
      <c r="W1005" s="40"/>
      <c r="X1005" s="40"/>
      <c r="Y1005" s="40"/>
      <c r="Z1005" s="40"/>
      <c r="AA1005" s="40"/>
      <c r="AB1005" s="40"/>
      <c r="AC1005" s="40"/>
      <c r="AD1005" s="40"/>
      <c r="AE1005" s="40"/>
      <c r="AR1005" s="217" t="s">
        <v>150</v>
      </c>
      <c r="AT1005" s="217" t="s">
        <v>146</v>
      </c>
      <c r="AU1005" s="217" t="s">
        <v>85</v>
      </c>
      <c r="AY1005" s="19" t="s">
        <v>143</v>
      </c>
      <c r="BE1005" s="218">
        <f>IF(N1005="základní",J1005,0)</f>
        <v>0</v>
      </c>
      <c r="BF1005" s="218">
        <f>IF(N1005="snížená",J1005,0)</f>
        <v>0</v>
      </c>
      <c r="BG1005" s="218">
        <f>IF(N1005="zákl. přenesená",J1005,0)</f>
        <v>0</v>
      </c>
      <c r="BH1005" s="218">
        <f>IF(N1005="sníž. přenesená",J1005,0)</f>
        <v>0</v>
      </c>
      <c r="BI1005" s="218">
        <f>IF(N1005="nulová",J1005,0)</f>
        <v>0</v>
      </c>
      <c r="BJ1005" s="19" t="s">
        <v>83</v>
      </c>
      <c r="BK1005" s="218">
        <f>ROUND(I1005*H1005,2)</f>
        <v>0</v>
      </c>
      <c r="BL1005" s="19" t="s">
        <v>150</v>
      </c>
      <c r="BM1005" s="217" t="s">
        <v>1873</v>
      </c>
    </row>
    <row r="1006" s="2" customFormat="1">
      <c r="A1006" s="40"/>
      <c r="B1006" s="41"/>
      <c r="C1006" s="42"/>
      <c r="D1006" s="219" t="s">
        <v>152</v>
      </c>
      <c r="E1006" s="42"/>
      <c r="F1006" s="220" t="s">
        <v>1178</v>
      </c>
      <c r="G1006" s="42"/>
      <c r="H1006" s="42"/>
      <c r="I1006" s="221"/>
      <c r="J1006" s="42"/>
      <c r="K1006" s="42"/>
      <c r="L1006" s="46"/>
      <c r="M1006" s="222"/>
      <c r="N1006" s="223"/>
      <c r="O1006" s="86"/>
      <c r="P1006" s="86"/>
      <c r="Q1006" s="86"/>
      <c r="R1006" s="86"/>
      <c r="S1006" s="86"/>
      <c r="T1006" s="87"/>
      <c r="U1006" s="40"/>
      <c r="V1006" s="40"/>
      <c r="W1006" s="40"/>
      <c r="X1006" s="40"/>
      <c r="Y1006" s="40"/>
      <c r="Z1006" s="40"/>
      <c r="AA1006" s="40"/>
      <c r="AB1006" s="40"/>
      <c r="AC1006" s="40"/>
      <c r="AD1006" s="40"/>
      <c r="AE1006" s="40"/>
      <c r="AT1006" s="19" t="s">
        <v>152</v>
      </c>
      <c r="AU1006" s="19" t="s">
        <v>85</v>
      </c>
    </row>
    <row r="1007" s="13" customFormat="1">
      <c r="A1007" s="13"/>
      <c r="B1007" s="231"/>
      <c r="C1007" s="232"/>
      <c r="D1007" s="219" t="s">
        <v>192</v>
      </c>
      <c r="E1007" s="233" t="s">
        <v>19</v>
      </c>
      <c r="F1007" s="234" t="s">
        <v>646</v>
      </c>
      <c r="G1007" s="232"/>
      <c r="H1007" s="233" t="s">
        <v>19</v>
      </c>
      <c r="I1007" s="235"/>
      <c r="J1007" s="232"/>
      <c r="K1007" s="232"/>
      <c r="L1007" s="236"/>
      <c r="M1007" s="237"/>
      <c r="N1007" s="238"/>
      <c r="O1007" s="238"/>
      <c r="P1007" s="238"/>
      <c r="Q1007" s="238"/>
      <c r="R1007" s="238"/>
      <c r="S1007" s="238"/>
      <c r="T1007" s="239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T1007" s="240" t="s">
        <v>192</v>
      </c>
      <c r="AU1007" s="240" t="s">
        <v>85</v>
      </c>
      <c r="AV1007" s="13" t="s">
        <v>83</v>
      </c>
      <c r="AW1007" s="13" t="s">
        <v>37</v>
      </c>
      <c r="AX1007" s="13" t="s">
        <v>75</v>
      </c>
      <c r="AY1007" s="240" t="s">
        <v>143</v>
      </c>
    </row>
    <row r="1008" s="14" customFormat="1">
      <c r="A1008" s="14"/>
      <c r="B1008" s="241"/>
      <c r="C1008" s="242"/>
      <c r="D1008" s="219" t="s">
        <v>192</v>
      </c>
      <c r="E1008" s="243" t="s">
        <v>19</v>
      </c>
      <c r="F1008" s="244" t="s">
        <v>83</v>
      </c>
      <c r="G1008" s="242"/>
      <c r="H1008" s="245">
        <v>1</v>
      </c>
      <c r="I1008" s="246"/>
      <c r="J1008" s="242"/>
      <c r="K1008" s="242"/>
      <c r="L1008" s="247"/>
      <c r="M1008" s="248"/>
      <c r="N1008" s="249"/>
      <c r="O1008" s="249"/>
      <c r="P1008" s="249"/>
      <c r="Q1008" s="249"/>
      <c r="R1008" s="249"/>
      <c r="S1008" s="249"/>
      <c r="T1008" s="250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T1008" s="251" t="s">
        <v>192</v>
      </c>
      <c r="AU1008" s="251" t="s">
        <v>85</v>
      </c>
      <c r="AV1008" s="14" t="s">
        <v>85</v>
      </c>
      <c r="AW1008" s="14" t="s">
        <v>37</v>
      </c>
      <c r="AX1008" s="14" t="s">
        <v>75</v>
      </c>
      <c r="AY1008" s="251" t="s">
        <v>143</v>
      </c>
    </row>
    <row r="1009" s="15" customFormat="1">
      <c r="A1009" s="15"/>
      <c r="B1009" s="252"/>
      <c r="C1009" s="253"/>
      <c r="D1009" s="219" t="s">
        <v>192</v>
      </c>
      <c r="E1009" s="254" t="s">
        <v>19</v>
      </c>
      <c r="F1009" s="255" t="s">
        <v>203</v>
      </c>
      <c r="G1009" s="253"/>
      <c r="H1009" s="256">
        <v>1</v>
      </c>
      <c r="I1009" s="257"/>
      <c r="J1009" s="253"/>
      <c r="K1009" s="253"/>
      <c r="L1009" s="258"/>
      <c r="M1009" s="259"/>
      <c r="N1009" s="260"/>
      <c r="O1009" s="260"/>
      <c r="P1009" s="260"/>
      <c r="Q1009" s="260"/>
      <c r="R1009" s="260"/>
      <c r="S1009" s="260"/>
      <c r="T1009" s="261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T1009" s="262" t="s">
        <v>192</v>
      </c>
      <c r="AU1009" s="262" t="s">
        <v>85</v>
      </c>
      <c r="AV1009" s="15" t="s">
        <v>175</v>
      </c>
      <c r="AW1009" s="15" t="s">
        <v>37</v>
      </c>
      <c r="AX1009" s="15" t="s">
        <v>83</v>
      </c>
      <c r="AY1009" s="262" t="s">
        <v>143</v>
      </c>
    </row>
    <row r="1010" s="2" customFormat="1" ht="21.28696" customHeight="1">
      <c r="A1010" s="40"/>
      <c r="B1010" s="41"/>
      <c r="C1010" s="206" t="s">
        <v>1176</v>
      </c>
      <c r="D1010" s="206" t="s">
        <v>146</v>
      </c>
      <c r="E1010" s="207" t="s">
        <v>1181</v>
      </c>
      <c r="F1010" s="208" t="s">
        <v>1182</v>
      </c>
      <c r="G1010" s="209" t="s">
        <v>370</v>
      </c>
      <c r="H1010" s="210">
        <v>15</v>
      </c>
      <c r="I1010" s="211"/>
      <c r="J1010" s="212">
        <f>ROUND(I1010*H1010,2)</f>
        <v>0</v>
      </c>
      <c r="K1010" s="208" t="s">
        <v>19</v>
      </c>
      <c r="L1010" s="46"/>
      <c r="M1010" s="213" t="s">
        <v>19</v>
      </c>
      <c r="N1010" s="214" t="s">
        <v>46</v>
      </c>
      <c r="O1010" s="86"/>
      <c r="P1010" s="215">
        <f>O1010*H1010</f>
        <v>0</v>
      </c>
      <c r="Q1010" s="215">
        <v>0</v>
      </c>
      <c r="R1010" s="215">
        <f>Q1010*H1010</f>
        <v>0</v>
      </c>
      <c r="S1010" s="215">
        <v>0</v>
      </c>
      <c r="T1010" s="216">
        <f>S1010*H1010</f>
        <v>0</v>
      </c>
      <c r="U1010" s="40"/>
      <c r="V1010" s="40"/>
      <c r="W1010" s="40"/>
      <c r="X1010" s="40"/>
      <c r="Y1010" s="40"/>
      <c r="Z1010" s="40"/>
      <c r="AA1010" s="40"/>
      <c r="AB1010" s="40"/>
      <c r="AC1010" s="40"/>
      <c r="AD1010" s="40"/>
      <c r="AE1010" s="40"/>
      <c r="AR1010" s="217" t="s">
        <v>150</v>
      </c>
      <c r="AT1010" s="217" t="s">
        <v>146</v>
      </c>
      <c r="AU1010" s="217" t="s">
        <v>85</v>
      </c>
      <c r="AY1010" s="19" t="s">
        <v>143</v>
      </c>
      <c r="BE1010" s="218">
        <f>IF(N1010="základní",J1010,0)</f>
        <v>0</v>
      </c>
      <c r="BF1010" s="218">
        <f>IF(N1010="snížená",J1010,0)</f>
        <v>0</v>
      </c>
      <c r="BG1010" s="218">
        <f>IF(N1010="zákl. přenesená",J1010,0)</f>
        <v>0</v>
      </c>
      <c r="BH1010" s="218">
        <f>IF(N1010="sníž. přenesená",J1010,0)</f>
        <v>0</v>
      </c>
      <c r="BI1010" s="218">
        <f>IF(N1010="nulová",J1010,0)</f>
        <v>0</v>
      </c>
      <c r="BJ1010" s="19" t="s">
        <v>83</v>
      </c>
      <c r="BK1010" s="218">
        <f>ROUND(I1010*H1010,2)</f>
        <v>0</v>
      </c>
      <c r="BL1010" s="19" t="s">
        <v>150</v>
      </c>
      <c r="BM1010" s="217" t="s">
        <v>1874</v>
      </c>
    </row>
    <row r="1011" s="2" customFormat="1">
      <c r="A1011" s="40"/>
      <c r="B1011" s="41"/>
      <c r="C1011" s="42"/>
      <c r="D1011" s="219" t="s">
        <v>152</v>
      </c>
      <c r="E1011" s="42"/>
      <c r="F1011" s="220" t="s">
        <v>1182</v>
      </c>
      <c r="G1011" s="42"/>
      <c r="H1011" s="42"/>
      <c r="I1011" s="221"/>
      <c r="J1011" s="42"/>
      <c r="K1011" s="42"/>
      <c r="L1011" s="46"/>
      <c r="M1011" s="222"/>
      <c r="N1011" s="223"/>
      <c r="O1011" s="86"/>
      <c r="P1011" s="86"/>
      <c r="Q1011" s="86"/>
      <c r="R1011" s="86"/>
      <c r="S1011" s="86"/>
      <c r="T1011" s="87"/>
      <c r="U1011" s="40"/>
      <c r="V1011" s="40"/>
      <c r="W1011" s="40"/>
      <c r="X1011" s="40"/>
      <c r="Y1011" s="40"/>
      <c r="Z1011" s="40"/>
      <c r="AA1011" s="40"/>
      <c r="AB1011" s="40"/>
      <c r="AC1011" s="40"/>
      <c r="AD1011" s="40"/>
      <c r="AE1011" s="40"/>
      <c r="AT1011" s="19" t="s">
        <v>152</v>
      </c>
      <c r="AU1011" s="19" t="s">
        <v>85</v>
      </c>
    </row>
    <row r="1012" s="13" customFormat="1">
      <c r="A1012" s="13"/>
      <c r="B1012" s="231"/>
      <c r="C1012" s="232"/>
      <c r="D1012" s="219" t="s">
        <v>192</v>
      </c>
      <c r="E1012" s="233" t="s">
        <v>19</v>
      </c>
      <c r="F1012" s="234" t="s">
        <v>646</v>
      </c>
      <c r="G1012" s="232"/>
      <c r="H1012" s="233" t="s">
        <v>19</v>
      </c>
      <c r="I1012" s="235"/>
      <c r="J1012" s="232"/>
      <c r="K1012" s="232"/>
      <c r="L1012" s="236"/>
      <c r="M1012" s="237"/>
      <c r="N1012" s="238"/>
      <c r="O1012" s="238"/>
      <c r="P1012" s="238"/>
      <c r="Q1012" s="238"/>
      <c r="R1012" s="238"/>
      <c r="S1012" s="238"/>
      <c r="T1012" s="239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40" t="s">
        <v>192</v>
      </c>
      <c r="AU1012" s="240" t="s">
        <v>85</v>
      </c>
      <c r="AV1012" s="13" t="s">
        <v>83</v>
      </c>
      <c r="AW1012" s="13" t="s">
        <v>37</v>
      </c>
      <c r="AX1012" s="13" t="s">
        <v>75</v>
      </c>
      <c r="AY1012" s="240" t="s">
        <v>143</v>
      </c>
    </row>
    <row r="1013" s="14" customFormat="1">
      <c r="A1013" s="14"/>
      <c r="B1013" s="241"/>
      <c r="C1013" s="242"/>
      <c r="D1013" s="219" t="s">
        <v>192</v>
      </c>
      <c r="E1013" s="243" t="s">
        <v>19</v>
      </c>
      <c r="F1013" s="244" t="s">
        <v>285</v>
      </c>
      <c r="G1013" s="242"/>
      <c r="H1013" s="245">
        <v>15</v>
      </c>
      <c r="I1013" s="246"/>
      <c r="J1013" s="242"/>
      <c r="K1013" s="242"/>
      <c r="L1013" s="247"/>
      <c r="M1013" s="248"/>
      <c r="N1013" s="249"/>
      <c r="O1013" s="249"/>
      <c r="P1013" s="249"/>
      <c r="Q1013" s="249"/>
      <c r="R1013" s="249"/>
      <c r="S1013" s="249"/>
      <c r="T1013" s="250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T1013" s="251" t="s">
        <v>192</v>
      </c>
      <c r="AU1013" s="251" t="s">
        <v>85</v>
      </c>
      <c r="AV1013" s="14" t="s">
        <v>85</v>
      </c>
      <c r="AW1013" s="14" t="s">
        <v>37</v>
      </c>
      <c r="AX1013" s="14" t="s">
        <v>75</v>
      </c>
      <c r="AY1013" s="251" t="s">
        <v>143</v>
      </c>
    </row>
    <row r="1014" s="15" customFormat="1">
      <c r="A1014" s="15"/>
      <c r="B1014" s="252"/>
      <c r="C1014" s="253"/>
      <c r="D1014" s="219" t="s">
        <v>192</v>
      </c>
      <c r="E1014" s="254" t="s">
        <v>19</v>
      </c>
      <c r="F1014" s="255" t="s">
        <v>203</v>
      </c>
      <c r="G1014" s="253"/>
      <c r="H1014" s="256">
        <v>15</v>
      </c>
      <c r="I1014" s="257"/>
      <c r="J1014" s="253"/>
      <c r="K1014" s="253"/>
      <c r="L1014" s="258"/>
      <c r="M1014" s="259"/>
      <c r="N1014" s="260"/>
      <c r="O1014" s="260"/>
      <c r="P1014" s="260"/>
      <c r="Q1014" s="260"/>
      <c r="R1014" s="260"/>
      <c r="S1014" s="260"/>
      <c r="T1014" s="261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T1014" s="262" t="s">
        <v>192</v>
      </c>
      <c r="AU1014" s="262" t="s">
        <v>85</v>
      </c>
      <c r="AV1014" s="15" t="s">
        <v>175</v>
      </c>
      <c r="AW1014" s="15" t="s">
        <v>37</v>
      </c>
      <c r="AX1014" s="15" t="s">
        <v>83</v>
      </c>
      <c r="AY1014" s="262" t="s">
        <v>143</v>
      </c>
    </row>
    <row r="1015" s="2" customFormat="1" ht="23.68696" customHeight="1">
      <c r="A1015" s="40"/>
      <c r="B1015" s="41"/>
      <c r="C1015" s="206" t="s">
        <v>1180</v>
      </c>
      <c r="D1015" s="206" t="s">
        <v>146</v>
      </c>
      <c r="E1015" s="207" t="s">
        <v>1185</v>
      </c>
      <c r="F1015" s="208" t="s">
        <v>1186</v>
      </c>
      <c r="G1015" s="209" t="s">
        <v>370</v>
      </c>
      <c r="H1015" s="210">
        <v>1</v>
      </c>
      <c r="I1015" s="211"/>
      <c r="J1015" s="212">
        <f>ROUND(I1015*H1015,2)</f>
        <v>0</v>
      </c>
      <c r="K1015" s="208" t="s">
        <v>19</v>
      </c>
      <c r="L1015" s="46"/>
      <c r="M1015" s="213" t="s">
        <v>19</v>
      </c>
      <c r="N1015" s="214" t="s">
        <v>46</v>
      </c>
      <c r="O1015" s="86"/>
      <c r="P1015" s="215">
        <f>O1015*H1015</f>
        <v>0</v>
      </c>
      <c r="Q1015" s="215">
        <v>0</v>
      </c>
      <c r="R1015" s="215">
        <f>Q1015*H1015</f>
        <v>0</v>
      </c>
      <c r="S1015" s="215">
        <v>0</v>
      </c>
      <c r="T1015" s="216">
        <f>S1015*H1015</f>
        <v>0</v>
      </c>
      <c r="U1015" s="40"/>
      <c r="V1015" s="40"/>
      <c r="W1015" s="40"/>
      <c r="X1015" s="40"/>
      <c r="Y1015" s="40"/>
      <c r="Z1015" s="40"/>
      <c r="AA1015" s="40"/>
      <c r="AB1015" s="40"/>
      <c r="AC1015" s="40"/>
      <c r="AD1015" s="40"/>
      <c r="AE1015" s="40"/>
      <c r="AR1015" s="217" t="s">
        <v>150</v>
      </c>
      <c r="AT1015" s="217" t="s">
        <v>146</v>
      </c>
      <c r="AU1015" s="217" t="s">
        <v>85</v>
      </c>
      <c r="AY1015" s="19" t="s">
        <v>143</v>
      </c>
      <c r="BE1015" s="218">
        <f>IF(N1015="základní",J1015,0)</f>
        <v>0</v>
      </c>
      <c r="BF1015" s="218">
        <f>IF(N1015="snížená",J1015,0)</f>
        <v>0</v>
      </c>
      <c r="BG1015" s="218">
        <f>IF(N1015="zákl. přenesená",J1015,0)</f>
        <v>0</v>
      </c>
      <c r="BH1015" s="218">
        <f>IF(N1015="sníž. přenesená",J1015,0)</f>
        <v>0</v>
      </c>
      <c r="BI1015" s="218">
        <f>IF(N1015="nulová",J1015,0)</f>
        <v>0</v>
      </c>
      <c r="BJ1015" s="19" t="s">
        <v>83</v>
      </c>
      <c r="BK1015" s="218">
        <f>ROUND(I1015*H1015,2)</f>
        <v>0</v>
      </c>
      <c r="BL1015" s="19" t="s">
        <v>150</v>
      </c>
      <c r="BM1015" s="217" t="s">
        <v>1875</v>
      </c>
    </row>
    <row r="1016" s="2" customFormat="1">
      <c r="A1016" s="40"/>
      <c r="B1016" s="41"/>
      <c r="C1016" s="42"/>
      <c r="D1016" s="219" t="s">
        <v>152</v>
      </c>
      <c r="E1016" s="42"/>
      <c r="F1016" s="220" t="s">
        <v>1186</v>
      </c>
      <c r="G1016" s="42"/>
      <c r="H1016" s="42"/>
      <c r="I1016" s="221"/>
      <c r="J1016" s="42"/>
      <c r="K1016" s="42"/>
      <c r="L1016" s="46"/>
      <c r="M1016" s="222"/>
      <c r="N1016" s="223"/>
      <c r="O1016" s="86"/>
      <c r="P1016" s="86"/>
      <c r="Q1016" s="86"/>
      <c r="R1016" s="86"/>
      <c r="S1016" s="86"/>
      <c r="T1016" s="87"/>
      <c r="U1016" s="40"/>
      <c r="V1016" s="40"/>
      <c r="W1016" s="40"/>
      <c r="X1016" s="40"/>
      <c r="Y1016" s="40"/>
      <c r="Z1016" s="40"/>
      <c r="AA1016" s="40"/>
      <c r="AB1016" s="40"/>
      <c r="AC1016" s="40"/>
      <c r="AD1016" s="40"/>
      <c r="AE1016" s="40"/>
      <c r="AT1016" s="19" t="s">
        <v>152</v>
      </c>
      <c r="AU1016" s="19" t="s">
        <v>85</v>
      </c>
    </row>
    <row r="1017" s="13" customFormat="1">
      <c r="A1017" s="13"/>
      <c r="B1017" s="231"/>
      <c r="C1017" s="232"/>
      <c r="D1017" s="219" t="s">
        <v>192</v>
      </c>
      <c r="E1017" s="233" t="s">
        <v>19</v>
      </c>
      <c r="F1017" s="234" t="s">
        <v>646</v>
      </c>
      <c r="G1017" s="232"/>
      <c r="H1017" s="233" t="s">
        <v>19</v>
      </c>
      <c r="I1017" s="235"/>
      <c r="J1017" s="232"/>
      <c r="K1017" s="232"/>
      <c r="L1017" s="236"/>
      <c r="M1017" s="237"/>
      <c r="N1017" s="238"/>
      <c r="O1017" s="238"/>
      <c r="P1017" s="238"/>
      <c r="Q1017" s="238"/>
      <c r="R1017" s="238"/>
      <c r="S1017" s="238"/>
      <c r="T1017" s="239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40" t="s">
        <v>192</v>
      </c>
      <c r="AU1017" s="240" t="s">
        <v>85</v>
      </c>
      <c r="AV1017" s="13" t="s">
        <v>83</v>
      </c>
      <c r="AW1017" s="13" t="s">
        <v>37</v>
      </c>
      <c r="AX1017" s="13" t="s">
        <v>75</v>
      </c>
      <c r="AY1017" s="240" t="s">
        <v>143</v>
      </c>
    </row>
    <row r="1018" s="14" customFormat="1">
      <c r="A1018" s="14"/>
      <c r="B1018" s="241"/>
      <c r="C1018" s="242"/>
      <c r="D1018" s="219" t="s">
        <v>192</v>
      </c>
      <c r="E1018" s="243" t="s">
        <v>19</v>
      </c>
      <c r="F1018" s="244" t="s">
        <v>83</v>
      </c>
      <c r="G1018" s="242"/>
      <c r="H1018" s="245">
        <v>1</v>
      </c>
      <c r="I1018" s="246"/>
      <c r="J1018" s="242"/>
      <c r="K1018" s="242"/>
      <c r="L1018" s="247"/>
      <c r="M1018" s="248"/>
      <c r="N1018" s="249"/>
      <c r="O1018" s="249"/>
      <c r="P1018" s="249"/>
      <c r="Q1018" s="249"/>
      <c r="R1018" s="249"/>
      <c r="S1018" s="249"/>
      <c r="T1018" s="250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T1018" s="251" t="s">
        <v>192</v>
      </c>
      <c r="AU1018" s="251" t="s">
        <v>85</v>
      </c>
      <c r="AV1018" s="14" t="s">
        <v>85</v>
      </c>
      <c r="AW1018" s="14" t="s">
        <v>37</v>
      </c>
      <c r="AX1018" s="14" t="s">
        <v>75</v>
      </c>
      <c r="AY1018" s="251" t="s">
        <v>143</v>
      </c>
    </row>
    <row r="1019" s="15" customFormat="1">
      <c r="A1019" s="15"/>
      <c r="B1019" s="252"/>
      <c r="C1019" s="253"/>
      <c r="D1019" s="219" t="s">
        <v>192</v>
      </c>
      <c r="E1019" s="254" t="s">
        <v>19</v>
      </c>
      <c r="F1019" s="255" t="s">
        <v>203</v>
      </c>
      <c r="G1019" s="253"/>
      <c r="H1019" s="256">
        <v>1</v>
      </c>
      <c r="I1019" s="257"/>
      <c r="J1019" s="253"/>
      <c r="K1019" s="253"/>
      <c r="L1019" s="258"/>
      <c r="M1019" s="259"/>
      <c r="N1019" s="260"/>
      <c r="O1019" s="260"/>
      <c r="P1019" s="260"/>
      <c r="Q1019" s="260"/>
      <c r="R1019" s="260"/>
      <c r="S1019" s="260"/>
      <c r="T1019" s="261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T1019" s="262" t="s">
        <v>192</v>
      </c>
      <c r="AU1019" s="262" t="s">
        <v>85</v>
      </c>
      <c r="AV1019" s="15" t="s">
        <v>175</v>
      </c>
      <c r="AW1019" s="15" t="s">
        <v>37</v>
      </c>
      <c r="AX1019" s="15" t="s">
        <v>83</v>
      </c>
      <c r="AY1019" s="262" t="s">
        <v>143</v>
      </c>
    </row>
    <row r="1020" s="2" customFormat="1" ht="23.68696" customHeight="1">
      <c r="A1020" s="40"/>
      <c r="B1020" s="41"/>
      <c r="C1020" s="206" t="s">
        <v>1184</v>
      </c>
      <c r="D1020" s="206" t="s">
        <v>146</v>
      </c>
      <c r="E1020" s="207" t="s">
        <v>1189</v>
      </c>
      <c r="F1020" s="208" t="s">
        <v>1190</v>
      </c>
      <c r="G1020" s="209" t="s">
        <v>370</v>
      </c>
      <c r="H1020" s="210">
        <v>2</v>
      </c>
      <c r="I1020" s="211"/>
      <c r="J1020" s="212">
        <f>ROUND(I1020*H1020,2)</f>
        <v>0</v>
      </c>
      <c r="K1020" s="208" t="s">
        <v>19</v>
      </c>
      <c r="L1020" s="46"/>
      <c r="M1020" s="213" t="s">
        <v>19</v>
      </c>
      <c r="N1020" s="214" t="s">
        <v>46</v>
      </c>
      <c r="O1020" s="86"/>
      <c r="P1020" s="215">
        <f>O1020*H1020</f>
        <v>0</v>
      </c>
      <c r="Q1020" s="215">
        <v>0</v>
      </c>
      <c r="R1020" s="215">
        <f>Q1020*H1020</f>
        <v>0</v>
      </c>
      <c r="S1020" s="215">
        <v>0</v>
      </c>
      <c r="T1020" s="216">
        <f>S1020*H1020</f>
        <v>0</v>
      </c>
      <c r="U1020" s="40"/>
      <c r="V1020" s="40"/>
      <c r="W1020" s="40"/>
      <c r="X1020" s="40"/>
      <c r="Y1020" s="40"/>
      <c r="Z1020" s="40"/>
      <c r="AA1020" s="40"/>
      <c r="AB1020" s="40"/>
      <c r="AC1020" s="40"/>
      <c r="AD1020" s="40"/>
      <c r="AE1020" s="40"/>
      <c r="AR1020" s="217" t="s">
        <v>150</v>
      </c>
      <c r="AT1020" s="217" t="s">
        <v>146</v>
      </c>
      <c r="AU1020" s="217" t="s">
        <v>85</v>
      </c>
      <c r="AY1020" s="19" t="s">
        <v>143</v>
      </c>
      <c r="BE1020" s="218">
        <f>IF(N1020="základní",J1020,0)</f>
        <v>0</v>
      </c>
      <c r="BF1020" s="218">
        <f>IF(N1020="snížená",J1020,0)</f>
        <v>0</v>
      </c>
      <c r="BG1020" s="218">
        <f>IF(N1020="zákl. přenesená",J1020,0)</f>
        <v>0</v>
      </c>
      <c r="BH1020" s="218">
        <f>IF(N1020="sníž. přenesená",J1020,0)</f>
        <v>0</v>
      </c>
      <c r="BI1020" s="218">
        <f>IF(N1020="nulová",J1020,0)</f>
        <v>0</v>
      </c>
      <c r="BJ1020" s="19" t="s">
        <v>83</v>
      </c>
      <c r="BK1020" s="218">
        <f>ROUND(I1020*H1020,2)</f>
        <v>0</v>
      </c>
      <c r="BL1020" s="19" t="s">
        <v>150</v>
      </c>
      <c r="BM1020" s="217" t="s">
        <v>1876</v>
      </c>
    </row>
    <row r="1021" s="2" customFormat="1">
      <c r="A1021" s="40"/>
      <c r="B1021" s="41"/>
      <c r="C1021" s="42"/>
      <c r="D1021" s="219" t="s">
        <v>152</v>
      </c>
      <c r="E1021" s="42"/>
      <c r="F1021" s="220" t="s">
        <v>1190</v>
      </c>
      <c r="G1021" s="42"/>
      <c r="H1021" s="42"/>
      <c r="I1021" s="221"/>
      <c r="J1021" s="42"/>
      <c r="K1021" s="42"/>
      <c r="L1021" s="46"/>
      <c r="M1021" s="222"/>
      <c r="N1021" s="223"/>
      <c r="O1021" s="86"/>
      <c r="P1021" s="86"/>
      <c r="Q1021" s="86"/>
      <c r="R1021" s="86"/>
      <c r="S1021" s="86"/>
      <c r="T1021" s="87"/>
      <c r="U1021" s="40"/>
      <c r="V1021" s="40"/>
      <c r="W1021" s="40"/>
      <c r="X1021" s="40"/>
      <c r="Y1021" s="40"/>
      <c r="Z1021" s="40"/>
      <c r="AA1021" s="40"/>
      <c r="AB1021" s="40"/>
      <c r="AC1021" s="40"/>
      <c r="AD1021" s="40"/>
      <c r="AE1021" s="40"/>
      <c r="AT1021" s="19" t="s">
        <v>152</v>
      </c>
      <c r="AU1021" s="19" t="s">
        <v>85</v>
      </c>
    </row>
    <row r="1022" s="13" customFormat="1">
      <c r="A1022" s="13"/>
      <c r="B1022" s="231"/>
      <c r="C1022" s="232"/>
      <c r="D1022" s="219" t="s">
        <v>192</v>
      </c>
      <c r="E1022" s="233" t="s">
        <v>19</v>
      </c>
      <c r="F1022" s="234" t="s">
        <v>646</v>
      </c>
      <c r="G1022" s="232"/>
      <c r="H1022" s="233" t="s">
        <v>19</v>
      </c>
      <c r="I1022" s="235"/>
      <c r="J1022" s="232"/>
      <c r="K1022" s="232"/>
      <c r="L1022" s="236"/>
      <c r="M1022" s="237"/>
      <c r="N1022" s="238"/>
      <c r="O1022" s="238"/>
      <c r="P1022" s="238"/>
      <c r="Q1022" s="238"/>
      <c r="R1022" s="238"/>
      <c r="S1022" s="238"/>
      <c r="T1022" s="239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T1022" s="240" t="s">
        <v>192</v>
      </c>
      <c r="AU1022" s="240" t="s">
        <v>85</v>
      </c>
      <c r="AV1022" s="13" t="s">
        <v>83</v>
      </c>
      <c r="AW1022" s="13" t="s">
        <v>37</v>
      </c>
      <c r="AX1022" s="13" t="s">
        <v>75</v>
      </c>
      <c r="AY1022" s="240" t="s">
        <v>143</v>
      </c>
    </row>
    <row r="1023" s="14" customFormat="1">
      <c r="A1023" s="14"/>
      <c r="B1023" s="241"/>
      <c r="C1023" s="242"/>
      <c r="D1023" s="219" t="s">
        <v>192</v>
      </c>
      <c r="E1023" s="243" t="s">
        <v>19</v>
      </c>
      <c r="F1023" s="244" t="s">
        <v>85</v>
      </c>
      <c r="G1023" s="242"/>
      <c r="H1023" s="245">
        <v>2</v>
      </c>
      <c r="I1023" s="246"/>
      <c r="J1023" s="242"/>
      <c r="K1023" s="242"/>
      <c r="L1023" s="247"/>
      <c r="M1023" s="248"/>
      <c r="N1023" s="249"/>
      <c r="O1023" s="249"/>
      <c r="P1023" s="249"/>
      <c r="Q1023" s="249"/>
      <c r="R1023" s="249"/>
      <c r="S1023" s="249"/>
      <c r="T1023" s="250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T1023" s="251" t="s">
        <v>192</v>
      </c>
      <c r="AU1023" s="251" t="s">
        <v>85</v>
      </c>
      <c r="AV1023" s="14" t="s">
        <v>85</v>
      </c>
      <c r="AW1023" s="14" t="s">
        <v>37</v>
      </c>
      <c r="AX1023" s="14" t="s">
        <v>75</v>
      </c>
      <c r="AY1023" s="251" t="s">
        <v>143</v>
      </c>
    </row>
    <row r="1024" s="15" customFormat="1">
      <c r="A1024" s="15"/>
      <c r="B1024" s="252"/>
      <c r="C1024" s="253"/>
      <c r="D1024" s="219" t="s">
        <v>192</v>
      </c>
      <c r="E1024" s="254" t="s">
        <v>19</v>
      </c>
      <c r="F1024" s="255" t="s">
        <v>203</v>
      </c>
      <c r="G1024" s="253"/>
      <c r="H1024" s="256">
        <v>2</v>
      </c>
      <c r="I1024" s="257"/>
      <c r="J1024" s="253"/>
      <c r="K1024" s="253"/>
      <c r="L1024" s="258"/>
      <c r="M1024" s="259"/>
      <c r="N1024" s="260"/>
      <c r="O1024" s="260"/>
      <c r="P1024" s="260"/>
      <c r="Q1024" s="260"/>
      <c r="R1024" s="260"/>
      <c r="S1024" s="260"/>
      <c r="T1024" s="261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T1024" s="262" t="s">
        <v>192</v>
      </c>
      <c r="AU1024" s="262" t="s">
        <v>85</v>
      </c>
      <c r="AV1024" s="15" t="s">
        <v>175</v>
      </c>
      <c r="AW1024" s="15" t="s">
        <v>37</v>
      </c>
      <c r="AX1024" s="15" t="s">
        <v>83</v>
      </c>
      <c r="AY1024" s="262" t="s">
        <v>143</v>
      </c>
    </row>
    <row r="1025" s="2" customFormat="1" ht="23.68696" customHeight="1">
      <c r="A1025" s="40"/>
      <c r="B1025" s="41"/>
      <c r="C1025" s="206" t="s">
        <v>1188</v>
      </c>
      <c r="D1025" s="206" t="s">
        <v>146</v>
      </c>
      <c r="E1025" s="207" t="s">
        <v>1193</v>
      </c>
      <c r="F1025" s="208" t="s">
        <v>1194</v>
      </c>
      <c r="G1025" s="209" t="s">
        <v>370</v>
      </c>
      <c r="H1025" s="210">
        <v>1</v>
      </c>
      <c r="I1025" s="211"/>
      <c r="J1025" s="212">
        <f>ROUND(I1025*H1025,2)</f>
        <v>0</v>
      </c>
      <c r="K1025" s="208" t="s">
        <v>19</v>
      </c>
      <c r="L1025" s="46"/>
      <c r="M1025" s="213" t="s">
        <v>19</v>
      </c>
      <c r="N1025" s="214" t="s">
        <v>46</v>
      </c>
      <c r="O1025" s="86"/>
      <c r="P1025" s="215">
        <f>O1025*H1025</f>
        <v>0</v>
      </c>
      <c r="Q1025" s="215">
        <v>0</v>
      </c>
      <c r="R1025" s="215">
        <f>Q1025*H1025</f>
        <v>0</v>
      </c>
      <c r="S1025" s="215">
        <v>0</v>
      </c>
      <c r="T1025" s="216">
        <f>S1025*H1025</f>
        <v>0</v>
      </c>
      <c r="U1025" s="40"/>
      <c r="V1025" s="40"/>
      <c r="W1025" s="40"/>
      <c r="X1025" s="40"/>
      <c r="Y1025" s="40"/>
      <c r="Z1025" s="40"/>
      <c r="AA1025" s="40"/>
      <c r="AB1025" s="40"/>
      <c r="AC1025" s="40"/>
      <c r="AD1025" s="40"/>
      <c r="AE1025" s="40"/>
      <c r="AR1025" s="217" t="s">
        <v>150</v>
      </c>
      <c r="AT1025" s="217" t="s">
        <v>146</v>
      </c>
      <c r="AU1025" s="217" t="s">
        <v>85</v>
      </c>
      <c r="AY1025" s="19" t="s">
        <v>143</v>
      </c>
      <c r="BE1025" s="218">
        <f>IF(N1025="základní",J1025,0)</f>
        <v>0</v>
      </c>
      <c r="BF1025" s="218">
        <f>IF(N1025="snížená",J1025,0)</f>
        <v>0</v>
      </c>
      <c r="BG1025" s="218">
        <f>IF(N1025="zákl. přenesená",J1025,0)</f>
        <v>0</v>
      </c>
      <c r="BH1025" s="218">
        <f>IF(N1025="sníž. přenesená",J1025,0)</f>
        <v>0</v>
      </c>
      <c r="BI1025" s="218">
        <f>IF(N1025="nulová",J1025,0)</f>
        <v>0</v>
      </c>
      <c r="BJ1025" s="19" t="s">
        <v>83</v>
      </c>
      <c r="BK1025" s="218">
        <f>ROUND(I1025*H1025,2)</f>
        <v>0</v>
      </c>
      <c r="BL1025" s="19" t="s">
        <v>150</v>
      </c>
      <c r="BM1025" s="217" t="s">
        <v>1877</v>
      </c>
    </row>
    <row r="1026" s="2" customFormat="1">
      <c r="A1026" s="40"/>
      <c r="B1026" s="41"/>
      <c r="C1026" s="42"/>
      <c r="D1026" s="219" t="s">
        <v>152</v>
      </c>
      <c r="E1026" s="42"/>
      <c r="F1026" s="220" t="s">
        <v>1194</v>
      </c>
      <c r="G1026" s="42"/>
      <c r="H1026" s="42"/>
      <c r="I1026" s="221"/>
      <c r="J1026" s="42"/>
      <c r="K1026" s="42"/>
      <c r="L1026" s="46"/>
      <c r="M1026" s="222"/>
      <c r="N1026" s="223"/>
      <c r="O1026" s="86"/>
      <c r="P1026" s="86"/>
      <c r="Q1026" s="86"/>
      <c r="R1026" s="86"/>
      <c r="S1026" s="86"/>
      <c r="T1026" s="87"/>
      <c r="U1026" s="40"/>
      <c r="V1026" s="40"/>
      <c r="W1026" s="40"/>
      <c r="X1026" s="40"/>
      <c r="Y1026" s="40"/>
      <c r="Z1026" s="40"/>
      <c r="AA1026" s="40"/>
      <c r="AB1026" s="40"/>
      <c r="AC1026" s="40"/>
      <c r="AD1026" s="40"/>
      <c r="AE1026" s="40"/>
      <c r="AT1026" s="19" t="s">
        <v>152</v>
      </c>
      <c r="AU1026" s="19" t="s">
        <v>85</v>
      </c>
    </row>
    <row r="1027" s="13" customFormat="1">
      <c r="A1027" s="13"/>
      <c r="B1027" s="231"/>
      <c r="C1027" s="232"/>
      <c r="D1027" s="219" t="s">
        <v>192</v>
      </c>
      <c r="E1027" s="233" t="s">
        <v>19</v>
      </c>
      <c r="F1027" s="234" t="s">
        <v>1074</v>
      </c>
      <c r="G1027" s="232"/>
      <c r="H1027" s="233" t="s">
        <v>19</v>
      </c>
      <c r="I1027" s="235"/>
      <c r="J1027" s="232"/>
      <c r="K1027" s="232"/>
      <c r="L1027" s="236"/>
      <c r="M1027" s="237"/>
      <c r="N1027" s="238"/>
      <c r="O1027" s="238"/>
      <c r="P1027" s="238"/>
      <c r="Q1027" s="238"/>
      <c r="R1027" s="238"/>
      <c r="S1027" s="238"/>
      <c r="T1027" s="239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40" t="s">
        <v>192</v>
      </c>
      <c r="AU1027" s="240" t="s">
        <v>85</v>
      </c>
      <c r="AV1027" s="13" t="s">
        <v>83</v>
      </c>
      <c r="AW1027" s="13" t="s">
        <v>37</v>
      </c>
      <c r="AX1027" s="13" t="s">
        <v>75</v>
      </c>
      <c r="AY1027" s="240" t="s">
        <v>143</v>
      </c>
    </row>
    <row r="1028" s="14" customFormat="1">
      <c r="A1028" s="14"/>
      <c r="B1028" s="241"/>
      <c r="C1028" s="242"/>
      <c r="D1028" s="219" t="s">
        <v>192</v>
      </c>
      <c r="E1028" s="243" t="s">
        <v>19</v>
      </c>
      <c r="F1028" s="244" t="s">
        <v>83</v>
      </c>
      <c r="G1028" s="242"/>
      <c r="H1028" s="245">
        <v>1</v>
      </c>
      <c r="I1028" s="246"/>
      <c r="J1028" s="242"/>
      <c r="K1028" s="242"/>
      <c r="L1028" s="247"/>
      <c r="M1028" s="248"/>
      <c r="N1028" s="249"/>
      <c r="O1028" s="249"/>
      <c r="P1028" s="249"/>
      <c r="Q1028" s="249"/>
      <c r="R1028" s="249"/>
      <c r="S1028" s="249"/>
      <c r="T1028" s="250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T1028" s="251" t="s">
        <v>192</v>
      </c>
      <c r="AU1028" s="251" t="s">
        <v>85</v>
      </c>
      <c r="AV1028" s="14" t="s">
        <v>85</v>
      </c>
      <c r="AW1028" s="14" t="s">
        <v>37</v>
      </c>
      <c r="AX1028" s="14" t="s">
        <v>75</v>
      </c>
      <c r="AY1028" s="251" t="s">
        <v>143</v>
      </c>
    </row>
    <row r="1029" s="15" customFormat="1">
      <c r="A1029" s="15"/>
      <c r="B1029" s="252"/>
      <c r="C1029" s="253"/>
      <c r="D1029" s="219" t="s">
        <v>192</v>
      </c>
      <c r="E1029" s="254" t="s">
        <v>19</v>
      </c>
      <c r="F1029" s="255" t="s">
        <v>203</v>
      </c>
      <c r="G1029" s="253"/>
      <c r="H1029" s="256">
        <v>1</v>
      </c>
      <c r="I1029" s="257"/>
      <c r="J1029" s="253"/>
      <c r="K1029" s="253"/>
      <c r="L1029" s="258"/>
      <c r="M1029" s="259"/>
      <c r="N1029" s="260"/>
      <c r="O1029" s="260"/>
      <c r="P1029" s="260"/>
      <c r="Q1029" s="260"/>
      <c r="R1029" s="260"/>
      <c r="S1029" s="260"/>
      <c r="T1029" s="261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T1029" s="262" t="s">
        <v>192</v>
      </c>
      <c r="AU1029" s="262" t="s">
        <v>85</v>
      </c>
      <c r="AV1029" s="15" t="s">
        <v>175</v>
      </c>
      <c r="AW1029" s="15" t="s">
        <v>37</v>
      </c>
      <c r="AX1029" s="15" t="s">
        <v>83</v>
      </c>
      <c r="AY1029" s="262" t="s">
        <v>143</v>
      </c>
    </row>
    <row r="1030" s="2" customFormat="1" ht="36.73043" customHeight="1">
      <c r="A1030" s="40"/>
      <c r="B1030" s="41"/>
      <c r="C1030" s="206" t="s">
        <v>1192</v>
      </c>
      <c r="D1030" s="206" t="s">
        <v>146</v>
      </c>
      <c r="E1030" s="207" t="s">
        <v>1197</v>
      </c>
      <c r="F1030" s="208" t="s">
        <v>1198</v>
      </c>
      <c r="G1030" s="209" t="s">
        <v>370</v>
      </c>
      <c r="H1030" s="210">
        <v>1</v>
      </c>
      <c r="I1030" s="211"/>
      <c r="J1030" s="212">
        <f>ROUND(I1030*H1030,2)</f>
        <v>0</v>
      </c>
      <c r="K1030" s="208" t="s">
        <v>19</v>
      </c>
      <c r="L1030" s="46"/>
      <c r="M1030" s="213" t="s">
        <v>19</v>
      </c>
      <c r="N1030" s="214" t="s">
        <v>46</v>
      </c>
      <c r="O1030" s="86"/>
      <c r="P1030" s="215">
        <f>O1030*H1030</f>
        <v>0</v>
      </c>
      <c r="Q1030" s="215">
        <v>0</v>
      </c>
      <c r="R1030" s="215">
        <f>Q1030*H1030</f>
        <v>0</v>
      </c>
      <c r="S1030" s="215">
        <v>0</v>
      </c>
      <c r="T1030" s="216">
        <f>S1030*H1030</f>
        <v>0</v>
      </c>
      <c r="U1030" s="40"/>
      <c r="V1030" s="40"/>
      <c r="W1030" s="40"/>
      <c r="X1030" s="40"/>
      <c r="Y1030" s="40"/>
      <c r="Z1030" s="40"/>
      <c r="AA1030" s="40"/>
      <c r="AB1030" s="40"/>
      <c r="AC1030" s="40"/>
      <c r="AD1030" s="40"/>
      <c r="AE1030" s="40"/>
      <c r="AR1030" s="217" t="s">
        <v>150</v>
      </c>
      <c r="AT1030" s="217" t="s">
        <v>146</v>
      </c>
      <c r="AU1030" s="217" t="s">
        <v>85</v>
      </c>
      <c r="AY1030" s="19" t="s">
        <v>143</v>
      </c>
      <c r="BE1030" s="218">
        <f>IF(N1030="základní",J1030,0)</f>
        <v>0</v>
      </c>
      <c r="BF1030" s="218">
        <f>IF(N1030="snížená",J1030,0)</f>
        <v>0</v>
      </c>
      <c r="BG1030" s="218">
        <f>IF(N1030="zákl. přenesená",J1030,0)</f>
        <v>0</v>
      </c>
      <c r="BH1030" s="218">
        <f>IF(N1030="sníž. přenesená",J1030,0)</f>
        <v>0</v>
      </c>
      <c r="BI1030" s="218">
        <f>IF(N1030="nulová",J1030,0)</f>
        <v>0</v>
      </c>
      <c r="BJ1030" s="19" t="s">
        <v>83</v>
      </c>
      <c r="BK1030" s="218">
        <f>ROUND(I1030*H1030,2)</f>
        <v>0</v>
      </c>
      <c r="BL1030" s="19" t="s">
        <v>150</v>
      </c>
      <c r="BM1030" s="217" t="s">
        <v>1878</v>
      </c>
    </row>
    <row r="1031" s="2" customFormat="1">
      <c r="A1031" s="40"/>
      <c r="B1031" s="41"/>
      <c r="C1031" s="42"/>
      <c r="D1031" s="219" t="s">
        <v>152</v>
      </c>
      <c r="E1031" s="42"/>
      <c r="F1031" s="220" t="s">
        <v>1200</v>
      </c>
      <c r="G1031" s="42"/>
      <c r="H1031" s="42"/>
      <c r="I1031" s="221"/>
      <c r="J1031" s="42"/>
      <c r="K1031" s="42"/>
      <c r="L1031" s="46"/>
      <c r="M1031" s="222"/>
      <c r="N1031" s="223"/>
      <c r="O1031" s="86"/>
      <c r="P1031" s="86"/>
      <c r="Q1031" s="86"/>
      <c r="R1031" s="86"/>
      <c r="S1031" s="86"/>
      <c r="T1031" s="87"/>
      <c r="U1031" s="40"/>
      <c r="V1031" s="40"/>
      <c r="W1031" s="40"/>
      <c r="X1031" s="40"/>
      <c r="Y1031" s="40"/>
      <c r="Z1031" s="40"/>
      <c r="AA1031" s="40"/>
      <c r="AB1031" s="40"/>
      <c r="AC1031" s="40"/>
      <c r="AD1031" s="40"/>
      <c r="AE1031" s="40"/>
      <c r="AT1031" s="19" t="s">
        <v>152</v>
      </c>
      <c r="AU1031" s="19" t="s">
        <v>85</v>
      </c>
    </row>
    <row r="1032" s="13" customFormat="1">
      <c r="A1032" s="13"/>
      <c r="B1032" s="231"/>
      <c r="C1032" s="232"/>
      <c r="D1032" s="219" t="s">
        <v>192</v>
      </c>
      <c r="E1032" s="233" t="s">
        <v>19</v>
      </c>
      <c r="F1032" s="234" t="s">
        <v>1074</v>
      </c>
      <c r="G1032" s="232"/>
      <c r="H1032" s="233" t="s">
        <v>19</v>
      </c>
      <c r="I1032" s="235"/>
      <c r="J1032" s="232"/>
      <c r="K1032" s="232"/>
      <c r="L1032" s="236"/>
      <c r="M1032" s="237"/>
      <c r="N1032" s="238"/>
      <c r="O1032" s="238"/>
      <c r="P1032" s="238"/>
      <c r="Q1032" s="238"/>
      <c r="R1032" s="238"/>
      <c r="S1032" s="238"/>
      <c r="T1032" s="239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40" t="s">
        <v>192</v>
      </c>
      <c r="AU1032" s="240" t="s">
        <v>85</v>
      </c>
      <c r="AV1032" s="13" t="s">
        <v>83</v>
      </c>
      <c r="AW1032" s="13" t="s">
        <v>37</v>
      </c>
      <c r="AX1032" s="13" t="s">
        <v>75</v>
      </c>
      <c r="AY1032" s="240" t="s">
        <v>143</v>
      </c>
    </row>
    <row r="1033" s="14" customFormat="1">
      <c r="A1033" s="14"/>
      <c r="B1033" s="241"/>
      <c r="C1033" s="242"/>
      <c r="D1033" s="219" t="s">
        <v>192</v>
      </c>
      <c r="E1033" s="243" t="s">
        <v>19</v>
      </c>
      <c r="F1033" s="244" t="s">
        <v>83</v>
      </c>
      <c r="G1033" s="242"/>
      <c r="H1033" s="245">
        <v>1</v>
      </c>
      <c r="I1033" s="246"/>
      <c r="J1033" s="242"/>
      <c r="K1033" s="242"/>
      <c r="L1033" s="247"/>
      <c r="M1033" s="248"/>
      <c r="N1033" s="249"/>
      <c r="O1033" s="249"/>
      <c r="P1033" s="249"/>
      <c r="Q1033" s="249"/>
      <c r="R1033" s="249"/>
      <c r="S1033" s="249"/>
      <c r="T1033" s="250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T1033" s="251" t="s">
        <v>192</v>
      </c>
      <c r="AU1033" s="251" t="s">
        <v>85</v>
      </c>
      <c r="AV1033" s="14" t="s">
        <v>85</v>
      </c>
      <c r="AW1033" s="14" t="s">
        <v>37</v>
      </c>
      <c r="AX1033" s="14" t="s">
        <v>75</v>
      </c>
      <c r="AY1033" s="251" t="s">
        <v>143</v>
      </c>
    </row>
    <row r="1034" s="15" customFormat="1">
      <c r="A1034" s="15"/>
      <c r="B1034" s="252"/>
      <c r="C1034" s="253"/>
      <c r="D1034" s="219" t="s">
        <v>192</v>
      </c>
      <c r="E1034" s="254" t="s">
        <v>19</v>
      </c>
      <c r="F1034" s="255" t="s">
        <v>203</v>
      </c>
      <c r="G1034" s="253"/>
      <c r="H1034" s="256">
        <v>1</v>
      </c>
      <c r="I1034" s="257"/>
      <c r="J1034" s="253"/>
      <c r="K1034" s="253"/>
      <c r="L1034" s="258"/>
      <c r="M1034" s="259"/>
      <c r="N1034" s="260"/>
      <c r="O1034" s="260"/>
      <c r="P1034" s="260"/>
      <c r="Q1034" s="260"/>
      <c r="R1034" s="260"/>
      <c r="S1034" s="260"/>
      <c r="T1034" s="261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T1034" s="262" t="s">
        <v>192</v>
      </c>
      <c r="AU1034" s="262" t="s">
        <v>85</v>
      </c>
      <c r="AV1034" s="15" t="s">
        <v>175</v>
      </c>
      <c r="AW1034" s="15" t="s">
        <v>37</v>
      </c>
      <c r="AX1034" s="15" t="s">
        <v>83</v>
      </c>
      <c r="AY1034" s="262" t="s">
        <v>143</v>
      </c>
    </row>
    <row r="1035" s="2" customFormat="1" ht="15.02609" customHeight="1">
      <c r="A1035" s="40"/>
      <c r="B1035" s="41"/>
      <c r="C1035" s="206" t="s">
        <v>1196</v>
      </c>
      <c r="D1035" s="206" t="s">
        <v>146</v>
      </c>
      <c r="E1035" s="207" t="s">
        <v>1202</v>
      </c>
      <c r="F1035" s="208" t="s">
        <v>1203</v>
      </c>
      <c r="G1035" s="209" t="s">
        <v>370</v>
      </c>
      <c r="H1035" s="210">
        <v>1</v>
      </c>
      <c r="I1035" s="211"/>
      <c r="J1035" s="212">
        <f>ROUND(I1035*H1035,2)</f>
        <v>0</v>
      </c>
      <c r="K1035" s="208" t="s">
        <v>19</v>
      </c>
      <c r="L1035" s="46"/>
      <c r="M1035" s="213" t="s">
        <v>19</v>
      </c>
      <c r="N1035" s="214" t="s">
        <v>46</v>
      </c>
      <c r="O1035" s="86"/>
      <c r="P1035" s="215">
        <f>O1035*H1035</f>
        <v>0</v>
      </c>
      <c r="Q1035" s="215">
        <v>0</v>
      </c>
      <c r="R1035" s="215">
        <f>Q1035*H1035</f>
        <v>0</v>
      </c>
      <c r="S1035" s="215">
        <v>0</v>
      </c>
      <c r="T1035" s="216">
        <f>S1035*H1035</f>
        <v>0</v>
      </c>
      <c r="U1035" s="40"/>
      <c r="V1035" s="40"/>
      <c r="W1035" s="40"/>
      <c r="X1035" s="40"/>
      <c r="Y1035" s="40"/>
      <c r="Z1035" s="40"/>
      <c r="AA1035" s="40"/>
      <c r="AB1035" s="40"/>
      <c r="AC1035" s="40"/>
      <c r="AD1035" s="40"/>
      <c r="AE1035" s="40"/>
      <c r="AR1035" s="217" t="s">
        <v>150</v>
      </c>
      <c r="AT1035" s="217" t="s">
        <v>146</v>
      </c>
      <c r="AU1035" s="217" t="s">
        <v>85</v>
      </c>
      <c r="AY1035" s="19" t="s">
        <v>143</v>
      </c>
      <c r="BE1035" s="218">
        <f>IF(N1035="základní",J1035,0)</f>
        <v>0</v>
      </c>
      <c r="BF1035" s="218">
        <f>IF(N1035="snížená",J1035,0)</f>
        <v>0</v>
      </c>
      <c r="BG1035" s="218">
        <f>IF(N1035="zákl. přenesená",J1035,0)</f>
        <v>0</v>
      </c>
      <c r="BH1035" s="218">
        <f>IF(N1035="sníž. přenesená",J1035,0)</f>
        <v>0</v>
      </c>
      <c r="BI1035" s="218">
        <f>IF(N1035="nulová",J1035,0)</f>
        <v>0</v>
      </c>
      <c r="BJ1035" s="19" t="s">
        <v>83</v>
      </c>
      <c r="BK1035" s="218">
        <f>ROUND(I1035*H1035,2)</f>
        <v>0</v>
      </c>
      <c r="BL1035" s="19" t="s">
        <v>150</v>
      </c>
      <c r="BM1035" s="217" t="s">
        <v>1879</v>
      </c>
    </row>
    <row r="1036" s="2" customFormat="1">
      <c r="A1036" s="40"/>
      <c r="B1036" s="41"/>
      <c r="C1036" s="42"/>
      <c r="D1036" s="219" t="s">
        <v>152</v>
      </c>
      <c r="E1036" s="42"/>
      <c r="F1036" s="220" t="s">
        <v>1203</v>
      </c>
      <c r="G1036" s="42"/>
      <c r="H1036" s="42"/>
      <c r="I1036" s="221"/>
      <c r="J1036" s="42"/>
      <c r="K1036" s="42"/>
      <c r="L1036" s="46"/>
      <c r="M1036" s="222"/>
      <c r="N1036" s="223"/>
      <c r="O1036" s="86"/>
      <c r="P1036" s="86"/>
      <c r="Q1036" s="86"/>
      <c r="R1036" s="86"/>
      <c r="S1036" s="86"/>
      <c r="T1036" s="87"/>
      <c r="U1036" s="40"/>
      <c r="V1036" s="40"/>
      <c r="W1036" s="40"/>
      <c r="X1036" s="40"/>
      <c r="Y1036" s="40"/>
      <c r="Z1036" s="40"/>
      <c r="AA1036" s="40"/>
      <c r="AB1036" s="40"/>
      <c r="AC1036" s="40"/>
      <c r="AD1036" s="40"/>
      <c r="AE1036" s="40"/>
      <c r="AT1036" s="19" t="s">
        <v>152</v>
      </c>
      <c r="AU1036" s="19" t="s">
        <v>85</v>
      </c>
    </row>
    <row r="1037" s="13" customFormat="1">
      <c r="A1037" s="13"/>
      <c r="B1037" s="231"/>
      <c r="C1037" s="232"/>
      <c r="D1037" s="219" t="s">
        <v>192</v>
      </c>
      <c r="E1037" s="233" t="s">
        <v>19</v>
      </c>
      <c r="F1037" s="234" t="s">
        <v>1074</v>
      </c>
      <c r="G1037" s="232"/>
      <c r="H1037" s="233" t="s">
        <v>19</v>
      </c>
      <c r="I1037" s="235"/>
      <c r="J1037" s="232"/>
      <c r="K1037" s="232"/>
      <c r="L1037" s="236"/>
      <c r="M1037" s="237"/>
      <c r="N1037" s="238"/>
      <c r="O1037" s="238"/>
      <c r="P1037" s="238"/>
      <c r="Q1037" s="238"/>
      <c r="R1037" s="238"/>
      <c r="S1037" s="238"/>
      <c r="T1037" s="239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40" t="s">
        <v>192</v>
      </c>
      <c r="AU1037" s="240" t="s">
        <v>85</v>
      </c>
      <c r="AV1037" s="13" t="s">
        <v>83</v>
      </c>
      <c r="AW1037" s="13" t="s">
        <v>37</v>
      </c>
      <c r="AX1037" s="13" t="s">
        <v>75</v>
      </c>
      <c r="AY1037" s="240" t="s">
        <v>143</v>
      </c>
    </row>
    <row r="1038" s="13" customFormat="1">
      <c r="A1038" s="13"/>
      <c r="B1038" s="231"/>
      <c r="C1038" s="232"/>
      <c r="D1038" s="219" t="s">
        <v>192</v>
      </c>
      <c r="E1038" s="233" t="s">
        <v>19</v>
      </c>
      <c r="F1038" s="234" t="s">
        <v>1205</v>
      </c>
      <c r="G1038" s="232"/>
      <c r="H1038" s="233" t="s">
        <v>19</v>
      </c>
      <c r="I1038" s="235"/>
      <c r="J1038" s="232"/>
      <c r="K1038" s="232"/>
      <c r="L1038" s="236"/>
      <c r="M1038" s="237"/>
      <c r="N1038" s="238"/>
      <c r="O1038" s="238"/>
      <c r="P1038" s="238"/>
      <c r="Q1038" s="238"/>
      <c r="R1038" s="238"/>
      <c r="S1038" s="238"/>
      <c r="T1038" s="239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40" t="s">
        <v>192</v>
      </c>
      <c r="AU1038" s="240" t="s">
        <v>85</v>
      </c>
      <c r="AV1038" s="13" t="s">
        <v>83</v>
      </c>
      <c r="AW1038" s="13" t="s">
        <v>37</v>
      </c>
      <c r="AX1038" s="13" t="s">
        <v>75</v>
      </c>
      <c r="AY1038" s="240" t="s">
        <v>143</v>
      </c>
    </row>
    <row r="1039" s="14" customFormat="1">
      <c r="A1039" s="14"/>
      <c r="B1039" s="241"/>
      <c r="C1039" s="242"/>
      <c r="D1039" s="219" t="s">
        <v>192</v>
      </c>
      <c r="E1039" s="243" t="s">
        <v>19</v>
      </c>
      <c r="F1039" s="244" t="s">
        <v>83</v>
      </c>
      <c r="G1039" s="242"/>
      <c r="H1039" s="245">
        <v>1</v>
      </c>
      <c r="I1039" s="246"/>
      <c r="J1039" s="242"/>
      <c r="K1039" s="242"/>
      <c r="L1039" s="247"/>
      <c r="M1039" s="248"/>
      <c r="N1039" s="249"/>
      <c r="O1039" s="249"/>
      <c r="P1039" s="249"/>
      <c r="Q1039" s="249"/>
      <c r="R1039" s="249"/>
      <c r="S1039" s="249"/>
      <c r="T1039" s="250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T1039" s="251" t="s">
        <v>192</v>
      </c>
      <c r="AU1039" s="251" t="s">
        <v>85</v>
      </c>
      <c r="AV1039" s="14" t="s">
        <v>85</v>
      </c>
      <c r="AW1039" s="14" t="s">
        <v>37</v>
      </c>
      <c r="AX1039" s="14" t="s">
        <v>75</v>
      </c>
      <c r="AY1039" s="251" t="s">
        <v>143</v>
      </c>
    </row>
    <row r="1040" s="15" customFormat="1">
      <c r="A1040" s="15"/>
      <c r="B1040" s="252"/>
      <c r="C1040" s="253"/>
      <c r="D1040" s="219" t="s">
        <v>192</v>
      </c>
      <c r="E1040" s="254" t="s">
        <v>19</v>
      </c>
      <c r="F1040" s="255" t="s">
        <v>203</v>
      </c>
      <c r="G1040" s="253"/>
      <c r="H1040" s="256">
        <v>1</v>
      </c>
      <c r="I1040" s="257"/>
      <c r="J1040" s="253"/>
      <c r="K1040" s="253"/>
      <c r="L1040" s="258"/>
      <c r="M1040" s="259"/>
      <c r="N1040" s="260"/>
      <c r="O1040" s="260"/>
      <c r="P1040" s="260"/>
      <c r="Q1040" s="260"/>
      <c r="R1040" s="260"/>
      <c r="S1040" s="260"/>
      <c r="T1040" s="261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T1040" s="262" t="s">
        <v>192</v>
      </c>
      <c r="AU1040" s="262" t="s">
        <v>85</v>
      </c>
      <c r="AV1040" s="15" t="s">
        <v>175</v>
      </c>
      <c r="AW1040" s="15" t="s">
        <v>37</v>
      </c>
      <c r="AX1040" s="15" t="s">
        <v>83</v>
      </c>
      <c r="AY1040" s="262" t="s">
        <v>143</v>
      </c>
    </row>
    <row r="1041" s="2" customFormat="1" ht="23.68696" customHeight="1">
      <c r="A1041" s="40"/>
      <c r="B1041" s="41"/>
      <c r="C1041" s="206" t="s">
        <v>1201</v>
      </c>
      <c r="D1041" s="206" t="s">
        <v>146</v>
      </c>
      <c r="E1041" s="207" t="s">
        <v>1207</v>
      </c>
      <c r="F1041" s="208" t="s">
        <v>1208</v>
      </c>
      <c r="G1041" s="209" t="s">
        <v>370</v>
      </c>
      <c r="H1041" s="210">
        <v>4</v>
      </c>
      <c r="I1041" s="211"/>
      <c r="J1041" s="212">
        <f>ROUND(I1041*H1041,2)</f>
        <v>0</v>
      </c>
      <c r="K1041" s="208" t="s">
        <v>19</v>
      </c>
      <c r="L1041" s="46"/>
      <c r="M1041" s="213" t="s">
        <v>19</v>
      </c>
      <c r="N1041" s="214" t="s">
        <v>46</v>
      </c>
      <c r="O1041" s="86"/>
      <c r="P1041" s="215">
        <f>O1041*H1041</f>
        <v>0</v>
      </c>
      <c r="Q1041" s="215">
        <v>0</v>
      </c>
      <c r="R1041" s="215">
        <f>Q1041*H1041</f>
        <v>0</v>
      </c>
      <c r="S1041" s="215">
        <v>0</v>
      </c>
      <c r="T1041" s="216">
        <f>S1041*H1041</f>
        <v>0</v>
      </c>
      <c r="U1041" s="40"/>
      <c r="V1041" s="40"/>
      <c r="W1041" s="40"/>
      <c r="X1041" s="40"/>
      <c r="Y1041" s="40"/>
      <c r="Z1041" s="40"/>
      <c r="AA1041" s="40"/>
      <c r="AB1041" s="40"/>
      <c r="AC1041" s="40"/>
      <c r="AD1041" s="40"/>
      <c r="AE1041" s="40"/>
      <c r="AR1041" s="217" t="s">
        <v>150</v>
      </c>
      <c r="AT1041" s="217" t="s">
        <v>146</v>
      </c>
      <c r="AU1041" s="217" t="s">
        <v>85</v>
      </c>
      <c r="AY1041" s="19" t="s">
        <v>143</v>
      </c>
      <c r="BE1041" s="218">
        <f>IF(N1041="základní",J1041,0)</f>
        <v>0</v>
      </c>
      <c r="BF1041" s="218">
        <f>IF(N1041="snížená",J1041,0)</f>
        <v>0</v>
      </c>
      <c r="BG1041" s="218">
        <f>IF(N1041="zákl. přenesená",J1041,0)</f>
        <v>0</v>
      </c>
      <c r="BH1041" s="218">
        <f>IF(N1041="sníž. přenesená",J1041,0)</f>
        <v>0</v>
      </c>
      <c r="BI1041" s="218">
        <f>IF(N1041="nulová",J1041,0)</f>
        <v>0</v>
      </c>
      <c r="BJ1041" s="19" t="s">
        <v>83</v>
      </c>
      <c r="BK1041" s="218">
        <f>ROUND(I1041*H1041,2)</f>
        <v>0</v>
      </c>
      <c r="BL1041" s="19" t="s">
        <v>150</v>
      </c>
      <c r="BM1041" s="217" t="s">
        <v>1880</v>
      </c>
    </row>
    <row r="1042" s="2" customFormat="1">
      <c r="A1042" s="40"/>
      <c r="B1042" s="41"/>
      <c r="C1042" s="42"/>
      <c r="D1042" s="219" t="s">
        <v>152</v>
      </c>
      <c r="E1042" s="42"/>
      <c r="F1042" s="220" t="s">
        <v>1208</v>
      </c>
      <c r="G1042" s="42"/>
      <c r="H1042" s="42"/>
      <c r="I1042" s="221"/>
      <c r="J1042" s="42"/>
      <c r="K1042" s="42"/>
      <c r="L1042" s="46"/>
      <c r="M1042" s="222"/>
      <c r="N1042" s="223"/>
      <c r="O1042" s="86"/>
      <c r="P1042" s="86"/>
      <c r="Q1042" s="86"/>
      <c r="R1042" s="86"/>
      <c r="S1042" s="86"/>
      <c r="T1042" s="87"/>
      <c r="U1042" s="40"/>
      <c r="V1042" s="40"/>
      <c r="W1042" s="40"/>
      <c r="X1042" s="40"/>
      <c r="Y1042" s="40"/>
      <c r="Z1042" s="40"/>
      <c r="AA1042" s="40"/>
      <c r="AB1042" s="40"/>
      <c r="AC1042" s="40"/>
      <c r="AD1042" s="40"/>
      <c r="AE1042" s="40"/>
      <c r="AT1042" s="19" t="s">
        <v>152</v>
      </c>
      <c r="AU1042" s="19" t="s">
        <v>85</v>
      </c>
    </row>
    <row r="1043" s="13" customFormat="1">
      <c r="A1043" s="13"/>
      <c r="B1043" s="231"/>
      <c r="C1043" s="232"/>
      <c r="D1043" s="219" t="s">
        <v>192</v>
      </c>
      <c r="E1043" s="233" t="s">
        <v>19</v>
      </c>
      <c r="F1043" s="234" t="s">
        <v>1074</v>
      </c>
      <c r="G1043" s="232"/>
      <c r="H1043" s="233" t="s">
        <v>19</v>
      </c>
      <c r="I1043" s="235"/>
      <c r="J1043" s="232"/>
      <c r="K1043" s="232"/>
      <c r="L1043" s="236"/>
      <c r="M1043" s="237"/>
      <c r="N1043" s="238"/>
      <c r="O1043" s="238"/>
      <c r="P1043" s="238"/>
      <c r="Q1043" s="238"/>
      <c r="R1043" s="238"/>
      <c r="S1043" s="238"/>
      <c r="T1043" s="239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T1043" s="240" t="s">
        <v>192</v>
      </c>
      <c r="AU1043" s="240" t="s">
        <v>85</v>
      </c>
      <c r="AV1043" s="13" t="s">
        <v>83</v>
      </c>
      <c r="AW1043" s="13" t="s">
        <v>37</v>
      </c>
      <c r="AX1043" s="13" t="s">
        <v>75</v>
      </c>
      <c r="AY1043" s="240" t="s">
        <v>143</v>
      </c>
    </row>
    <row r="1044" s="13" customFormat="1">
      <c r="A1044" s="13"/>
      <c r="B1044" s="231"/>
      <c r="C1044" s="232"/>
      <c r="D1044" s="219" t="s">
        <v>192</v>
      </c>
      <c r="E1044" s="233" t="s">
        <v>19</v>
      </c>
      <c r="F1044" s="234" t="s">
        <v>1210</v>
      </c>
      <c r="G1044" s="232"/>
      <c r="H1044" s="233" t="s">
        <v>19</v>
      </c>
      <c r="I1044" s="235"/>
      <c r="J1044" s="232"/>
      <c r="K1044" s="232"/>
      <c r="L1044" s="236"/>
      <c r="M1044" s="237"/>
      <c r="N1044" s="238"/>
      <c r="O1044" s="238"/>
      <c r="P1044" s="238"/>
      <c r="Q1044" s="238"/>
      <c r="R1044" s="238"/>
      <c r="S1044" s="238"/>
      <c r="T1044" s="239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40" t="s">
        <v>192</v>
      </c>
      <c r="AU1044" s="240" t="s">
        <v>85</v>
      </c>
      <c r="AV1044" s="13" t="s">
        <v>83</v>
      </c>
      <c r="AW1044" s="13" t="s">
        <v>37</v>
      </c>
      <c r="AX1044" s="13" t="s">
        <v>75</v>
      </c>
      <c r="AY1044" s="240" t="s">
        <v>143</v>
      </c>
    </row>
    <row r="1045" s="14" customFormat="1">
      <c r="A1045" s="14"/>
      <c r="B1045" s="241"/>
      <c r="C1045" s="242"/>
      <c r="D1045" s="219" t="s">
        <v>192</v>
      </c>
      <c r="E1045" s="243" t="s">
        <v>19</v>
      </c>
      <c r="F1045" s="244" t="s">
        <v>175</v>
      </c>
      <c r="G1045" s="242"/>
      <c r="H1045" s="245">
        <v>4</v>
      </c>
      <c r="I1045" s="246"/>
      <c r="J1045" s="242"/>
      <c r="K1045" s="242"/>
      <c r="L1045" s="247"/>
      <c r="M1045" s="248"/>
      <c r="N1045" s="249"/>
      <c r="O1045" s="249"/>
      <c r="P1045" s="249"/>
      <c r="Q1045" s="249"/>
      <c r="R1045" s="249"/>
      <c r="S1045" s="249"/>
      <c r="T1045" s="250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T1045" s="251" t="s">
        <v>192</v>
      </c>
      <c r="AU1045" s="251" t="s">
        <v>85</v>
      </c>
      <c r="AV1045" s="14" t="s">
        <v>85</v>
      </c>
      <c r="AW1045" s="14" t="s">
        <v>37</v>
      </c>
      <c r="AX1045" s="14" t="s">
        <v>75</v>
      </c>
      <c r="AY1045" s="251" t="s">
        <v>143</v>
      </c>
    </row>
    <row r="1046" s="15" customFormat="1">
      <c r="A1046" s="15"/>
      <c r="B1046" s="252"/>
      <c r="C1046" s="253"/>
      <c r="D1046" s="219" t="s">
        <v>192</v>
      </c>
      <c r="E1046" s="254" t="s">
        <v>19</v>
      </c>
      <c r="F1046" s="255" t="s">
        <v>203</v>
      </c>
      <c r="G1046" s="253"/>
      <c r="H1046" s="256">
        <v>4</v>
      </c>
      <c r="I1046" s="257"/>
      <c r="J1046" s="253"/>
      <c r="K1046" s="253"/>
      <c r="L1046" s="258"/>
      <c r="M1046" s="259"/>
      <c r="N1046" s="260"/>
      <c r="O1046" s="260"/>
      <c r="P1046" s="260"/>
      <c r="Q1046" s="260"/>
      <c r="R1046" s="260"/>
      <c r="S1046" s="260"/>
      <c r="T1046" s="261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T1046" s="262" t="s">
        <v>192</v>
      </c>
      <c r="AU1046" s="262" t="s">
        <v>85</v>
      </c>
      <c r="AV1046" s="15" t="s">
        <v>175</v>
      </c>
      <c r="AW1046" s="15" t="s">
        <v>37</v>
      </c>
      <c r="AX1046" s="15" t="s">
        <v>83</v>
      </c>
      <c r="AY1046" s="262" t="s">
        <v>143</v>
      </c>
    </row>
    <row r="1047" s="2" customFormat="1" ht="23.68696" customHeight="1">
      <c r="A1047" s="40"/>
      <c r="B1047" s="41"/>
      <c r="C1047" s="206" t="s">
        <v>1206</v>
      </c>
      <c r="D1047" s="206" t="s">
        <v>146</v>
      </c>
      <c r="E1047" s="207" t="s">
        <v>1212</v>
      </c>
      <c r="F1047" s="208" t="s">
        <v>1213</v>
      </c>
      <c r="G1047" s="209" t="s">
        <v>370</v>
      </c>
      <c r="H1047" s="210">
        <v>4</v>
      </c>
      <c r="I1047" s="211"/>
      <c r="J1047" s="212">
        <f>ROUND(I1047*H1047,2)</f>
        <v>0</v>
      </c>
      <c r="K1047" s="208" t="s">
        <v>19</v>
      </c>
      <c r="L1047" s="46"/>
      <c r="M1047" s="213" t="s">
        <v>19</v>
      </c>
      <c r="N1047" s="214" t="s">
        <v>46</v>
      </c>
      <c r="O1047" s="86"/>
      <c r="P1047" s="215">
        <f>O1047*H1047</f>
        <v>0</v>
      </c>
      <c r="Q1047" s="215">
        <v>0</v>
      </c>
      <c r="R1047" s="215">
        <f>Q1047*H1047</f>
        <v>0</v>
      </c>
      <c r="S1047" s="215">
        <v>0</v>
      </c>
      <c r="T1047" s="216">
        <f>S1047*H1047</f>
        <v>0</v>
      </c>
      <c r="U1047" s="40"/>
      <c r="V1047" s="40"/>
      <c r="W1047" s="40"/>
      <c r="X1047" s="40"/>
      <c r="Y1047" s="40"/>
      <c r="Z1047" s="40"/>
      <c r="AA1047" s="40"/>
      <c r="AB1047" s="40"/>
      <c r="AC1047" s="40"/>
      <c r="AD1047" s="40"/>
      <c r="AE1047" s="40"/>
      <c r="AR1047" s="217" t="s">
        <v>150</v>
      </c>
      <c r="AT1047" s="217" t="s">
        <v>146</v>
      </c>
      <c r="AU1047" s="217" t="s">
        <v>85</v>
      </c>
      <c r="AY1047" s="19" t="s">
        <v>143</v>
      </c>
      <c r="BE1047" s="218">
        <f>IF(N1047="základní",J1047,0)</f>
        <v>0</v>
      </c>
      <c r="BF1047" s="218">
        <f>IF(N1047="snížená",J1047,0)</f>
        <v>0</v>
      </c>
      <c r="BG1047" s="218">
        <f>IF(N1047="zákl. přenesená",J1047,0)</f>
        <v>0</v>
      </c>
      <c r="BH1047" s="218">
        <f>IF(N1047="sníž. přenesená",J1047,0)</f>
        <v>0</v>
      </c>
      <c r="BI1047" s="218">
        <f>IF(N1047="nulová",J1047,0)</f>
        <v>0</v>
      </c>
      <c r="BJ1047" s="19" t="s">
        <v>83</v>
      </c>
      <c r="BK1047" s="218">
        <f>ROUND(I1047*H1047,2)</f>
        <v>0</v>
      </c>
      <c r="BL1047" s="19" t="s">
        <v>150</v>
      </c>
      <c r="BM1047" s="217" t="s">
        <v>1881</v>
      </c>
    </row>
    <row r="1048" s="2" customFormat="1">
      <c r="A1048" s="40"/>
      <c r="B1048" s="41"/>
      <c r="C1048" s="42"/>
      <c r="D1048" s="219" t="s">
        <v>152</v>
      </c>
      <c r="E1048" s="42"/>
      <c r="F1048" s="220" t="s">
        <v>1213</v>
      </c>
      <c r="G1048" s="42"/>
      <c r="H1048" s="42"/>
      <c r="I1048" s="221"/>
      <c r="J1048" s="42"/>
      <c r="K1048" s="42"/>
      <c r="L1048" s="46"/>
      <c r="M1048" s="222"/>
      <c r="N1048" s="223"/>
      <c r="O1048" s="86"/>
      <c r="P1048" s="86"/>
      <c r="Q1048" s="86"/>
      <c r="R1048" s="86"/>
      <c r="S1048" s="86"/>
      <c r="T1048" s="87"/>
      <c r="U1048" s="40"/>
      <c r="V1048" s="40"/>
      <c r="W1048" s="40"/>
      <c r="X1048" s="40"/>
      <c r="Y1048" s="40"/>
      <c r="Z1048" s="40"/>
      <c r="AA1048" s="40"/>
      <c r="AB1048" s="40"/>
      <c r="AC1048" s="40"/>
      <c r="AD1048" s="40"/>
      <c r="AE1048" s="40"/>
      <c r="AT1048" s="19" t="s">
        <v>152</v>
      </c>
      <c r="AU1048" s="19" t="s">
        <v>85</v>
      </c>
    </row>
    <row r="1049" s="13" customFormat="1">
      <c r="A1049" s="13"/>
      <c r="B1049" s="231"/>
      <c r="C1049" s="232"/>
      <c r="D1049" s="219" t="s">
        <v>192</v>
      </c>
      <c r="E1049" s="233" t="s">
        <v>19</v>
      </c>
      <c r="F1049" s="234" t="s">
        <v>1074</v>
      </c>
      <c r="G1049" s="232"/>
      <c r="H1049" s="233" t="s">
        <v>19</v>
      </c>
      <c r="I1049" s="235"/>
      <c r="J1049" s="232"/>
      <c r="K1049" s="232"/>
      <c r="L1049" s="236"/>
      <c r="M1049" s="237"/>
      <c r="N1049" s="238"/>
      <c r="O1049" s="238"/>
      <c r="P1049" s="238"/>
      <c r="Q1049" s="238"/>
      <c r="R1049" s="238"/>
      <c r="S1049" s="238"/>
      <c r="T1049" s="239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40" t="s">
        <v>192</v>
      </c>
      <c r="AU1049" s="240" t="s">
        <v>85</v>
      </c>
      <c r="AV1049" s="13" t="s">
        <v>83</v>
      </c>
      <c r="AW1049" s="13" t="s">
        <v>37</v>
      </c>
      <c r="AX1049" s="13" t="s">
        <v>75</v>
      </c>
      <c r="AY1049" s="240" t="s">
        <v>143</v>
      </c>
    </row>
    <row r="1050" s="13" customFormat="1">
      <c r="A1050" s="13"/>
      <c r="B1050" s="231"/>
      <c r="C1050" s="232"/>
      <c r="D1050" s="219" t="s">
        <v>192</v>
      </c>
      <c r="E1050" s="233" t="s">
        <v>19</v>
      </c>
      <c r="F1050" s="234" t="s">
        <v>1215</v>
      </c>
      <c r="G1050" s="232"/>
      <c r="H1050" s="233" t="s">
        <v>19</v>
      </c>
      <c r="I1050" s="235"/>
      <c r="J1050" s="232"/>
      <c r="K1050" s="232"/>
      <c r="L1050" s="236"/>
      <c r="M1050" s="237"/>
      <c r="N1050" s="238"/>
      <c r="O1050" s="238"/>
      <c r="P1050" s="238"/>
      <c r="Q1050" s="238"/>
      <c r="R1050" s="238"/>
      <c r="S1050" s="238"/>
      <c r="T1050" s="239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T1050" s="240" t="s">
        <v>192</v>
      </c>
      <c r="AU1050" s="240" t="s">
        <v>85</v>
      </c>
      <c r="AV1050" s="13" t="s">
        <v>83</v>
      </c>
      <c r="AW1050" s="13" t="s">
        <v>37</v>
      </c>
      <c r="AX1050" s="13" t="s">
        <v>75</v>
      </c>
      <c r="AY1050" s="240" t="s">
        <v>143</v>
      </c>
    </row>
    <row r="1051" s="14" customFormat="1">
      <c r="A1051" s="14"/>
      <c r="B1051" s="241"/>
      <c r="C1051" s="242"/>
      <c r="D1051" s="219" t="s">
        <v>192</v>
      </c>
      <c r="E1051" s="243" t="s">
        <v>19</v>
      </c>
      <c r="F1051" s="244" t="s">
        <v>175</v>
      </c>
      <c r="G1051" s="242"/>
      <c r="H1051" s="245">
        <v>4</v>
      </c>
      <c r="I1051" s="246"/>
      <c r="J1051" s="242"/>
      <c r="K1051" s="242"/>
      <c r="L1051" s="247"/>
      <c r="M1051" s="248"/>
      <c r="N1051" s="249"/>
      <c r="O1051" s="249"/>
      <c r="P1051" s="249"/>
      <c r="Q1051" s="249"/>
      <c r="R1051" s="249"/>
      <c r="S1051" s="249"/>
      <c r="T1051" s="250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T1051" s="251" t="s">
        <v>192</v>
      </c>
      <c r="AU1051" s="251" t="s">
        <v>85</v>
      </c>
      <c r="AV1051" s="14" t="s">
        <v>85</v>
      </c>
      <c r="AW1051" s="14" t="s">
        <v>37</v>
      </c>
      <c r="AX1051" s="14" t="s">
        <v>75</v>
      </c>
      <c r="AY1051" s="251" t="s">
        <v>143</v>
      </c>
    </row>
    <row r="1052" s="15" customFormat="1">
      <c r="A1052" s="15"/>
      <c r="B1052" s="252"/>
      <c r="C1052" s="253"/>
      <c r="D1052" s="219" t="s">
        <v>192</v>
      </c>
      <c r="E1052" s="254" t="s">
        <v>19</v>
      </c>
      <c r="F1052" s="255" t="s">
        <v>203</v>
      </c>
      <c r="G1052" s="253"/>
      <c r="H1052" s="256">
        <v>4</v>
      </c>
      <c r="I1052" s="257"/>
      <c r="J1052" s="253"/>
      <c r="K1052" s="253"/>
      <c r="L1052" s="258"/>
      <c r="M1052" s="259"/>
      <c r="N1052" s="260"/>
      <c r="O1052" s="260"/>
      <c r="P1052" s="260"/>
      <c r="Q1052" s="260"/>
      <c r="R1052" s="260"/>
      <c r="S1052" s="260"/>
      <c r="T1052" s="261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T1052" s="262" t="s">
        <v>192</v>
      </c>
      <c r="AU1052" s="262" t="s">
        <v>85</v>
      </c>
      <c r="AV1052" s="15" t="s">
        <v>175</v>
      </c>
      <c r="AW1052" s="15" t="s">
        <v>37</v>
      </c>
      <c r="AX1052" s="15" t="s">
        <v>83</v>
      </c>
      <c r="AY1052" s="262" t="s">
        <v>143</v>
      </c>
    </row>
    <row r="1053" s="2" customFormat="1" ht="23.68696" customHeight="1">
      <c r="A1053" s="40"/>
      <c r="B1053" s="41"/>
      <c r="C1053" s="206" t="s">
        <v>1211</v>
      </c>
      <c r="D1053" s="206" t="s">
        <v>146</v>
      </c>
      <c r="E1053" s="207" t="s">
        <v>1217</v>
      </c>
      <c r="F1053" s="208" t="s">
        <v>1218</v>
      </c>
      <c r="G1053" s="209" t="s">
        <v>370</v>
      </c>
      <c r="H1053" s="210">
        <v>4</v>
      </c>
      <c r="I1053" s="211"/>
      <c r="J1053" s="212">
        <f>ROUND(I1053*H1053,2)</f>
        <v>0</v>
      </c>
      <c r="K1053" s="208" t="s">
        <v>19</v>
      </c>
      <c r="L1053" s="46"/>
      <c r="M1053" s="213" t="s">
        <v>19</v>
      </c>
      <c r="N1053" s="214" t="s">
        <v>46</v>
      </c>
      <c r="O1053" s="86"/>
      <c r="P1053" s="215">
        <f>O1053*H1053</f>
        <v>0</v>
      </c>
      <c r="Q1053" s="215">
        <v>0</v>
      </c>
      <c r="R1053" s="215">
        <f>Q1053*H1053</f>
        <v>0</v>
      </c>
      <c r="S1053" s="215">
        <v>0</v>
      </c>
      <c r="T1053" s="216">
        <f>S1053*H1053</f>
        <v>0</v>
      </c>
      <c r="U1053" s="40"/>
      <c r="V1053" s="40"/>
      <c r="W1053" s="40"/>
      <c r="X1053" s="40"/>
      <c r="Y1053" s="40"/>
      <c r="Z1053" s="40"/>
      <c r="AA1053" s="40"/>
      <c r="AB1053" s="40"/>
      <c r="AC1053" s="40"/>
      <c r="AD1053" s="40"/>
      <c r="AE1053" s="40"/>
      <c r="AR1053" s="217" t="s">
        <v>150</v>
      </c>
      <c r="AT1053" s="217" t="s">
        <v>146</v>
      </c>
      <c r="AU1053" s="217" t="s">
        <v>85</v>
      </c>
      <c r="AY1053" s="19" t="s">
        <v>143</v>
      </c>
      <c r="BE1053" s="218">
        <f>IF(N1053="základní",J1053,0)</f>
        <v>0</v>
      </c>
      <c r="BF1053" s="218">
        <f>IF(N1053="snížená",J1053,0)</f>
        <v>0</v>
      </c>
      <c r="BG1053" s="218">
        <f>IF(N1053="zákl. přenesená",J1053,0)</f>
        <v>0</v>
      </c>
      <c r="BH1053" s="218">
        <f>IF(N1053="sníž. přenesená",J1053,0)</f>
        <v>0</v>
      </c>
      <c r="BI1053" s="218">
        <f>IF(N1053="nulová",J1053,0)</f>
        <v>0</v>
      </c>
      <c r="BJ1053" s="19" t="s">
        <v>83</v>
      </c>
      <c r="BK1053" s="218">
        <f>ROUND(I1053*H1053,2)</f>
        <v>0</v>
      </c>
      <c r="BL1053" s="19" t="s">
        <v>150</v>
      </c>
      <c r="BM1053" s="217" t="s">
        <v>1882</v>
      </c>
    </row>
    <row r="1054" s="2" customFormat="1">
      <c r="A1054" s="40"/>
      <c r="B1054" s="41"/>
      <c r="C1054" s="42"/>
      <c r="D1054" s="219" t="s">
        <v>152</v>
      </c>
      <c r="E1054" s="42"/>
      <c r="F1054" s="220" t="s">
        <v>1218</v>
      </c>
      <c r="G1054" s="42"/>
      <c r="H1054" s="42"/>
      <c r="I1054" s="221"/>
      <c r="J1054" s="42"/>
      <c r="K1054" s="42"/>
      <c r="L1054" s="46"/>
      <c r="M1054" s="222"/>
      <c r="N1054" s="223"/>
      <c r="O1054" s="86"/>
      <c r="P1054" s="86"/>
      <c r="Q1054" s="86"/>
      <c r="R1054" s="86"/>
      <c r="S1054" s="86"/>
      <c r="T1054" s="87"/>
      <c r="U1054" s="40"/>
      <c r="V1054" s="40"/>
      <c r="W1054" s="40"/>
      <c r="X1054" s="40"/>
      <c r="Y1054" s="40"/>
      <c r="Z1054" s="40"/>
      <c r="AA1054" s="40"/>
      <c r="AB1054" s="40"/>
      <c r="AC1054" s="40"/>
      <c r="AD1054" s="40"/>
      <c r="AE1054" s="40"/>
      <c r="AT1054" s="19" t="s">
        <v>152</v>
      </c>
      <c r="AU1054" s="19" t="s">
        <v>85</v>
      </c>
    </row>
    <row r="1055" s="13" customFormat="1">
      <c r="A1055" s="13"/>
      <c r="B1055" s="231"/>
      <c r="C1055" s="232"/>
      <c r="D1055" s="219" t="s">
        <v>192</v>
      </c>
      <c r="E1055" s="233" t="s">
        <v>19</v>
      </c>
      <c r="F1055" s="234" t="s">
        <v>1074</v>
      </c>
      <c r="G1055" s="232"/>
      <c r="H1055" s="233" t="s">
        <v>19</v>
      </c>
      <c r="I1055" s="235"/>
      <c r="J1055" s="232"/>
      <c r="K1055" s="232"/>
      <c r="L1055" s="236"/>
      <c r="M1055" s="237"/>
      <c r="N1055" s="238"/>
      <c r="O1055" s="238"/>
      <c r="P1055" s="238"/>
      <c r="Q1055" s="238"/>
      <c r="R1055" s="238"/>
      <c r="S1055" s="238"/>
      <c r="T1055" s="239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40" t="s">
        <v>192</v>
      </c>
      <c r="AU1055" s="240" t="s">
        <v>85</v>
      </c>
      <c r="AV1055" s="13" t="s">
        <v>83</v>
      </c>
      <c r="AW1055" s="13" t="s">
        <v>37</v>
      </c>
      <c r="AX1055" s="13" t="s">
        <v>75</v>
      </c>
      <c r="AY1055" s="240" t="s">
        <v>143</v>
      </c>
    </row>
    <row r="1056" s="13" customFormat="1">
      <c r="A1056" s="13"/>
      <c r="B1056" s="231"/>
      <c r="C1056" s="232"/>
      <c r="D1056" s="219" t="s">
        <v>192</v>
      </c>
      <c r="E1056" s="233" t="s">
        <v>19</v>
      </c>
      <c r="F1056" s="234" t="s">
        <v>1220</v>
      </c>
      <c r="G1056" s="232"/>
      <c r="H1056" s="233" t="s">
        <v>19</v>
      </c>
      <c r="I1056" s="235"/>
      <c r="J1056" s="232"/>
      <c r="K1056" s="232"/>
      <c r="L1056" s="236"/>
      <c r="M1056" s="237"/>
      <c r="N1056" s="238"/>
      <c r="O1056" s="238"/>
      <c r="P1056" s="238"/>
      <c r="Q1056" s="238"/>
      <c r="R1056" s="238"/>
      <c r="S1056" s="238"/>
      <c r="T1056" s="239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T1056" s="240" t="s">
        <v>192</v>
      </c>
      <c r="AU1056" s="240" t="s">
        <v>85</v>
      </c>
      <c r="AV1056" s="13" t="s">
        <v>83</v>
      </c>
      <c r="AW1056" s="13" t="s">
        <v>37</v>
      </c>
      <c r="AX1056" s="13" t="s">
        <v>75</v>
      </c>
      <c r="AY1056" s="240" t="s">
        <v>143</v>
      </c>
    </row>
    <row r="1057" s="14" customFormat="1">
      <c r="A1057" s="14"/>
      <c r="B1057" s="241"/>
      <c r="C1057" s="242"/>
      <c r="D1057" s="219" t="s">
        <v>192</v>
      </c>
      <c r="E1057" s="243" t="s">
        <v>19</v>
      </c>
      <c r="F1057" s="244" t="s">
        <v>175</v>
      </c>
      <c r="G1057" s="242"/>
      <c r="H1057" s="245">
        <v>4</v>
      </c>
      <c r="I1057" s="246"/>
      <c r="J1057" s="242"/>
      <c r="K1057" s="242"/>
      <c r="L1057" s="247"/>
      <c r="M1057" s="248"/>
      <c r="N1057" s="249"/>
      <c r="O1057" s="249"/>
      <c r="P1057" s="249"/>
      <c r="Q1057" s="249"/>
      <c r="R1057" s="249"/>
      <c r="S1057" s="249"/>
      <c r="T1057" s="250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T1057" s="251" t="s">
        <v>192</v>
      </c>
      <c r="AU1057" s="251" t="s">
        <v>85</v>
      </c>
      <c r="AV1057" s="14" t="s">
        <v>85</v>
      </c>
      <c r="AW1057" s="14" t="s">
        <v>37</v>
      </c>
      <c r="AX1057" s="14" t="s">
        <v>75</v>
      </c>
      <c r="AY1057" s="251" t="s">
        <v>143</v>
      </c>
    </row>
    <row r="1058" s="15" customFormat="1">
      <c r="A1058" s="15"/>
      <c r="B1058" s="252"/>
      <c r="C1058" s="253"/>
      <c r="D1058" s="219" t="s">
        <v>192</v>
      </c>
      <c r="E1058" s="254" t="s">
        <v>19</v>
      </c>
      <c r="F1058" s="255" t="s">
        <v>203</v>
      </c>
      <c r="G1058" s="253"/>
      <c r="H1058" s="256">
        <v>4</v>
      </c>
      <c r="I1058" s="257"/>
      <c r="J1058" s="253"/>
      <c r="K1058" s="253"/>
      <c r="L1058" s="258"/>
      <c r="M1058" s="259"/>
      <c r="N1058" s="260"/>
      <c r="O1058" s="260"/>
      <c r="P1058" s="260"/>
      <c r="Q1058" s="260"/>
      <c r="R1058" s="260"/>
      <c r="S1058" s="260"/>
      <c r="T1058" s="261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T1058" s="262" t="s">
        <v>192</v>
      </c>
      <c r="AU1058" s="262" t="s">
        <v>85</v>
      </c>
      <c r="AV1058" s="15" t="s">
        <v>175</v>
      </c>
      <c r="AW1058" s="15" t="s">
        <v>37</v>
      </c>
      <c r="AX1058" s="15" t="s">
        <v>83</v>
      </c>
      <c r="AY1058" s="262" t="s">
        <v>143</v>
      </c>
    </row>
    <row r="1059" s="2" customFormat="1" ht="15.02609" customHeight="1">
      <c r="A1059" s="40"/>
      <c r="B1059" s="41"/>
      <c r="C1059" s="206" t="s">
        <v>1216</v>
      </c>
      <c r="D1059" s="206" t="s">
        <v>146</v>
      </c>
      <c r="E1059" s="207" t="s">
        <v>1222</v>
      </c>
      <c r="F1059" s="208" t="s">
        <v>1223</v>
      </c>
      <c r="G1059" s="209" t="s">
        <v>370</v>
      </c>
      <c r="H1059" s="210">
        <v>8</v>
      </c>
      <c r="I1059" s="211"/>
      <c r="J1059" s="212">
        <f>ROUND(I1059*H1059,2)</f>
        <v>0</v>
      </c>
      <c r="K1059" s="208" t="s">
        <v>19</v>
      </c>
      <c r="L1059" s="46"/>
      <c r="M1059" s="213" t="s">
        <v>19</v>
      </c>
      <c r="N1059" s="214" t="s">
        <v>46</v>
      </c>
      <c r="O1059" s="86"/>
      <c r="P1059" s="215">
        <f>O1059*H1059</f>
        <v>0</v>
      </c>
      <c r="Q1059" s="215">
        <v>0</v>
      </c>
      <c r="R1059" s="215">
        <f>Q1059*H1059</f>
        <v>0</v>
      </c>
      <c r="S1059" s="215">
        <v>0</v>
      </c>
      <c r="T1059" s="216">
        <f>S1059*H1059</f>
        <v>0</v>
      </c>
      <c r="U1059" s="40"/>
      <c r="V1059" s="40"/>
      <c r="W1059" s="40"/>
      <c r="X1059" s="40"/>
      <c r="Y1059" s="40"/>
      <c r="Z1059" s="40"/>
      <c r="AA1059" s="40"/>
      <c r="AB1059" s="40"/>
      <c r="AC1059" s="40"/>
      <c r="AD1059" s="40"/>
      <c r="AE1059" s="40"/>
      <c r="AR1059" s="217" t="s">
        <v>150</v>
      </c>
      <c r="AT1059" s="217" t="s">
        <v>146</v>
      </c>
      <c r="AU1059" s="217" t="s">
        <v>85</v>
      </c>
      <c r="AY1059" s="19" t="s">
        <v>143</v>
      </c>
      <c r="BE1059" s="218">
        <f>IF(N1059="základní",J1059,0)</f>
        <v>0</v>
      </c>
      <c r="BF1059" s="218">
        <f>IF(N1059="snížená",J1059,0)</f>
        <v>0</v>
      </c>
      <c r="BG1059" s="218">
        <f>IF(N1059="zákl. přenesená",J1059,0)</f>
        <v>0</v>
      </c>
      <c r="BH1059" s="218">
        <f>IF(N1059="sníž. přenesená",J1059,0)</f>
        <v>0</v>
      </c>
      <c r="BI1059" s="218">
        <f>IF(N1059="nulová",J1059,0)</f>
        <v>0</v>
      </c>
      <c r="BJ1059" s="19" t="s">
        <v>83</v>
      </c>
      <c r="BK1059" s="218">
        <f>ROUND(I1059*H1059,2)</f>
        <v>0</v>
      </c>
      <c r="BL1059" s="19" t="s">
        <v>150</v>
      </c>
      <c r="BM1059" s="217" t="s">
        <v>1883</v>
      </c>
    </row>
    <row r="1060" s="2" customFormat="1">
      <c r="A1060" s="40"/>
      <c r="B1060" s="41"/>
      <c r="C1060" s="42"/>
      <c r="D1060" s="219" t="s">
        <v>152</v>
      </c>
      <c r="E1060" s="42"/>
      <c r="F1060" s="220" t="s">
        <v>1223</v>
      </c>
      <c r="G1060" s="42"/>
      <c r="H1060" s="42"/>
      <c r="I1060" s="221"/>
      <c r="J1060" s="42"/>
      <c r="K1060" s="42"/>
      <c r="L1060" s="46"/>
      <c r="M1060" s="222"/>
      <c r="N1060" s="223"/>
      <c r="O1060" s="86"/>
      <c r="P1060" s="86"/>
      <c r="Q1060" s="86"/>
      <c r="R1060" s="86"/>
      <c r="S1060" s="86"/>
      <c r="T1060" s="87"/>
      <c r="U1060" s="40"/>
      <c r="V1060" s="40"/>
      <c r="W1060" s="40"/>
      <c r="X1060" s="40"/>
      <c r="Y1060" s="40"/>
      <c r="Z1060" s="40"/>
      <c r="AA1060" s="40"/>
      <c r="AB1060" s="40"/>
      <c r="AC1060" s="40"/>
      <c r="AD1060" s="40"/>
      <c r="AE1060" s="40"/>
      <c r="AT1060" s="19" t="s">
        <v>152</v>
      </c>
      <c r="AU1060" s="19" t="s">
        <v>85</v>
      </c>
    </row>
    <row r="1061" s="13" customFormat="1">
      <c r="A1061" s="13"/>
      <c r="B1061" s="231"/>
      <c r="C1061" s="232"/>
      <c r="D1061" s="219" t="s">
        <v>192</v>
      </c>
      <c r="E1061" s="233" t="s">
        <v>19</v>
      </c>
      <c r="F1061" s="234" t="s">
        <v>1074</v>
      </c>
      <c r="G1061" s="232"/>
      <c r="H1061" s="233" t="s">
        <v>19</v>
      </c>
      <c r="I1061" s="235"/>
      <c r="J1061" s="232"/>
      <c r="K1061" s="232"/>
      <c r="L1061" s="236"/>
      <c r="M1061" s="237"/>
      <c r="N1061" s="238"/>
      <c r="O1061" s="238"/>
      <c r="P1061" s="238"/>
      <c r="Q1061" s="238"/>
      <c r="R1061" s="238"/>
      <c r="S1061" s="238"/>
      <c r="T1061" s="239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T1061" s="240" t="s">
        <v>192</v>
      </c>
      <c r="AU1061" s="240" t="s">
        <v>85</v>
      </c>
      <c r="AV1061" s="13" t="s">
        <v>83</v>
      </c>
      <c r="AW1061" s="13" t="s">
        <v>37</v>
      </c>
      <c r="AX1061" s="13" t="s">
        <v>75</v>
      </c>
      <c r="AY1061" s="240" t="s">
        <v>143</v>
      </c>
    </row>
    <row r="1062" s="13" customFormat="1">
      <c r="A1062" s="13"/>
      <c r="B1062" s="231"/>
      <c r="C1062" s="232"/>
      <c r="D1062" s="219" t="s">
        <v>192</v>
      </c>
      <c r="E1062" s="233" t="s">
        <v>19</v>
      </c>
      <c r="F1062" s="234" t="s">
        <v>1225</v>
      </c>
      <c r="G1062" s="232"/>
      <c r="H1062" s="233" t="s">
        <v>19</v>
      </c>
      <c r="I1062" s="235"/>
      <c r="J1062" s="232"/>
      <c r="K1062" s="232"/>
      <c r="L1062" s="236"/>
      <c r="M1062" s="237"/>
      <c r="N1062" s="238"/>
      <c r="O1062" s="238"/>
      <c r="P1062" s="238"/>
      <c r="Q1062" s="238"/>
      <c r="R1062" s="238"/>
      <c r="S1062" s="238"/>
      <c r="T1062" s="239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T1062" s="240" t="s">
        <v>192</v>
      </c>
      <c r="AU1062" s="240" t="s">
        <v>85</v>
      </c>
      <c r="AV1062" s="13" t="s">
        <v>83</v>
      </c>
      <c r="AW1062" s="13" t="s">
        <v>37</v>
      </c>
      <c r="AX1062" s="13" t="s">
        <v>75</v>
      </c>
      <c r="AY1062" s="240" t="s">
        <v>143</v>
      </c>
    </row>
    <row r="1063" s="14" customFormat="1">
      <c r="A1063" s="14"/>
      <c r="B1063" s="241"/>
      <c r="C1063" s="242"/>
      <c r="D1063" s="219" t="s">
        <v>192</v>
      </c>
      <c r="E1063" s="243" t="s">
        <v>19</v>
      </c>
      <c r="F1063" s="244" t="s">
        <v>241</v>
      </c>
      <c r="G1063" s="242"/>
      <c r="H1063" s="245">
        <v>8</v>
      </c>
      <c r="I1063" s="246"/>
      <c r="J1063" s="242"/>
      <c r="K1063" s="242"/>
      <c r="L1063" s="247"/>
      <c r="M1063" s="248"/>
      <c r="N1063" s="249"/>
      <c r="O1063" s="249"/>
      <c r="P1063" s="249"/>
      <c r="Q1063" s="249"/>
      <c r="R1063" s="249"/>
      <c r="S1063" s="249"/>
      <c r="T1063" s="250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T1063" s="251" t="s">
        <v>192</v>
      </c>
      <c r="AU1063" s="251" t="s">
        <v>85</v>
      </c>
      <c r="AV1063" s="14" t="s">
        <v>85</v>
      </c>
      <c r="AW1063" s="14" t="s">
        <v>37</v>
      </c>
      <c r="AX1063" s="14" t="s">
        <v>75</v>
      </c>
      <c r="AY1063" s="251" t="s">
        <v>143</v>
      </c>
    </row>
    <row r="1064" s="15" customFormat="1">
      <c r="A1064" s="15"/>
      <c r="B1064" s="252"/>
      <c r="C1064" s="253"/>
      <c r="D1064" s="219" t="s">
        <v>192</v>
      </c>
      <c r="E1064" s="254" t="s">
        <v>19</v>
      </c>
      <c r="F1064" s="255" t="s">
        <v>203</v>
      </c>
      <c r="G1064" s="253"/>
      <c r="H1064" s="256">
        <v>8</v>
      </c>
      <c r="I1064" s="257"/>
      <c r="J1064" s="253"/>
      <c r="K1064" s="253"/>
      <c r="L1064" s="258"/>
      <c r="M1064" s="259"/>
      <c r="N1064" s="260"/>
      <c r="O1064" s="260"/>
      <c r="P1064" s="260"/>
      <c r="Q1064" s="260"/>
      <c r="R1064" s="260"/>
      <c r="S1064" s="260"/>
      <c r="T1064" s="261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T1064" s="262" t="s">
        <v>192</v>
      </c>
      <c r="AU1064" s="262" t="s">
        <v>85</v>
      </c>
      <c r="AV1064" s="15" t="s">
        <v>175</v>
      </c>
      <c r="AW1064" s="15" t="s">
        <v>37</v>
      </c>
      <c r="AX1064" s="15" t="s">
        <v>83</v>
      </c>
      <c r="AY1064" s="262" t="s">
        <v>143</v>
      </c>
    </row>
    <row r="1065" s="2" customFormat="1" ht="31.93044" customHeight="1">
      <c r="A1065" s="40"/>
      <c r="B1065" s="41"/>
      <c r="C1065" s="206" t="s">
        <v>1221</v>
      </c>
      <c r="D1065" s="206" t="s">
        <v>146</v>
      </c>
      <c r="E1065" s="207" t="s">
        <v>1227</v>
      </c>
      <c r="F1065" s="208" t="s">
        <v>1228</v>
      </c>
      <c r="G1065" s="209" t="s">
        <v>370</v>
      </c>
      <c r="H1065" s="210">
        <v>1</v>
      </c>
      <c r="I1065" s="211"/>
      <c r="J1065" s="212">
        <f>ROUND(I1065*H1065,2)</f>
        <v>0</v>
      </c>
      <c r="K1065" s="208" t="s">
        <v>19</v>
      </c>
      <c r="L1065" s="46"/>
      <c r="M1065" s="213" t="s">
        <v>19</v>
      </c>
      <c r="N1065" s="214" t="s">
        <v>46</v>
      </c>
      <c r="O1065" s="86"/>
      <c r="P1065" s="215">
        <f>O1065*H1065</f>
        <v>0</v>
      </c>
      <c r="Q1065" s="215">
        <v>0</v>
      </c>
      <c r="R1065" s="215">
        <f>Q1065*H1065</f>
        <v>0</v>
      </c>
      <c r="S1065" s="215">
        <v>0</v>
      </c>
      <c r="T1065" s="216">
        <f>S1065*H1065</f>
        <v>0</v>
      </c>
      <c r="U1065" s="40"/>
      <c r="V1065" s="40"/>
      <c r="W1065" s="40"/>
      <c r="X1065" s="40"/>
      <c r="Y1065" s="40"/>
      <c r="Z1065" s="40"/>
      <c r="AA1065" s="40"/>
      <c r="AB1065" s="40"/>
      <c r="AC1065" s="40"/>
      <c r="AD1065" s="40"/>
      <c r="AE1065" s="40"/>
      <c r="AR1065" s="217" t="s">
        <v>150</v>
      </c>
      <c r="AT1065" s="217" t="s">
        <v>146</v>
      </c>
      <c r="AU1065" s="217" t="s">
        <v>85</v>
      </c>
      <c r="AY1065" s="19" t="s">
        <v>143</v>
      </c>
      <c r="BE1065" s="218">
        <f>IF(N1065="základní",J1065,0)</f>
        <v>0</v>
      </c>
      <c r="BF1065" s="218">
        <f>IF(N1065="snížená",J1065,0)</f>
        <v>0</v>
      </c>
      <c r="BG1065" s="218">
        <f>IF(N1065="zákl. přenesená",J1065,0)</f>
        <v>0</v>
      </c>
      <c r="BH1065" s="218">
        <f>IF(N1065="sníž. přenesená",J1065,0)</f>
        <v>0</v>
      </c>
      <c r="BI1065" s="218">
        <f>IF(N1065="nulová",J1065,0)</f>
        <v>0</v>
      </c>
      <c r="BJ1065" s="19" t="s">
        <v>83</v>
      </c>
      <c r="BK1065" s="218">
        <f>ROUND(I1065*H1065,2)</f>
        <v>0</v>
      </c>
      <c r="BL1065" s="19" t="s">
        <v>150</v>
      </c>
      <c r="BM1065" s="217" t="s">
        <v>1884</v>
      </c>
    </row>
    <row r="1066" s="2" customFormat="1">
      <c r="A1066" s="40"/>
      <c r="B1066" s="41"/>
      <c r="C1066" s="42"/>
      <c r="D1066" s="219" t="s">
        <v>152</v>
      </c>
      <c r="E1066" s="42"/>
      <c r="F1066" s="220" t="s">
        <v>1228</v>
      </c>
      <c r="G1066" s="42"/>
      <c r="H1066" s="42"/>
      <c r="I1066" s="221"/>
      <c r="J1066" s="42"/>
      <c r="K1066" s="42"/>
      <c r="L1066" s="46"/>
      <c r="M1066" s="222"/>
      <c r="N1066" s="223"/>
      <c r="O1066" s="86"/>
      <c r="P1066" s="86"/>
      <c r="Q1066" s="86"/>
      <c r="R1066" s="86"/>
      <c r="S1066" s="86"/>
      <c r="T1066" s="87"/>
      <c r="U1066" s="40"/>
      <c r="V1066" s="40"/>
      <c r="W1066" s="40"/>
      <c r="X1066" s="40"/>
      <c r="Y1066" s="40"/>
      <c r="Z1066" s="40"/>
      <c r="AA1066" s="40"/>
      <c r="AB1066" s="40"/>
      <c r="AC1066" s="40"/>
      <c r="AD1066" s="40"/>
      <c r="AE1066" s="40"/>
      <c r="AT1066" s="19" t="s">
        <v>152</v>
      </c>
      <c r="AU1066" s="19" t="s">
        <v>85</v>
      </c>
    </row>
    <row r="1067" s="13" customFormat="1">
      <c r="A1067" s="13"/>
      <c r="B1067" s="231"/>
      <c r="C1067" s="232"/>
      <c r="D1067" s="219" t="s">
        <v>192</v>
      </c>
      <c r="E1067" s="233" t="s">
        <v>19</v>
      </c>
      <c r="F1067" s="234" t="s">
        <v>1074</v>
      </c>
      <c r="G1067" s="232"/>
      <c r="H1067" s="233" t="s">
        <v>19</v>
      </c>
      <c r="I1067" s="235"/>
      <c r="J1067" s="232"/>
      <c r="K1067" s="232"/>
      <c r="L1067" s="236"/>
      <c r="M1067" s="237"/>
      <c r="N1067" s="238"/>
      <c r="O1067" s="238"/>
      <c r="P1067" s="238"/>
      <c r="Q1067" s="238"/>
      <c r="R1067" s="238"/>
      <c r="S1067" s="238"/>
      <c r="T1067" s="239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T1067" s="240" t="s">
        <v>192</v>
      </c>
      <c r="AU1067" s="240" t="s">
        <v>85</v>
      </c>
      <c r="AV1067" s="13" t="s">
        <v>83</v>
      </c>
      <c r="AW1067" s="13" t="s">
        <v>37</v>
      </c>
      <c r="AX1067" s="13" t="s">
        <v>75</v>
      </c>
      <c r="AY1067" s="240" t="s">
        <v>143</v>
      </c>
    </row>
    <row r="1068" s="13" customFormat="1">
      <c r="A1068" s="13"/>
      <c r="B1068" s="231"/>
      <c r="C1068" s="232"/>
      <c r="D1068" s="219" t="s">
        <v>192</v>
      </c>
      <c r="E1068" s="233" t="s">
        <v>19</v>
      </c>
      <c r="F1068" s="234" t="s">
        <v>1230</v>
      </c>
      <c r="G1068" s="232"/>
      <c r="H1068" s="233" t="s">
        <v>19</v>
      </c>
      <c r="I1068" s="235"/>
      <c r="J1068" s="232"/>
      <c r="K1068" s="232"/>
      <c r="L1068" s="236"/>
      <c r="M1068" s="237"/>
      <c r="N1068" s="238"/>
      <c r="O1068" s="238"/>
      <c r="P1068" s="238"/>
      <c r="Q1068" s="238"/>
      <c r="R1068" s="238"/>
      <c r="S1068" s="238"/>
      <c r="T1068" s="239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40" t="s">
        <v>192</v>
      </c>
      <c r="AU1068" s="240" t="s">
        <v>85</v>
      </c>
      <c r="AV1068" s="13" t="s">
        <v>83</v>
      </c>
      <c r="AW1068" s="13" t="s">
        <v>37</v>
      </c>
      <c r="AX1068" s="13" t="s">
        <v>75</v>
      </c>
      <c r="AY1068" s="240" t="s">
        <v>143</v>
      </c>
    </row>
    <row r="1069" s="14" customFormat="1">
      <c r="A1069" s="14"/>
      <c r="B1069" s="241"/>
      <c r="C1069" s="242"/>
      <c r="D1069" s="219" t="s">
        <v>192</v>
      </c>
      <c r="E1069" s="243" t="s">
        <v>19</v>
      </c>
      <c r="F1069" s="244" t="s">
        <v>83</v>
      </c>
      <c r="G1069" s="242"/>
      <c r="H1069" s="245">
        <v>1</v>
      </c>
      <c r="I1069" s="246"/>
      <c r="J1069" s="242"/>
      <c r="K1069" s="242"/>
      <c r="L1069" s="247"/>
      <c r="M1069" s="248"/>
      <c r="N1069" s="249"/>
      <c r="O1069" s="249"/>
      <c r="P1069" s="249"/>
      <c r="Q1069" s="249"/>
      <c r="R1069" s="249"/>
      <c r="S1069" s="249"/>
      <c r="T1069" s="250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T1069" s="251" t="s">
        <v>192</v>
      </c>
      <c r="AU1069" s="251" t="s">
        <v>85</v>
      </c>
      <c r="AV1069" s="14" t="s">
        <v>85</v>
      </c>
      <c r="AW1069" s="14" t="s">
        <v>37</v>
      </c>
      <c r="AX1069" s="14" t="s">
        <v>75</v>
      </c>
      <c r="AY1069" s="251" t="s">
        <v>143</v>
      </c>
    </row>
    <row r="1070" s="15" customFormat="1">
      <c r="A1070" s="15"/>
      <c r="B1070" s="252"/>
      <c r="C1070" s="253"/>
      <c r="D1070" s="219" t="s">
        <v>192</v>
      </c>
      <c r="E1070" s="254" t="s">
        <v>19</v>
      </c>
      <c r="F1070" s="255" t="s">
        <v>203</v>
      </c>
      <c r="G1070" s="253"/>
      <c r="H1070" s="256">
        <v>1</v>
      </c>
      <c r="I1070" s="257"/>
      <c r="J1070" s="253"/>
      <c r="K1070" s="253"/>
      <c r="L1070" s="258"/>
      <c r="M1070" s="259"/>
      <c r="N1070" s="260"/>
      <c r="O1070" s="260"/>
      <c r="P1070" s="260"/>
      <c r="Q1070" s="260"/>
      <c r="R1070" s="260"/>
      <c r="S1070" s="260"/>
      <c r="T1070" s="261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T1070" s="262" t="s">
        <v>192</v>
      </c>
      <c r="AU1070" s="262" t="s">
        <v>85</v>
      </c>
      <c r="AV1070" s="15" t="s">
        <v>175</v>
      </c>
      <c r="AW1070" s="15" t="s">
        <v>37</v>
      </c>
      <c r="AX1070" s="15" t="s">
        <v>83</v>
      </c>
      <c r="AY1070" s="262" t="s">
        <v>143</v>
      </c>
    </row>
    <row r="1071" s="2" customFormat="1" ht="31.93044" customHeight="1">
      <c r="A1071" s="40"/>
      <c r="B1071" s="41"/>
      <c r="C1071" s="206" t="s">
        <v>1226</v>
      </c>
      <c r="D1071" s="206" t="s">
        <v>146</v>
      </c>
      <c r="E1071" s="207" t="s">
        <v>1232</v>
      </c>
      <c r="F1071" s="208" t="s">
        <v>1233</v>
      </c>
      <c r="G1071" s="209" t="s">
        <v>370</v>
      </c>
      <c r="H1071" s="210">
        <v>8</v>
      </c>
      <c r="I1071" s="211"/>
      <c r="J1071" s="212">
        <f>ROUND(I1071*H1071,2)</f>
        <v>0</v>
      </c>
      <c r="K1071" s="208" t="s">
        <v>19</v>
      </c>
      <c r="L1071" s="46"/>
      <c r="M1071" s="213" t="s">
        <v>19</v>
      </c>
      <c r="N1071" s="214" t="s">
        <v>46</v>
      </c>
      <c r="O1071" s="86"/>
      <c r="P1071" s="215">
        <f>O1071*H1071</f>
        <v>0</v>
      </c>
      <c r="Q1071" s="215">
        <v>0</v>
      </c>
      <c r="R1071" s="215">
        <f>Q1071*H1071</f>
        <v>0</v>
      </c>
      <c r="S1071" s="215">
        <v>0</v>
      </c>
      <c r="T1071" s="216">
        <f>S1071*H1071</f>
        <v>0</v>
      </c>
      <c r="U1071" s="40"/>
      <c r="V1071" s="40"/>
      <c r="W1071" s="40"/>
      <c r="X1071" s="40"/>
      <c r="Y1071" s="40"/>
      <c r="Z1071" s="40"/>
      <c r="AA1071" s="40"/>
      <c r="AB1071" s="40"/>
      <c r="AC1071" s="40"/>
      <c r="AD1071" s="40"/>
      <c r="AE1071" s="40"/>
      <c r="AR1071" s="217" t="s">
        <v>150</v>
      </c>
      <c r="AT1071" s="217" t="s">
        <v>146</v>
      </c>
      <c r="AU1071" s="217" t="s">
        <v>85</v>
      </c>
      <c r="AY1071" s="19" t="s">
        <v>143</v>
      </c>
      <c r="BE1071" s="218">
        <f>IF(N1071="základní",J1071,0)</f>
        <v>0</v>
      </c>
      <c r="BF1071" s="218">
        <f>IF(N1071="snížená",J1071,0)</f>
        <v>0</v>
      </c>
      <c r="BG1071" s="218">
        <f>IF(N1071="zákl. přenesená",J1071,0)</f>
        <v>0</v>
      </c>
      <c r="BH1071" s="218">
        <f>IF(N1071="sníž. přenesená",J1071,0)</f>
        <v>0</v>
      </c>
      <c r="BI1071" s="218">
        <f>IF(N1071="nulová",J1071,0)</f>
        <v>0</v>
      </c>
      <c r="BJ1071" s="19" t="s">
        <v>83</v>
      </c>
      <c r="BK1071" s="218">
        <f>ROUND(I1071*H1071,2)</f>
        <v>0</v>
      </c>
      <c r="BL1071" s="19" t="s">
        <v>150</v>
      </c>
      <c r="BM1071" s="217" t="s">
        <v>1885</v>
      </c>
    </row>
    <row r="1072" s="2" customFormat="1">
      <c r="A1072" s="40"/>
      <c r="B1072" s="41"/>
      <c r="C1072" s="42"/>
      <c r="D1072" s="219" t="s">
        <v>152</v>
      </c>
      <c r="E1072" s="42"/>
      <c r="F1072" s="220" t="s">
        <v>1233</v>
      </c>
      <c r="G1072" s="42"/>
      <c r="H1072" s="42"/>
      <c r="I1072" s="221"/>
      <c r="J1072" s="42"/>
      <c r="K1072" s="42"/>
      <c r="L1072" s="46"/>
      <c r="M1072" s="222"/>
      <c r="N1072" s="223"/>
      <c r="O1072" s="86"/>
      <c r="P1072" s="86"/>
      <c r="Q1072" s="86"/>
      <c r="R1072" s="86"/>
      <c r="S1072" s="86"/>
      <c r="T1072" s="87"/>
      <c r="U1072" s="40"/>
      <c r="V1072" s="40"/>
      <c r="W1072" s="40"/>
      <c r="X1072" s="40"/>
      <c r="Y1072" s="40"/>
      <c r="Z1072" s="40"/>
      <c r="AA1072" s="40"/>
      <c r="AB1072" s="40"/>
      <c r="AC1072" s="40"/>
      <c r="AD1072" s="40"/>
      <c r="AE1072" s="40"/>
      <c r="AT1072" s="19" t="s">
        <v>152</v>
      </c>
      <c r="AU1072" s="19" t="s">
        <v>85</v>
      </c>
    </row>
    <row r="1073" s="13" customFormat="1">
      <c r="A1073" s="13"/>
      <c r="B1073" s="231"/>
      <c r="C1073" s="232"/>
      <c r="D1073" s="219" t="s">
        <v>192</v>
      </c>
      <c r="E1073" s="233" t="s">
        <v>19</v>
      </c>
      <c r="F1073" s="234" t="s">
        <v>1074</v>
      </c>
      <c r="G1073" s="232"/>
      <c r="H1073" s="233" t="s">
        <v>19</v>
      </c>
      <c r="I1073" s="235"/>
      <c r="J1073" s="232"/>
      <c r="K1073" s="232"/>
      <c r="L1073" s="236"/>
      <c r="M1073" s="237"/>
      <c r="N1073" s="238"/>
      <c r="O1073" s="238"/>
      <c r="P1073" s="238"/>
      <c r="Q1073" s="238"/>
      <c r="R1073" s="238"/>
      <c r="S1073" s="238"/>
      <c r="T1073" s="239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T1073" s="240" t="s">
        <v>192</v>
      </c>
      <c r="AU1073" s="240" t="s">
        <v>85</v>
      </c>
      <c r="AV1073" s="13" t="s">
        <v>83</v>
      </c>
      <c r="AW1073" s="13" t="s">
        <v>37</v>
      </c>
      <c r="AX1073" s="13" t="s">
        <v>75</v>
      </c>
      <c r="AY1073" s="240" t="s">
        <v>143</v>
      </c>
    </row>
    <row r="1074" s="13" customFormat="1">
      <c r="A1074" s="13"/>
      <c r="B1074" s="231"/>
      <c r="C1074" s="232"/>
      <c r="D1074" s="219" t="s">
        <v>192</v>
      </c>
      <c r="E1074" s="233" t="s">
        <v>19</v>
      </c>
      <c r="F1074" s="234" t="s">
        <v>1235</v>
      </c>
      <c r="G1074" s="232"/>
      <c r="H1074" s="233" t="s">
        <v>19</v>
      </c>
      <c r="I1074" s="235"/>
      <c r="J1074" s="232"/>
      <c r="K1074" s="232"/>
      <c r="L1074" s="236"/>
      <c r="M1074" s="237"/>
      <c r="N1074" s="238"/>
      <c r="O1074" s="238"/>
      <c r="P1074" s="238"/>
      <c r="Q1074" s="238"/>
      <c r="R1074" s="238"/>
      <c r="S1074" s="238"/>
      <c r="T1074" s="239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T1074" s="240" t="s">
        <v>192</v>
      </c>
      <c r="AU1074" s="240" t="s">
        <v>85</v>
      </c>
      <c r="AV1074" s="13" t="s">
        <v>83</v>
      </c>
      <c r="AW1074" s="13" t="s">
        <v>37</v>
      </c>
      <c r="AX1074" s="13" t="s">
        <v>75</v>
      </c>
      <c r="AY1074" s="240" t="s">
        <v>143</v>
      </c>
    </row>
    <row r="1075" s="14" customFormat="1">
      <c r="A1075" s="14"/>
      <c r="B1075" s="241"/>
      <c r="C1075" s="242"/>
      <c r="D1075" s="219" t="s">
        <v>192</v>
      </c>
      <c r="E1075" s="243" t="s">
        <v>19</v>
      </c>
      <c r="F1075" s="244" t="s">
        <v>241</v>
      </c>
      <c r="G1075" s="242"/>
      <c r="H1075" s="245">
        <v>8</v>
      </c>
      <c r="I1075" s="246"/>
      <c r="J1075" s="242"/>
      <c r="K1075" s="242"/>
      <c r="L1075" s="247"/>
      <c r="M1075" s="248"/>
      <c r="N1075" s="249"/>
      <c r="O1075" s="249"/>
      <c r="P1075" s="249"/>
      <c r="Q1075" s="249"/>
      <c r="R1075" s="249"/>
      <c r="S1075" s="249"/>
      <c r="T1075" s="250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T1075" s="251" t="s">
        <v>192</v>
      </c>
      <c r="AU1075" s="251" t="s">
        <v>85</v>
      </c>
      <c r="AV1075" s="14" t="s">
        <v>85</v>
      </c>
      <c r="AW1075" s="14" t="s">
        <v>37</v>
      </c>
      <c r="AX1075" s="14" t="s">
        <v>75</v>
      </c>
      <c r="AY1075" s="251" t="s">
        <v>143</v>
      </c>
    </row>
    <row r="1076" s="15" customFormat="1">
      <c r="A1076" s="15"/>
      <c r="B1076" s="252"/>
      <c r="C1076" s="253"/>
      <c r="D1076" s="219" t="s">
        <v>192</v>
      </c>
      <c r="E1076" s="254" t="s">
        <v>19</v>
      </c>
      <c r="F1076" s="255" t="s">
        <v>203</v>
      </c>
      <c r="G1076" s="253"/>
      <c r="H1076" s="256">
        <v>8</v>
      </c>
      <c r="I1076" s="257"/>
      <c r="J1076" s="253"/>
      <c r="K1076" s="253"/>
      <c r="L1076" s="258"/>
      <c r="M1076" s="259"/>
      <c r="N1076" s="260"/>
      <c r="O1076" s="260"/>
      <c r="P1076" s="260"/>
      <c r="Q1076" s="260"/>
      <c r="R1076" s="260"/>
      <c r="S1076" s="260"/>
      <c r="T1076" s="261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T1076" s="262" t="s">
        <v>192</v>
      </c>
      <c r="AU1076" s="262" t="s">
        <v>85</v>
      </c>
      <c r="AV1076" s="15" t="s">
        <v>175</v>
      </c>
      <c r="AW1076" s="15" t="s">
        <v>37</v>
      </c>
      <c r="AX1076" s="15" t="s">
        <v>83</v>
      </c>
      <c r="AY1076" s="262" t="s">
        <v>143</v>
      </c>
    </row>
    <row r="1077" s="2" customFormat="1" ht="31.93044" customHeight="1">
      <c r="A1077" s="40"/>
      <c r="B1077" s="41"/>
      <c r="C1077" s="206" t="s">
        <v>1231</v>
      </c>
      <c r="D1077" s="206" t="s">
        <v>146</v>
      </c>
      <c r="E1077" s="207" t="s">
        <v>1237</v>
      </c>
      <c r="F1077" s="208" t="s">
        <v>1238</v>
      </c>
      <c r="G1077" s="209" t="s">
        <v>370</v>
      </c>
      <c r="H1077" s="210">
        <v>4</v>
      </c>
      <c r="I1077" s="211"/>
      <c r="J1077" s="212">
        <f>ROUND(I1077*H1077,2)</f>
        <v>0</v>
      </c>
      <c r="K1077" s="208" t="s">
        <v>19</v>
      </c>
      <c r="L1077" s="46"/>
      <c r="M1077" s="213" t="s">
        <v>19</v>
      </c>
      <c r="N1077" s="214" t="s">
        <v>46</v>
      </c>
      <c r="O1077" s="86"/>
      <c r="P1077" s="215">
        <f>O1077*H1077</f>
        <v>0</v>
      </c>
      <c r="Q1077" s="215">
        <v>0</v>
      </c>
      <c r="R1077" s="215">
        <f>Q1077*H1077</f>
        <v>0</v>
      </c>
      <c r="S1077" s="215">
        <v>0</v>
      </c>
      <c r="T1077" s="216">
        <f>S1077*H1077</f>
        <v>0</v>
      </c>
      <c r="U1077" s="40"/>
      <c r="V1077" s="40"/>
      <c r="W1077" s="40"/>
      <c r="X1077" s="40"/>
      <c r="Y1077" s="40"/>
      <c r="Z1077" s="40"/>
      <c r="AA1077" s="40"/>
      <c r="AB1077" s="40"/>
      <c r="AC1077" s="40"/>
      <c r="AD1077" s="40"/>
      <c r="AE1077" s="40"/>
      <c r="AR1077" s="217" t="s">
        <v>150</v>
      </c>
      <c r="AT1077" s="217" t="s">
        <v>146</v>
      </c>
      <c r="AU1077" s="217" t="s">
        <v>85</v>
      </c>
      <c r="AY1077" s="19" t="s">
        <v>143</v>
      </c>
      <c r="BE1077" s="218">
        <f>IF(N1077="základní",J1077,0)</f>
        <v>0</v>
      </c>
      <c r="BF1077" s="218">
        <f>IF(N1077="snížená",J1077,0)</f>
        <v>0</v>
      </c>
      <c r="BG1077" s="218">
        <f>IF(N1077="zákl. přenesená",J1077,0)</f>
        <v>0</v>
      </c>
      <c r="BH1077" s="218">
        <f>IF(N1077="sníž. přenesená",J1077,0)</f>
        <v>0</v>
      </c>
      <c r="BI1077" s="218">
        <f>IF(N1077="nulová",J1077,0)</f>
        <v>0</v>
      </c>
      <c r="BJ1077" s="19" t="s">
        <v>83</v>
      </c>
      <c r="BK1077" s="218">
        <f>ROUND(I1077*H1077,2)</f>
        <v>0</v>
      </c>
      <c r="BL1077" s="19" t="s">
        <v>150</v>
      </c>
      <c r="BM1077" s="217" t="s">
        <v>1886</v>
      </c>
    </row>
    <row r="1078" s="2" customFormat="1">
      <c r="A1078" s="40"/>
      <c r="B1078" s="41"/>
      <c r="C1078" s="42"/>
      <c r="D1078" s="219" t="s">
        <v>152</v>
      </c>
      <c r="E1078" s="42"/>
      <c r="F1078" s="220" t="s">
        <v>1238</v>
      </c>
      <c r="G1078" s="42"/>
      <c r="H1078" s="42"/>
      <c r="I1078" s="221"/>
      <c r="J1078" s="42"/>
      <c r="K1078" s="42"/>
      <c r="L1078" s="46"/>
      <c r="M1078" s="222"/>
      <c r="N1078" s="223"/>
      <c r="O1078" s="86"/>
      <c r="P1078" s="86"/>
      <c r="Q1078" s="86"/>
      <c r="R1078" s="86"/>
      <c r="S1078" s="86"/>
      <c r="T1078" s="87"/>
      <c r="U1078" s="40"/>
      <c r="V1078" s="40"/>
      <c r="W1078" s="40"/>
      <c r="X1078" s="40"/>
      <c r="Y1078" s="40"/>
      <c r="Z1078" s="40"/>
      <c r="AA1078" s="40"/>
      <c r="AB1078" s="40"/>
      <c r="AC1078" s="40"/>
      <c r="AD1078" s="40"/>
      <c r="AE1078" s="40"/>
      <c r="AT1078" s="19" t="s">
        <v>152</v>
      </c>
      <c r="AU1078" s="19" t="s">
        <v>85</v>
      </c>
    </row>
    <row r="1079" s="13" customFormat="1">
      <c r="A1079" s="13"/>
      <c r="B1079" s="231"/>
      <c r="C1079" s="232"/>
      <c r="D1079" s="219" t="s">
        <v>192</v>
      </c>
      <c r="E1079" s="233" t="s">
        <v>19</v>
      </c>
      <c r="F1079" s="234" t="s">
        <v>1074</v>
      </c>
      <c r="G1079" s="232"/>
      <c r="H1079" s="233" t="s">
        <v>19</v>
      </c>
      <c r="I1079" s="235"/>
      <c r="J1079" s="232"/>
      <c r="K1079" s="232"/>
      <c r="L1079" s="236"/>
      <c r="M1079" s="237"/>
      <c r="N1079" s="238"/>
      <c r="O1079" s="238"/>
      <c r="P1079" s="238"/>
      <c r="Q1079" s="238"/>
      <c r="R1079" s="238"/>
      <c r="S1079" s="238"/>
      <c r="T1079" s="239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T1079" s="240" t="s">
        <v>192</v>
      </c>
      <c r="AU1079" s="240" t="s">
        <v>85</v>
      </c>
      <c r="AV1079" s="13" t="s">
        <v>83</v>
      </c>
      <c r="AW1079" s="13" t="s">
        <v>37</v>
      </c>
      <c r="AX1079" s="13" t="s">
        <v>75</v>
      </c>
      <c r="AY1079" s="240" t="s">
        <v>143</v>
      </c>
    </row>
    <row r="1080" s="13" customFormat="1">
      <c r="A1080" s="13"/>
      <c r="B1080" s="231"/>
      <c r="C1080" s="232"/>
      <c r="D1080" s="219" t="s">
        <v>192</v>
      </c>
      <c r="E1080" s="233" t="s">
        <v>19</v>
      </c>
      <c r="F1080" s="234" t="s">
        <v>1240</v>
      </c>
      <c r="G1080" s="232"/>
      <c r="H1080" s="233" t="s">
        <v>19</v>
      </c>
      <c r="I1080" s="235"/>
      <c r="J1080" s="232"/>
      <c r="K1080" s="232"/>
      <c r="L1080" s="236"/>
      <c r="M1080" s="237"/>
      <c r="N1080" s="238"/>
      <c r="O1080" s="238"/>
      <c r="P1080" s="238"/>
      <c r="Q1080" s="238"/>
      <c r="R1080" s="238"/>
      <c r="S1080" s="238"/>
      <c r="T1080" s="239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40" t="s">
        <v>192</v>
      </c>
      <c r="AU1080" s="240" t="s">
        <v>85</v>
      </c>
      <c r="AV1080" s="13" t="s">
        <v>83</v>
      </c>
      <c r="AW1080" s="13" t="s">
        <v>37</v>
      </c>
      <c r="AX1080" s="13" t="s">
        <v>75</v>
      </c>
      <c r="AY1080" s="240" t="s">
        <v>143</v>
      </c>
    </row>
    <row r="1081" s="14" customFormat="1">
      <c r="A1081" s="14"/>
      <c r="B1081" s="241"/>
      <c r="C1081" s="242"/>
      <c r="D1081" s="219" t="s">
        <v>192</v>
      </c>
      <c r="E1081" s="243" t="s">
        <v>19</v>
      </c>
      <c r="F1081" s="244" t="s">
        <v>175</v>
      </c>
      <c r="G1081" s="242"/>
      <c r="H1081" s="245">
        <v>4</v>
      </c>
      <c r="I1081" s="246"/>
      <c r="J1081" s="242"/>
      <c r="K1081" s="242"/>
      <c r="L1081" s="247"/>
      <c r="M1081" s="248"/>
      <c r="N1081" s="249"/>
      <c r="O1081" s="249"/>
      <c r="P1081" s="249"/>
      <c r="Q1081" s="249"/>
      <c r="R1081" s="249"/>
      <c r="S1081" s="249"/>
      <c r="T1081" s="250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T1081" s="251" t="s">
        <v>192</v>
      </c>
      <c r="AU1081" s="251" t="s">
        <v>85</v>
      </c>
      <c r="AV1081" s="14" t="s">
        <v>85</v>
      </c>
      <c r="AW1081" s="14" t="s">
        <v>37</v>
      </c>
      <c r="AX1081" s="14" t="s">
        <v>75</v>
      </c>
      <c r="AY1081" s="251" t="s">
        <v>143</v>
      </c>
    </row>
    <row r="1082" s="15" customFormat="1">
      <c r="A1082" s="15"/>
      <c r="B1082" s="252"/>
      <c r="C1082" s="253"/>
      <c r="D1082" s="219" t="s">
        <v>192</v>
      </c>
      <c r="E1082" s="254" t="s">
        <v>19</v>
      </c>
      <c r="F1082" s="255" t="s">
        <v>203</v>
      </c>
      <c r="G1082" s="253"/>
      <c r="H1082" s="256">
        <v>4</v>
      </c>
      <c r="I1082" s="257"/>
      <c r="J1082" s="253"/>
      <c r="K1082" s="253"/>
      <c r="L1082" s="258"/>
      <c r="M1082" s="259"/>
      <c r="N1082" s="260"/>
      <c r="O1082" s="260"/>
      <c r="P1082" s="260"/>
      <c r="Q1082" s="260"/>
      <c r="R1082" s="260"/>
      <c r="S1082" s="260"/>
      <c r="T1082" s="261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T1082" s="262" t="s">
        <v>192</v>
      </c>
      <c r="AU1082" s="262" t="s">
        <v>85</v>
      </c>
      <c r="AV1082" s="15" t="s">
        <v>175</v>
      </c>
      <c r="AW1082" s="15" t="s">
        <v>37</v>
      </c>
      <c r="AX1082" s="15" t="s">
        <v>83</v>
      </c>
      <c r="AY1082" s="262" t="s">
        <v>143</v>
      </c>
    </row>
    <row r="1083" s="2" customFormat="1" ht="31.93044" customHeight="1">
      <c r="A1083" s="40"/>
      <c r="B1083" s="41"/>
      <c r="C1083" s="206" t="s">
        <v>1236</v>
      </c>
      <c r="D1083" s="206" t="s">
        <v>146</v>
      </c>
      <c r="E1083" s="207" t="s">
        <v>1242</v>
      </c>
      <c r="F1083" s="208" t="s">
        <v>1243</v>
      </c>
      <c r="G1083" s="209" t="s">
        <v>370</v>
      </c>
      <c r="H1083" s="210">
        <v>4</v>
      </c>
      <c r="I1083" s="211"/>
      <c r="J1083" s="212">
        <f>ROUND(I1083*H1083,2)</f>
        <v>0</v>
      </c>
      <c r="K1083" s="208" t="s">
        <v>19</v>
      </c>
      <c r="L1083" s="46"/>
      <c r="M1083" s="213" t="s">
        <v>19</v>
      </c>
      <c r="N1083" s="214" t="s">
        <v>46</v>
      </c>
      <c r="O1083" s="86"/>
      <c r="P1083" s="215">
        <f>O1083*H1083</f>
        <v>0</v>
      </c>
      <c r="Q1083" s="215">
        <v>0</v>
      </c>
      <c r="R1083" s="215">
        <f>Q1083*H1083</f>
        <v>0</v>
      </c>
      <c r="S1083" s="215">
        <v>0</v>
      </c>
      <c r="T1083" s="216">
        <f>S1083*H1083</f>
        <v>0</v>
      </c>
      <c r="U1083" s="40"/>
      <c r="V1083" s="40"/>
      <c r="W1083" s="40"/>
      <c r="X1083" s="40"/>
      <c r="Y1083" s="40"/>
      <c r="Z1083" s="40"/>
      <c r="AA1083" s="40"/>
      <c r="AB1083" s="40"/>
      <c r="AC1083" s="40"/>
      <c r="AD1083" s="40"/>
      <c r="AE1083" s="40"/>
      <c r="AR1083" s="217" t="s">
        <v>150</v>
      </c>
      <c r="AT1083" s="217" t="s">
        <v>146</v>
      </c>
      <c r="AU1083" s="217" t="s">
        <v>85</v>
      </c>
      <c r="AY1083" s="19" t="s">
        <v>143</v>
      </c>
      <c r="BE1083" s="218">
        <f>IF(N1083="základní",J1083,0)</f>
        <v>0</v>
      </c>
      <c r="BF1083" s="218">
        <f>IF(N1083="snížená",J1083,0)</f>
        <v>0</v>
      </c>
      <c r="BG1083" s="218">
        <f>IF(N1083="zákl. přenesená",J1083,0)</f>
        <v>0</v>
      </c>
      <c r="BH1083" s="218">
        <f>IF(N1083="sníž. přenesená",J1083,0)</f>
        <v>0</v>
      </c>
      <c r="BI1083" s="218">
        <f>IF(N1083="nulová",J1083,0)</f>
        <v>0</v>
      </c>
      <c r="BJ1083" s="19" t="s">
        <v>83</v>
      </c>
      <c r="BK1083" s="218">
        <f>ROUND(I1083*H1083,2)</f>
        <v>0</v>
      </c>
      <c r="BL1083" s="19" t="s">
        <v>150</v>
      </c>
      <c r="BM1083" s="217" t="s">
        <v>1887</v>
      </c>
    </row>
    <row r="1084" s="2" customFormat="1">
      <c r="A1084" s="40"/>
      <c r="B1084" s="41"/>
      <c r="C1084" s="42"/>
      <c r="D1084" s="219" t="s">
        <v>152</v>
      </c>
      <c r="E1084" s="42"/>
      <c r="F1084" s="220" t="s">
        <v>1243</v>
      </c>
      <c r="G1084" s="42"/>
      <c r="H1084" s="42"/>
      <c r="I1084" s="221"/>
      <c r="J1084" s="42"/>
      <c r="K1084" s="42"/>
      <c r="L1084" s="46"/>
      <c r="M1084" s="222"/>
      <c r="N1084" s="223"/>
      <c r="O1084" s="86"/>
      <c r="P1084" s="86"/>
      <c r="Q1084" s="86"/>
      <c r="R1084" s="86"/>
      <c r="S1084" s="86"/>
      <c r="T1084" s="87"/>
      <c r="U1084" s="40"/>
      <c r="V1084" s="40"/>
      <c r="W1084" s="40"/>
      <c r="X1084" s="40"/>
      <c r="Y1084" s="40"/>
      <c r="Z1084" s="40"/>
      <c r="AA1084" s="40"/>
      <c r="AB1084" s="40"/>
      <c r="AC1084" s="40"/>
      <c r="AD1084" s="40"/>
      <c r="AE1084" s="40"/>
      <c r="AT1084" s="19" t="s">
        <v>152</v>
      </c>
      <c r="AU1084" s="19" t="s">
        <v>85</v>
      </c>
    </row>
    <row r="1085" s="13" customFormat="1">
      <c r="A1085" s="13"/>
      <c r="B1085" s="231"/>
      <c r="C1085" s="232"/>
      <c r="D1085" s="219" t="s">
        <v>192</v>
      </c>
      <c r="E1085" s="233" t="s">
        <v>19</v>
      </c>
      <c r="F1085" s="234" t="s">
        <v>1074</v>
      </c>
      <c r="G1085" s="232"/>
      <c r="H1085" s="233" t="s">
        <v>19</v>
      </c>
      <c r="I1085" s="235"/>
      <c r="J1085" s="232"/>
      <c r="K1085" s="232"/>
      <c r="L1085" s="236"/>
      <c r="M1085" s="237"/>
      <c r="N1085" s="238"/>
      <c r="O1085" s="238"/>
      <c r="P1085" s="238"/>
      <c r="Q1085" s="238"/>
      <c r="R1085" s="238"/>
      <c r="S1085" s="238"/>
      <c r="T1085" s="239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40" t="s">
        <v>192</v>
      </c>
      <c r="AU1085" s="240" t="s">
        <v>85</v>
      </c>
      <c r="AV1085" s="13" t="s">
        <v>83</v>
      </c>
      <c r="AW1085" s="13" t="s">
        <v>37</v>
      </c>
      <c r="AX1085" s="13" t="s">
        <v>75</v>
      </c>
      <c r="AY1085" s="240" t="s">
        <v>143</v>
      </c>
    </row>
    <row r="1086" s="13" customFormat="1">
      <c r="A1086" s="13"/>
      <c r="B1086" s="231"/>
      <c r="C1086" s="232"/>
      <c r="D1086" s="219" t="s">
        <v>192</v>
      </c>
      <c r="E1086" s="233" t="s">
        <v>19</v>
      </c>
      <c r="F1086" s="234" t="s">
        <v>1245</v>
      </c>
      <c r="G1086" s="232"/>
      <c r="H1086" s="233" t="s">
        <v>19</v>
      </c>
      <c r="I1086" s="235"/>
      <c r="J1086" s="232"/>
      <c r="K1086" s="232"/>
      <c r="L1086" s="236"/>
      <c r="M1086" s="237"/>
      <c r="N1086" s="238"/>
      <c r="O1086" s="238"/>
      <c r="P1086" s="238"/>
      <c r="Q1086" s="238"/>
      <c r="R1086" s="238"/>
      <c r="S1086" s="238"/>
      <c r="T1086" s="239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T1086" s="240" t="s">
        <v>192</v>
      </c>
      <c r="AU1086" s="240" t="s">
        <v>85</v>
      </c>
      <c r="AV1086" s="13" t="s">
        <v>83</v>
      </c>
      <c r="AW1086" s="13" t="s">
        <v>37</v>
      </c>
      <c r="AX1086" s="13" t="s">
        <v>75</v>
      </c>
      <c r="AY1086" s="240" t="s">
        <v>143</v>
      </c>
    </row>
    <row r="1087" s="14" customFormat="1">
      <c r="A1087" s="14"/>
      <c r="B1087" s="241"/>
      <c r="C1087" s="242"/>
      <c r="D1087" s="219" t="s">
        <v>192</v>
      </c>
      <c r="E1087" s="243" t="s">
        <v>19</v>
      </c>
      <c r="F1087" s="244" t="s">
        <v>175</v>
      </c>
      <c r="G1087" s="242"/>
      <c r="H1087" s="245">
        <v>4</v>
      </c>
      <c r="I1087" s="246"/>
      <c r="J1087" s="242"/>
      <c r="K1087" s="242"/>
      <c r="L1087" s="247"/>
      <c r="M1087" s="248"/>
      <c r="N1087" s="249"/>
      <c r="O1087" s="249"/>
      <c r="P1087" s="249"/>
      <c r="Q1087" s="249"/>
      <c r="R1087" s="249"/>
      <c r="S1087" s="249"/>
      <c r="T1087" s="250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T1087" s="251" t="s">
        <v>192</v>
      </c>
      <c r="AU1087" s="251" t="s">
        <v>85</v>
      </c>
      <c r="AV1087" s="14" t="s">
        <v>85</v>
      </c>
      <c r="AW1087" s="14" t="s">
        <v>37</v>
      </c>
      <c r="AX1087" s="14" t="s">
        <v>75</v>
      </c>
      <c r="AY1087" s="251" t="s">
        <v>143</v>
      </c>
    </row>
    <row r="1088" s="15" customFormat="1">
      <c r="A1088" s="15"/>
      <c r="B1088" s="252"/>
      <c r="C1088" s="253"/>
      <c r="D1088" s="219" t="s">
        <v>192</v>
      </c>
      <c r="E1088" s="254" t="s">
        <v>19</v>
      </c>
      <c r="F1088" s="255" t="s">
        <v>203</v>
      </c>
      <c r="G1088" s="253"/>
      <c r="H1088" s="256">
        <v>4</v>
      </c>
      <c r="I1088" s="257"/>
      <c r="J1088" s="253"/>
      <c r="K1088" s="253"/>
      <c r="L1088" s="258"/>
      <c r="M1088" s="259"/>
      <c r="N1088" s="260"/>
      <c r="O1088" s="260"/>
      <c r="P1088" s="260"/>
      <c r="Q1088" s="260"/>
      <c r="R1088" s="260"/>
      <c r="S1088" s="260"/>
      <c r="T1088" s="261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T1088" s="262" t="s">
        <v>192</v>
      </c>
      <c r="AU1088" s="262" t="s">
        <v>85</v>
      </c>
      <c r="AV1088" s="15" t="s">
        <v>175</v>
      </c>
      <c r="AW1088" s="15" t="s">
        <v>37</v>
      </c>
      <c r="AX1088" s="15" t="s">
        <v>83</v>
      </c>
      <c r="AY1088" s="262" t="s">
        <v>143</v>
      </c>
    </row>
    <row r="1089" s="2" customFormat="1" ht="15.02609" customHeight="1">
      <c r="A1089" s="40"/>
      <c r="B1089" s="41"/>
      <c r="C1089" s="206" t="s">
        <v>1241</v>
      </c>
      <c r="D1089" s="206" t="s">
        <v>146</v>
      </c>
      <c r="E1089" s="207" t="s">
        <v>1247</v>
      </c>
      <c r="F1089" s="208" t="s">
        <v>1248</v>
      </c>
      <c r="G1089" s="209" t="s">
        <v>370</v>
      </c>
      <c r="H1089" s="210">
        <v>8</v>
      </c>
      <c r="I1089" s="211"/>
      <c r="J1089" s="212">
        <f>ROUND(I1089*H1089,2)</f>
        <v>0</v>
      </c>
      <c r="K1089" s="208" t="s">
        <v>19</v>
      </c>
      <c r="L1089" s="46"/>
      <c r="M1089" s="213" t="s">
        <v>19</v>
      </c>
      <c r="N1089" s="214" t="s">
        <v>46</v>
      </c>
      <c r="O1089" s="86"/>
      <c r="P1089" s="215">
        <f>O1089*H1089</f>
        <v>0</v>
      </c>
      <c r="Q1089" s="215">
        <v>0</v>
      </c>
      <c r="R1089" s="215">
        <f>Q1089*H1089</f>
        <v>0</v>
      </c>
      <c r="S1089" s="215">
        <v>0</v>
      </c>
      <c r="T1089" s="216">
        <f>S1089*H1089</f>
        <v>0</v>
      </c>
      <c r="U1089" s="40"/>
      <c r="V1089" s="40"/>
      <c r="W1089" s="40"/>
      <c r="X1089" s="40"/>
      <c r="Y1089" s="40"/>
      <c r="Z1089" s="40"/>
      <c r="AA1089" s="40"/>
      <c r="AB1089" s="40"/>
      <c r="AC1089" s="40"/>
      <c r="AD1089" s="40"/>
      <c r="AE1089" s="40"/>
      <c r="AR1089" s="217" t="s">
        <v>150</v>
      </c>
      <c r="AT1089" s="217" t="s">
        <v>146</v>
      </c>
      <c r="AU1089" s="217" t="s">
        <v>85</v>
      </c>
      <c r="AY1089" s="19" t="s">
        <v>143</v>
      </c>
      <c r="BE1089" s="218">
        <f>IF(N1089="základní",J1089,0)</f>
        <v>0</v>
      </c>
      <c r="BF1089" s="218">
        <f>IF(N1089="snížená",J1089,0)</f>
        <v>0</v>
      </c>
      <c r="BG1089" s="218">
        <f>IF(N1089="zákl. přenesená",J1089,0)</f>
        <v>0</v>
      </c>
      <c r="BH1089" s="218">
        <f>IF(N1089="sníž. přenesená",J1089,0)</f>
        <v>0</v>
      </c>
      <c r="BI1089" s="218">
        <f>IF(N1089="nulová",J1089,0)</f>
        <v>0</v>
      </c>
      <c r="BJ1089" s="19" t="s">
        <v>83</v>
      </c>
      <c r="BK1089" s="218">
        <f>ROUND(I1089*H1089,2)</f>
        <v>0</v>
      </c>
      <c r="BL1089" s="19" t="s">
        <v>150</v>
      </c>
      <c r="BM1089" s="217" t="s">
        <v>1888</v>
      </c>
    </row>
    <row r="1090" s="2" customFormat="1">
      <c r="A1090" s="40"/>
      <c r="B1090" s="41"/>
      <c r="C1090" s="42"/>
      <c r="D1090" s="219" t="s">
        <v>152</v>
      </c>
      <c r="E1090" s="42"/>
      <c r="F1090" s="220" t="s">
        <v>1248</v>
      </c>
      <c r="G1090" s="42"/>
      <c r="H1090" s="42"/>
      <c r="I1090" s="221"/>
      <c r="J1090" s="42"/>
      <c r="K1090" s="42"/>
      <c r="L1090" s="46"/>
      <c r="M1090" s="222"/>
      <c r="N1090" s="223"/>
      <c r="O1090" s="86"/>
      <c r="P1090" s="86"/>
      <c r="Q1090" s="86"/>
      <c r="R1090" s="86"/>
      <c r="S1090" s="86"/>
      <c r="T1090" s="87"/>
      <c r="U1090" s="40"/>
      <c r="V1090" s="40"/>
      <c r="W1090" s="40"/>
      <c r="X1090" s="40"/>
      <c r="Y1090" s="40"/>
      <c r="Z1090" s="40"/>
      <c r="AA1090" s="40"/>
      <c r="AB1090" s="40"/>
      <c r="AC1090" s="40"/>
      <c r="AD1090" s="40"/>
      <c r="AE1090" s="40"/>
      <c r="AT1090" s="19" t="s">
        <v>152</v>
      </c>
      <c r="AU1090" s="19" t="s">
        <v>85</v>
      </c>
    </row>
    <row r="1091" s="13" customFormat="1">
      <c r="A1091" s="13"/>
      <c r="B1091" s="231"/>
      <c r="C1091" s="232"/>
      <c r="D1091" s="219" t="s">
        <v>192</v>
      </c>
      <c r="E1091" s="233" t="s">
        <v>19</v>
      </c>
      <c r="F1091" s="234" t="s">
        <v>1074</v>
      </c>
      <c r="G1091" s="232"/>
      <c r="H1091" s="233" t="s">
        <v>19</v>
      </c>
      <c r="I1091" s="235"/>
      <c r="J1091" s="232"/>
      <c r="K1091" s="232"/>
      <c r="L1091" s="236"/>
      <c r="M1091" s="237"/>
      <c r="N1091" s="238"/>
      <c r="O1091" s="238"/>
      <c r="P1091" s="238"/>
      <c r="Q1091" s="238"/>
      <c r="R1091" s="238"/>
      <c r="S1091" s="238"/>
      <c r="T1091" s="239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40" t="s">
        <v>192</v>
      </c>
      <c r="AU1091" s="240" t="s">
        <v>85</v>
      </c>
      <c r="AV1091" s="13" t="s">
        <v>83</v>
      </c>
      <c r="AW1091" s="13" t="s">
        <v>37</v>
      </c>
      <c r="AX1091" s="13" t="s">
        <v>75</v>
      </c>
      <c r="AY1091" s="240" t="s">
        <v>143</v>
      </c>
    </row>
    <row r="1092" s="13" customFormat="1">
      <c r="A1092" s="13"/>
      <c r="B1092" s="231"/>
      <c r="C1092" s="232"/>
      <c r="D1092" s="219" t="s">
        <v>192</v>
      </c>
      <c r="E1092" s="233" t="s">
        <v>19</v>
      </c>
      <c r="F1092" s="234" t="s">
        <v>1250</v>
      </c>
      <c r="G1092" s="232"/>
      <c r="H1092" s="233" t="s">
        <v>19</v>
      </c>
      <c r="I1092" s="235"/>
      <c r="J1092" s="232"/>
      <c r="K1092" s="232"/>
      <c r="L1092" s="236"/>
      <c r="M1092" s="237"/>
      <c r="N1092" s="238"/>
      <c r="O1092" s="238"/>
      <c r="P1092" s="238"/>
      <c r="Q1092" s="238"/>
      <c r="R1092" s="238"/>
      <c r="S1092" s="238"/>
      <c r="T1092" s="239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T1092" s="240" t="s">
        <v>192</v>
      </c>
      <c r="AU1092" s="240" t="s">
        <v>85</v>
      </c>
      <c r="AV1092" s="13" t="s">
        <v>83</v>
      </c>
      <c r="AW1092" s="13" t="s">
        <v>37</v>
      </c>
      <c r="AX1092" s="13" t="s">
        <v>75</v>
      </c>
      <c r="AY1092" s="240" t="s">
        <v>143</v>
      </c>
    </row>
    <row r="1093" s="14" customFormat="1">
      <c r="A1093" s="14"/>
      <c r="B1093" s="241"/>
      <c r="C1093" s="242"/>
      <c r="D1093" s="219" t="s">
        <v>192</v>
      </c>
      <c r="E1093" s="243" t="s">
        <v>19</v>
      </c>
      <c r="F1093" s="244" t="s">
        <v>241</v>
      </c>
      <c r="G1093" s="242"/>
      <c r="H1093" s="245">
        <v>8</v>
      </c>
      <c r="I1093" s="246"/>
      <c r="J1093" s="242"/>
      <c r="K1093" s="242"/>
      <c r="L1093" s="247"/>
      <c r="M1093" s="248"/>
      <c r="N1093" s="249"/>
      <c r="O1093" s="249"/>
      <c r="P1093" s="249"/>
      <c r="Q1093" s="249"/>
      <c r="R1093" s="249"/>
      <c r="S1093" s="249"/>
      <c r="T1093" s="250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T1093" s="251" t="s">
        <v>192</v>
      </c>
      <c r="AU1093" s="251" t="s">
        <v>85</v>
      </c>
      <c r="AV1093" s="14" t="s">
        <v>85</v>
      </c>
      <c r="AW1093" s="14" t="s">
        <v>37</v>
      </c>
      <c r="AX1093" s="14" t="s">
        <v>75</v>
      </c>
      <c r="AY1093" s="251" t="s">
        <v>143</v>
      </c>
    </row>
    <row r="1094" s="15" customFormat="1">
      <c r="A1094" s="15"/>
      <c r="B1094" s="252"/>
      <c r="C1094" s="253"/>
      <c r="D1094" s="219" t="s">
        <v>192</v>
      </c>
      <c r="E1094" s="254" t="s">
        <v>19</v>
      </c>
      <c r="F1094" s="255" t="s">
        <v>203</v>
      </c>
      <c r="G1094" s="253"/>
      <c r="H1094" s="256">
        <v>8</v>
      </c>
      <c r="I1094" s="257"/>
      <c r="J1094" s="253"/>
      <c r="K1094" s="253"/>
      <c r="L1094" s="258"/>
      <c r="M1094" s="259"/>
      <c r="N1094" s="260"/>
      <c r="O1094" s="260"/>
      <c r="P1094" s="260"/>
      <c r="Q1094" s="260"/>
      <c r="R1094" s="260"/>
      <c r="S1094" s="260"/>
      <c r="T1094" s="261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T1094" s="262" t="s">
        <v>192</v>
      </c>
      <c r="AU1094" s="262" t="s">
        <v>85</v>
      </c>
      <c r="AV1094" s="15" t="s">
        <v>175</v>
      </c>
      <c r="AW1094" s="15" t="s">
        <v>37</v>
      </c>
      <c r="AX1094" s="15" t="s">
        <v>83</v>
      </c>
      <c r="AY1094" s="262" t="s">
        <v>143</v>
      </c>
    </row>
    <row r="1095" s="2" customFormat="1" ht="15.02609" customHeight="1">
      <c r="A1095" s="40"/>
      <c r="B1095" s="41"/>
      <c r="C1095" s="206" t="s">
        <v>1246</v>
      </c>
      <c r="D1095" s="206" t="s">
        <v>146</v>
      </c>
      <c r="E1095" s="207" t="s">
        <v>1252</v>
      </c>
      <c r="F1095" s="208" t="s">
        <v>1253</v>
      </c>
      <c r="G1095" s="209" t="s">
        <v>370</v>
      </c>
      <c r="H1095" s="210">
        <v>4</v>
      </c>
      <c r="I1095" s="211"/>
      <c r="J1095" s="212">
        <f>ROUND(I1095*H1095,2)</f>
        <v>0</v>
      </c>
      <c r="K1095" s="208" t="s">
        <v>19</v>
      </c>
      <c r="L1095" s="46"/>
      <c r="M1095" s="213" t="s">
        <v>19</v>
      </c>
      <c r="N1095" s="214" t="s">
        <v>46</v>
      </c>
      <c r="O1095" s="86"/>
      <c r="P1095" s="215">
        <f>O1095*H1095</f>
        <v>0</v>
      </c>
      <c r="Q1095" s="215">
        <v>0</v>
      </c>
      <c r="R1095" s="215">
        <f>Q1095*H1095</f>
        <v>0</v>
      </c>
      <c r="S1095" s="215">
        <v>0</v>
      </c>
      <c r="T1095" s="216">
        <f>S1095*H1095</f>
        <v>0</v>
      </c>
      <c r="U1095" s="40"/>
      <c r="V1095" s="40"/>
      <c r="W1095" s="40"/>
      <c r="X1095" s="40"/>
      <c r="Y1095" s="40"/>
      <c r="Z1095" s="40"/>
      <c r="AA1095" s="40"/>
      <c r="AB1095" s="40"/>
      <c r="AC1095" s="40"/>
      <c r="AD1095" s="40"/>
      <c r="AE1095" s="40"/>
      <c r="AR1095" s="217" t="s">
        <v>150</v>
      </c>
      <c r="AT1095" s="217" t="s">
        <v>146</v>
      </c>
      <c r="AU1095" s="217" t="s">
        <v>85</v>
      </c>
      <c r="AY1095" s="19" t="s">
        <v>143</v>
      </c>
      <c r="BE1095" s="218">
        <f>IF(N1095="základní",J1095,0)</f>
        <v>0</v>
      </c>
      <c r="BF1095" s="218">
        <f>IF(N1095="snížená",J1095,0)</f>
        <v>0</v>
      </c>
      <c r="BG1095" s="218">
        <f>IF(N1095="zákl. přenesená",J1095,0)</f>
        <v>0</v>
      </c>
      <c r="BH1095" s="218">
        <f>IF(N1095="sníž. přenesená",J1095,0)</f>
        <v>0</v>
      </c>
      <c r="BI1095" s="218">
        <f>IF(N1095="nulová",J1095,0)</f>
        <v>0</v>
      </c>
      <c r="BJ1095" s="19" t="s">
        <v>83</v>
      </c>
      <c r="BK1095" s="218">
        <f>ROUND(I1095*H1095,2)</f>
        <v>0</v>
      </c>
      <c r="BL1095" s="19" t="s">
        <v>150</v>
      </c>
      <c r="BM1095" s="217" t="s">
        <v>1889</v>
      </c>
    </row>
    <row r="1096" s="2" customFormat="1">
      <c r="A1096" s="40"/>
      <c r="B1096" s="41"/>
      <c r="C1096" s="42"/>
      <c r="D1096" s="219" t="s">
        <v>152</v>
      </c>
      <c r="E1096" s="42"/>
      <c r="F1096" s="220" t="s">
        <v>1253</v>
      </c>
      <c r="G1096" s="42"/>
      <c r="H1096" s="42"/>
      <c r="I1096" s="221"/>
      <c r="J1096" s="42"/>
      <c r="K1096" s="42"/>
      <c r="L1096" s="46"/>
      <c r="M1096" s="222"/>
      <c r="N1096" s="223"/>
      <c r="O1096" s="86"/>
      <c r="P1096" s="86"/>
      <c r="Q1096" s="86"/>
      <c r="R1096" s="86"/>
      <c r="S1096" s="86"/>
      <c r="T1096" s="87"/>
      <c r="U1096" s="40"/>
      <c r="V1096" s="40"/>
      <c r="W1096" s="40"/>
      <c r="X1096" s="40"/>
      <c r="Y1096" s="40"/>
      <c r="Z1096" s="40"/>
      <c r="AA1096" s="40"/>
      <c r="AB1096" s="40"/>
      <c r="AC1096" s="40"/>
      <c r="AD1096" s="40"/>
      <c r="AE1096" s="40"/>
      <c r="AT1096" s="19" t="s">
        <v>152</v>
      </c>
      <c r="AU1096" s="19" t="s">
        <v>85</v>
      </c>
    </row>
    <row r="1097" s="13" customFormat="1">
      <c r="A1097" s="13"/>
      <c r="B1097" s="231"/>
      <c r="C1097" s="232"/>
      <c r="D1097" s="219" t="s">
        <v>192</v>
      </c>
      <c r="E1097" s="233" t="s">
        <v>19</v>
      </c>
      <c r="F1097" s="234" t="s">
        <v>1074</v>
      </c>
      <c r="G1097" s="232"/>
      <c r="H1097" s="233" t="s">
        <v>19</v>
      </c>
      <c r="I1097" s="235"/>
      <c r="J1097" s="232"/>
      <c r="K1097" s="232"/>
      <c r="L1097" s="236"/>
      <c r="M1097" s="237"/>
      <c r="N1097" s="238"/>
      <c r="O1097" s="238"/>
      <c r="P1097" s="238"/>
      <c r="Q1097" s="238"/>
      <c r="R1097" s="238"/>
      <c r="S1097" s="238"/>
      <c r="T1097" s="239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40" t="s">
        <v>192</v>
      </c>
      <c r="AU1097" s="240" t="s">
        <v>85</v>
      </c>
      <c r="AV1097" s="13" t="s">
        <v>83</v>
      </c>
      <c r="AW1097" s="13" t="s">
        <v>37</v>
      </c>
      <c r="AX1097" s="13" t="s">
        <v>75</v>
      </c>
      <c r="AY1097" s="240" t="s">
        <v>143</v>
      </c>
    </row>
    <row r="1098" s="13" customFormat="1">
      <c r="A1098" s="13"/>
      <c r="B1098" s="231"/>
      <c r="C1098" s="232"/>
      <c r="D1098" s="219" t="s">
        <v>192</v>
      </c>
      <c r="E1098" s="233" t="s">
        <v>19</v>
      </c>
      <c r="F1098" s="234" t="s">
        <v>1255</v>
      </c>
      <c r="G1098" s="232"/>
      <c r="H1098" s="233" t="s">
        <v>19</v>
      </c>
      <c r="I1098" s="235"/>
      <c r="J1098" s="232"/>
      <c r="K1098" s="232"/>
      <c r="L1098" s="236"/>
      <c r="M1098" s="237"/>
      <c r="N1098" s="238"/>
      <c r="O1098" s="238"/>
      <c r="P1098" s="238"/>
      <c r="Q1098" s="238"/>
      <c r="R1098" s="238"/>
      <c r="S1098" s="238"/>
      <c r="T1098" s="239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T1098" s="240" t="s">
        <v>192</v>
      </c>
      <c r="AU1098" s="240" t="s">
        <v>85</v>
      </c>
      <c r="AV1098" s="13" t="s">
        <v>83</v>
      </c>
      <c r="AW1098" s="13" t="s">
        <v>37</v>
      </c>
      <c r="AX1098" s="13" t="s">
        <v>75</v>
      </c>
      <c r="AY1098" s="240" t="s">
        <v>143</v>
      </c>
    </row>
    <row r="1099" s="14" customFormat="1">
      <c r="A1099" s="14"/>
      <c r="B1099" s="241"/>
      <c r="C1099" s="242"/>
      <c r="D1099" s="219" t="s">
        <v>192</v>
      </c>
      <c r="E1099" s="243" t="s">
        <v>19</v>
      </c>
      <c r="F1099" s="244" t="s">
        <v>175</v>
      </c>
      <c r="G1099" s="242"/>
      <c r="H1099" s="245">
        <v>4</v>
      </c>
      <c r="I1099" s="246"/>
      <c r="J1099" s="242"/>
      <c r="K1099" s="242"/>
      <c r="L1099" s="247"/>
      <c r="M1099" s="248"/>
      <c r="N1099" s="249"/>
      <c r="O1099" s="249"/>
      <c r="P1099" s="249"/>
      <c r="Q1099" s="249"/>
      <c r="R1099" s="249"/>
      <c r="S1099" s="249"/>
      <c r="T1099" s="250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T1099" s="251" t="s">
        <v>192</v>
      </c>
      <c r="AU1099" s="251" t="s">
        <v>85</v>
      </c>
      <c r="AV1099" s="14" t="s">
        <v>85</v>
      </c>
      <c r="AW1099" s="14" t="s">
        <v>37</v>
      </c>
      <c r="AX1099" s="14" t="s">
        <v>75</v>
      </c>
      <c r="AY1099" s="251" t="s">
        <v>143</v>
      </c>
    </row>
    <row r="1100" s="15" customFormat="1">
      <c r="A1100" s="15"/>
      <c r="B1100" s="252"/>
      <c r="C1100" s="253"/>
      <c r="D1100" s="219" t="s">
        <v>192</v>
      </c>
      <c r="E1100" s="254" t="s">
        <v>19</v>
      </c>
      <c r="F1100" s="255" t="s">
        <v>203</v>
      </c>
      <c r="G1100" s="253"/>
      <c r="H1100" s="256">
        <v>4</v>
      </c>
      <c r="I1100" s="257"/>
      <c r="J1100" s="253"/>
      <c r="K1100" s="253"/>
      <c r="L1100" s="258"/>
      <c r="M1100" s="259"/>
      <c r="N1100" s="260"/>
      <c r="O1100" s="260"/>
      <c r="P1100" s="260"/>
      <c r="Q1100" s="260"/>
      <c r="R1100" s="260"/>
      <c r="S1100" s="260"/>
      <c r="T1100" s="261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T1100" s="262" t="s">
        <v>192</v>
      </c>
      <c r="AU1100" s="262" t="s">
        <v>85</v>
      </c>
      <c r="AV1100" s="15" t="s">
        <v>175</v>
      </c>
      <c r="AW1100" s="15" t="s">
        <v>37</v>
      </c>
      <c r="AX1100" s="15" t="s">
        <v>83</v>
      </c>
      <c r="AY1100" s="262" t="s">
        <v>143</v>
      </c>
    </row>
    <row r="1101" s="2" customFormat="1" ht="15.02609" customHeight="1">
      <c r="A1101" s="40"/>
      <c r="B1101" s="41"/>
      <c r="C1101" s="206" t="s">
        <v>1251</v>
      </c>
      <c r="D1101" s="206" t="s">
        <v>146</v>
      </c>
      <c r="E1101" s="207" t="s">
        <v>1257</v>
      </c>
      <c r="F1101" s="208" t="s">
        <v>1258</v>
      </c>
      <c r="G1101" s="209" t="s">
        <v>370</v>
      </c>
      <c r="H1101" s="210">
        <v>4</v>
      </c>
      <c r="I1101" s="211"/>
      <c r="J1101" s="212">
        <f>ROUND(I1101*H1101,2)</f>
        <v>0</v>
      </c>
      <c r="K1101" s="208" t="s">
        <v>19</v>
      </c>
      <c r="L1101" s="46"/>
      <c r="M1101" s="213" t="s">
        <v>19</v>
      </c>
      <c r="N1101" s="214" t="s">
        <v>46</v>
      </c>
      <c r="O1101" s="86"/>
      <c r="P1101" s="215">
        <f>O1101*H1101</f>
        <v>0</v>
      </c>
      <c r="Q1101" s="215">
        <v>0</v>
      </c>
      <c r="R1101" s="215">
        <f>Q1101*H1101</f>
        <v>0</v>
      </c>
      <c r="S1101" s="215">
        <v>0</v>
      </c>
      <c r="T1101" s="216">
        <f>S1101*H1101</f>
        <v>0</v>
      </c>
      <c r="U1101" s="40"/>
      <c r="V1101" s="40"/>
      <c r="W1101" s="40"/>
      <c r="X1101" s="40"/>
      <c r="Y1101" s="40"/>
      <c r="Z1101" s="40"/>
      <c r="AA1101" s="40"/>
      <c r="AB1101" s="40"/>
      <c r="AC1101" s="40"/>
      <c r="AD1101" s="40"/>
      <c r="AE1101" s="40"/>
      <c r="AR1101" s="217" t="s">
        <v>150</v>
      </c>
      <c r="AT1101" s="217" t="s">
        <v>146</v>
      </c>
      <c r="AU1101" s="217" t="s">
        <v>85</v>
      </c>
      <c r="AY1101" s="19" t="s">
        <v>143</v>
      </c>
      <c r="BE1101" s="218">
        <f>IF(N1101="základní",J1101,0)</f>
        <v>0</v>
      </c>
      <c r="BF1101" s="218">
        <f>IF(N1101="snížená",J1101,0)</f>
        <v>0</v>
      </c>
      <c r="BG1101" s="218">
        <f>IF(N1101="zákl. přenesená",J1101,0)</f>
        <v>0</v>
      </c>
      <c r="BH1101" s="218">
        <f>IF(N1101="sníž. přenesená",J1101,0)</f>
        <v>0</v>
      </c>
      <c r="BI1101" s="218">
        <f>IF(N1101="nulová",J1101,0)</f>
        <v>0</v>
      </c>
      <c r="BJ1101" s="19" t="s">
        <v>83</v>
      </c>
      <c r="BK1101" s="218">
        <f>ROUND(I1101*H1101,2)</f>
        <v>0</v>
      </c>
      <c r="BL1101" s="19" t="s">
        <v>150</v>
      </c>
      <c r="BM1101" s="217" t="s">
        <v>1890</v>
      </c>
    </row>
    <row r="1102" s="2" customFormat="1">
      <c r="A1102" s="40"/>
      <c r="B1102" s="41"/>
      <c r="C1102" s="42"/>
      <c r="D1102" s="219" t="s">
        <v>152</v>
      </c>
      <c r="E1102" s="42"/>
      <c r="F1102" s="220" t="s">
        <v>1258</v>
      </c>
      <c r="G1102" s="42"/>
      <c r="H1102" s="42"/>
      <c r="I1102" s="221"/>
      <c r="J1102" s="42"/>
      <c r="K1102" s="42"/>
      <c r="L1102" s="46"/>
      <c r="M1102" s="222"/>
      <c r="N1102" s="223"/>
      <c r="O1102" s="86"/>
      <c r="P1102" s="86"/>
      <c r="Q1102" s="86"/>
      <c r="R1102" s="86"/>
      <c r="S1102" s="86"/>
      <c r="T1102" s="87"/>
      <c r="U1102" s="40"/>
      <c r="V1102" s="40"/>
      <c r="W1102" s="40"/>
      <c r="X1102" s="40"/>
      <c r="Y1102" s="40"/>
      <c r="Z1102" s="40"/>
      <c r="AA1102" s="40"/>
      <c r="AB1102" s="40"/>
      <c r="AC1102" s="40"/>
      <c r="AD1102" s="40"/>
      <c r="AE1102" s="40"/>
      <c r="AT1102" s="19" t="s">
        <v>152</v>
      </c>
      <c r="AU1102" s="19" t="s">
        <v>85</v>
      </c>
    </row>
    <row r="1103" s="13" customFormat="1">
      <c r="A1103" s="13"/>
      <c r="B1103" s="231"/>
      <c r="C1103" s="232"/>
      <c r="D1103" s="219" t="s">
        <v>192</v>
      </c>
      <c r="E1103" s="233" t="s">
        <v>19</v>
      </c>
      <c r="F1103" s="234" t="s">
        <v>1074</v>
      </c>
      <c r="G1103" s="232"/>
      <c r="H1103" s="233" t="s">
        <v>19</v>
      </c>
      <c r="I1103" s="235"/>
      <c r="J1103" s="232"/>
      <c r="K1103" s="232"/>
      <c r="L1103" s="236"/>
      <c r="M1103" s="237"/>
      <c r="N1103" s="238"/>
      <c r="O1103" s="238"/>
      <c r="P1103" s="238"/>
      <c r="Q1103" s="238"/>
      <c r="R1103" s="238"/>
      <c r="S1103" s="238"/>
      <c r="T1103" s="239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40" t="s">
        <v>192</v>
      </c>
      <c r="AU1103" s="240" t="s">
        <v>85</v>
      </c>
      <c r="AV1103" s="13" t="s">
        <v>83</v>
      </c>
      <c r="AW1103" s="13" t="s">
        <v>37</v>
      </c>
      <c r="AX1103" s="13" t="s">
        <v>75</v>
      </c>
      <c r="AY1103" s="240" t="s">
        <v>143</v>
      </c>
    </row>
    <row r="1104" s="13" customFormat="1">
      <c r="A1104" s="13"/>
      <c r="B1104" s="231"/>
      <c r="C1104" s="232"/>
      <c r="D1104" s="219" t="s">
        <v>192</v>
      </c>
      <c r="E1104" s="233" t="s">
        <v>19</v>
      </c>
      <c r="F1104" s="234" t="s">
        <v>1260</v>
      </c>
      <c r="G1104" s="232"/>
      <c r="H1104" s="233" t="s">
        <v>19</v>
      </c>
      <c r="I1104" s="235"/>
      <c r="J1104" s="232"/>
      <c r="K1104" s="232"/>
      <c r="L1104" s="236"/>
      <c r="M1104" s="237"/>
      <c r="N1104" s="238"/>
      <c r="O1104" s="238"/>
      <c r="P1104" s="238"/>
      <c r="Q1104" s="238"/>
      <c r="R1104" s="238"/>
      <c r="S1104" s="238"/>
      <c r="T1104" s="239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40" t="s">
        <v>192</v>
      </c>
      <c r="AU1104" s="240" t="s">
        <v>85</v>
      </c>
      <c r="AV1104" s="13" t="s">
        <v>83</v>
      </c>
      <c r="AW1104" s="13" t="s">
        <v>37</v>
      </c>
      <c r="AX1104" s="13" t="s">
        <v>75</v>
      </c>
      <c r="AY1104" s="240" t="s">
        <v>143</v>
      </c>
    </row>
    <row r="1105" s="14" customFormat="1">
      <c r="A1105" s="14"/>
      <c r="B1105" s="241"/>
      <c r="C1105" s="242"/>
      <c r="D1105" s="219" t="s">
        <v>192</v>
      </c>
      <c r="E1105" s="243" t="s">
        <v>19</v>
      </c>
      <c r="F1105" s="244" t="s">
        <v>175</v>
      </c>
      <c r="G1105" s="242"/>
      <c r="H1105" s="245">
        <v>4</v>
      </c>
      <c r="I1105" s="246"/>
      <c r="J1105" s="242"/>
      <c r="K1105" s="242"/>
      <c r="L1105" s="247"/>
      <c r="M1105" s="248"/>
      <c r="N1105" s="249"/>
      <c r="O1105" s="249"/>
      <c r="P1105" s="249"/>
      <c r="Q1105" s="249"/>
      <c r="R1105" s="249"/>
      <c r="S1105" s="249"/>
      <c r="T1105" s="250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T1105" s="251" t="s">
        <v>192</v>
      </c>
      <c r="AU1105" s="251" t="s">
        <v>85</v>
      </c>
      <c r="AV1105" s="14" t="s">
        <v>85</v>
      </c>
      <c r="AW1105" s="14" t="s">
        <v>37</v>
      </c>
      <c r="AX1105" s="14" t="s">
        <v>75</v>
      </c>
      <c r="AY1105" s="251" t="s">
        <v>143</v>
      </c>
    </row>
    <row r="1106" s="15" customFormat="1">
      <c r="A1106" s="15"/>
      <c r="B1106" s="252"/>
      <c r="C1106" s="253"/>
      <c r="D1106" s="219" t="s">
        <v>192</v>
      </c>
      <c r="E1106" s="254" t="s">
        <v>19</v>
      </c>
      <c r="F1106" s="255" t="s">
        <v>203</v>
      </c>
      <c r="G1106" s="253"/>
      <c r="H1106" s="256">
        <v>4</v>
      </c>
      <c r="I1106" s="257"/>
      <c r="J1106" s="253"/>
      <c r="K1106" s="253"/>
      <c r="L1106" s="258"/>
      <c r="M1106" s="259"/>
      <c r="N1106" s="260"/>
      <c r="O1106" s="260"/>
      <c r="P1106" s="260"/>
      <c r="Q1106" s="260"/>
      <c r="R1106" s="260"/>
      <c r="S1106" s="260"/>
      <c r="T1106" s="261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T1106" s="262" t="s">
        <v>192</v>
      </c>
      <c r="AU1106" s="262" t="s">
        <v>85</v>
      </c>
      <c r="AV1106" s="15" t="s">
        <v>175</v>
      </c>
      <c r="AW1106" s="15" t="s">
        <v>37</v>
      </c>
      <c r="AX1106" s="15" t="s">
        <v>83</v>
      </c>
      <c r="AY1106" s="262" t="s">
        <v>143</v>
      </c>
    </row>
    <row r="1107" s="2" customFormat="1" ht="15.02609" customHeight="1">
      <c r="A1107" s="40"/>
      <c r="B1107" s="41"/>
      <c r="C1107" s="206" t="s">
        <v>1256</v>
      </c>
      <c r="D1107" s="206" t="s">
        <v>146</v>
      </c>
      <c r="E1107" s="207" t="s">
        <v>1262</v>
      </c>
      <c r="F1107" s="208" t="s">
        <v>1263</v>
      </c>
      <c r="G1107" s="209" t="s">
        <v>370</v>
      </c>
      <c r="H1107" s="210">
        <v>1</v>
      </c>
      <c r="I1107" s="211"/>
      <c r="J1107" s="212">
        <f>ROUND(I1107*H1107,2)</f>
        <v>0</v>
      </c>
      <c r="K1107" s="208" t="s">
        <v>19</v>
      </c>
      <c r="L1107" s="46"/>
      <c r="M1107" s="213" t="s">
        <v>19</v>
      </c>
      <c r="N1107" s="214" t="s">
        <v>46</v>
      </c>
      <c r="O1107" s="86"/>
      <c r="P1107" s="215">
        <f>O1107*H1107</f>
        <v>0</v>
      </c>
      <c r="Q1107" s="215">
        <v>0</v>
      </c>
      <c r="R1107" s="215">
        <f>Q1107*H1107</f>
        <v>0</v>
      </c>
      <c r="S1107" s="215">
        <v>0</v>
      </c>
      <c r="T1107" s="216">
        <f>S1107*H1107</f>
        <v>0</v>
      </c>
      <c r="U1107" s="40"/>
      <c r="V1107" s="40"/>
      <c r="W1107" s="40"/>
      <c r="X1107" s="40"/>
      <c r="Y1107" s="40"/>
      <c r="Z1107" s="40"/>
      <c r="AA1107" s="40"/>
      <c r="AB1107" s="40"/>
      <c r="AC1107" s="40"/>
      <c r="AD1107" s="40"/>
      <c r="AE1107" s="40"/>
      <c r="AR1107" s="217" t="s">
        <v>150</v>
      </c>
      <c r="AT1107" s="217" t="s">
        <v>146</v>
      </c>
      <c r="AU1107" s="217" t="s">
        <v>85</v>
      </c>
      <c r="AY1107" s="19" t="s">
        <v>143</v>
      </c>
      <c r="BE1107" s="218">
        <f>IF(N1107="základní",J1107,0)</f>
        <v>0</v>
      </c>
      <c r="BF1107" s="218">
        <f>IF(N1107="snížená",J1107,0)</f>
        <v>0</v>
      </c>
      <c r="BG1107" s="218">
        <f>IF(N1107="zákl. přenesená",J1107,0)</f>
        <v>0</v>
      </c>
      <c r="BH1107" s="218">
        <f>IF(N1107="sníž. přenesená",J1107,0)</f>
        <v>0</v>
      </c>
      <c r="BI1107" s="218">
        <f>IF(N1107="nulová",J1107,0)</f>
        <v>0</v>
      </c>
      <c r="BJ1107" s="19" t="s">
        <v>83</v>
      </c>
      <c r="BK1107" s="218">
        <f>ROUND(I1107*H1107,2)</f>
        <v>0</v>
      </c>
      <c r="BL1107" s="19" t="s">
        <v>150</v>
      </c>
      <c r="BM1107" s="217" t="s">
        <v>1891</v>
      </c>
    </row>
    <row r="1108" s="2" customFormat="1">
      <c r="A1108" s="40"/>
      <c r="B1108" s="41"/>
      <c r="C1108" s="42"/>
      <c r="D1108" s="219" t="s">
        <v>152</v>
      </c>
      <c r="E1108" s="42"/>
      <c r="F1108" s="220" t="s">
        <v>1263</v>
      </c>
      <c r="G1108" s="42"/>
      <c r="H1108" s="42"/>
      <c r="I1108" s="221"/>
      <c r="J1108" s="42"/>
      <c r="K1108" s="42"/>
      <c r="L1108" s="46"/>
      <c r="M1108" s="222"/>
      <c r="N1108" s="223"/>
      <c r="O1108" s="86"/>
      <c r="P1108" s="86"/>
      <c r="Q1108" s="86"/>
      <c r="R1108" s="86"/>
      <c r="S1108" s="86"/>
      <c r="T1108" s="87"/>
      <c r="U1108" s="40"/>
      <c r="V1108" s="40"/>
      <c r="W1108" s="40"/>
      <c r="X1108" s="40"/>
      <c r="Y1108" s="40"/>
      <c r="Z1108" s="40"/>
      <c r="AA1108" s="40"/>
      <c r="AB1108" s="40"/>
      <c r="AC1108" s="40"/>
      <c r="AD1108" s="40"/>
      <c r="AE1108" s="40"/>
      <c r="AT1108" s="19" t="s">
        <v>152</v>
      </c>
      <c r="AU1108" s="19" t="s">
        <v>85</v>
      </c>
    </row>
    <row r="1109" s="13" customFormat="1">
      <c r="A1109" s="13"/>
      <c r="B1109" s="231"/>
      <c r="C1109" s="232"/>
      <c r="D1109" s="219" t="s">
        <v>192</v>
      </c>
      <c r="E1109" s="233" t="s">
        <v>19</v>
      </c>
      <c r="F1109" s="234" t="s">
        <v>1074</v>
      </c>
      <c r="G1109" s="232"/>
      <c r="H1109" s="233" t="s">
        <v>19</v>
      </c>
      <c r="I1109" s="235"/>
      <c r="J1109" s="232"/>
      <c r="K1109" s="232"/>
      <c r="L1109" s="236"/>
      <c r="M1109" s="237"/>
      <c r="N1109" s="238"/>
      <c r="O1109" s="238"/>
      <c r="P1109" s="238"/>
      <c r="Q1109" s="238"/>
      <c r="R1109" s="238"/>
      <c r="S1109" s="238"/>
      <c r="T1109" s="239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40" t="s">
        <v>192</v>
      </c>
      <c r="AU1109" s="240" t="s">
        <v>85</v>
      </c>
      <c r="AV1109" s="13" t="s">
        <v>83</v>
      </c>
      <c r="AW1109" s="13" t="s">
        <v>37</v>
      </c>
      <c r="AX1109" s="13" t="s">
        <v>75</v>
      </c>
      <c r="AY1109" s="240" t="s">
        <v>143</v>
      </c>
    </row>
    <row r="1110" s="13" customFormat="1">
      <c r="A1110" s="13"/>
      <c r="B1110" s="231"/>
      <c r="C1110" s="232"/>
      <c r="D1110" s="219" t="s">
        <v>192</v>
      </c>
      <c r="E1110" s="233" t="s">
        <v>19</v>
      </c>
      <c r="F1110" s="234" t="s">
        <v>1265</v>
      </c>
      <c r="G1110" s="232"/>
      <c r="H1110" s="233" t="s">
        <v>19</v>
      </c>
      <c r="I1110" s="235"/>
      <c r="J1110" s="232"/>
      <c r="K1110" s="232"/>
      <c r="L1110" s="236"/>
      <c r="M1110" s="237"/>
      <c r="N1110" s="238"/>
      <c r="O1110" s="238"/>
      <c r="P1110" s="238"/>
      <c r="Q1110" s="238"/>
      <c r="R1110" s="238"/>
      <c r="S1110" s="238"/>
      <c r="T1110" s="239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T1110" s="240" t="s">
        <v>192</v>
      </c>
      <c r="AU1110" s="240" t="s">
        <v>85</v>
      </c>
      <c r="AV1110" s="13" t="s">
        <v>83</v>
      </c>
      <c r="AW1110" s="13" t="s">
        <v>37</v>
      </c>
      <c r="AX1110" s="13" t="s">
        <v>75</v>
      </c>
      <c r="AY1110" s="240" t="s">
        <v>143</v>
      </c>
    </row>
    <row r="1111" s="14" customFormat="1">
      <c r="A1111" s="14"/>
      <c r="B1111" s="241"/>
      <c r="C1111" s="242"/>
      <c r="D1111" s="219" t="s">
        <v>192</v>
      </c>
      <c r="E1111" s="243" t="s">
        <v>19</v>
      </c>
      <c r="F1111" s="244" t="s">
        <v>83</v>
      </c>
      <c r="G1111" s="242"/>
      <c r="H1111" s="245">
        <v>1</v>
      </c>
      <c r="I1111" s="246"/>
      <c r="J1111" s="242"/>
      <c r="K1111" s="242"/>
      <c r="L1111" s="247"/>
      <c r="M1111" s="248"/>
      <c r="N1111" s="249"/>
      <c r="O1111" s="249"/>
      <c r="P1111" s="249"/>
      <c r="Q1111" s="249"/>
      <c r="R1111" s="249"/>
      <c r="S1111" s="249"/>
      <c r="T1111" s="250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T1111" s="251" t="s">
        <v>192</v>
      </c>
      <c r="AU1111" s="251" t="s">
        <v>85</v>
      </c>
      <c r="AV1111" s="14" t="s">
        <v>85</v>
      </c>
      <c r="AW1111" s="14" t="s">
        <v>37</v>
      </c>
      <c r="AX1111" s="14" t="s">
        <v>75</v>
      </c>
      <c r="AY1111" s="251" t="s">
        <v>143</v>
      </c>
    </row>
    <row r="1112" s="15" customFormat="1">
      <c r="A1112" s="15"/>
      <c r="B1112" s="252"/>
      <c r="C1112" s="253"/>
      <c r="D1112" s="219" t="s">
        <v>192</v>
      </c>
      <c r="E1112" s="254" t="s">
        <v>19</v>
      </c>
      <c r="F1112" s="255" t="s">
        <v>203</v>
      </c>
      <c r="G1112" s="253"/>
      <c r="H1112" s="256">
        <v>1</v>
      </c>
      <c r="I1112" s="257"/>
      <c r="J1112" s="253"/>
      <c r="K1112" s="253"/>
      <c r="L1112" s="258"/>
      <c r="M1112" s="259"/>
      <c r="N1112" s="260"/>
      <c r="O1112" s="260"/>
      <c r="P1112" s="260"/>
      <c r="Q1112" s="260"/>
      <c r="R1112" s="260"/>
      <c r="S1112" s="260"/>
      <c r="T1112" s="261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T1112" s="262" t="s">
        <v>192</v>
      </c>
      <c r="AU1112" s="262" t="s">
        <v>85</v>
      </c>
      <c r="AV1112" s="15" t="s">
        <v>175</v>
      </c>
      <c r="AW1112" s="15" t="s">
        <v>37</v>
      </c>
      <c r="AX1112" s="15" t="s">
        <v>83</v>
      </c>
      <c r="AY1112" s="262" t="s">
        <v>143</v>
      </c>
    </row>
    <row r="1113" s="2" customFormat="1" ht="15.02609" customHeight="1">
      <c r="A1113" s="40"/>
      <c r="B1113" s="41"/>
      <c r="C1113" s="206" t="s">
        <v>1261</v>
      </c>
      <c r="D1113" s="206" t="s">
        <v>146</v>
      </c>
      <c r="E1113" s="207" t="s">
        <v>1267</v>
      </c>
      <c r="F1113" s="208" t="s">
        <v>1268</v>
      </c>
      <c r="G1113" s="209" t="s">
        <v>370</v>
      </c>
      <c r="H1113" s="210">
        <v>2</v>
      </c>
      <c r="I1113" s="211"/>
      <c r="J1113" s="212">
        <f>ROUND(I1113*H1113,2)</f>
        <v>0</v>
      </c>
      <c r="K1113" s="208" t="s">
        <v>19</v>
      </c>
      <c r="L1113" s="46"/>
      <c r="M1113" s="213" t="s">
        <v>19</v>
      </c>
      <c r="N1113" s="214" t="s">
        <v>46</v>
      </c>
      <c r="O1113" s="86"/>
      <c r="P1113" s="215">
        <f>O1113*H1113</f>
        <v>0</v>
      </c>
      <c r="Q1113" s="215">
        <v>0</v>
      </c>
      <c r="R1113" s="215">
        <f>Q1113*H1113</f>
        <v>0</v>
      </c>
      <c r="S1113" s="215">
        <v>0</v>
      </c>
      <c r="T1113" s="216">
        <f>S1113*H1113</f>
        <v>0</v>
      </c>
      <c r="U1113" s="40"/>
      <c r="V1113" s="40"/>
      <c r="W1113" s="40"/>
      <c r="X1113" s="40"/>
      <c r="Y1113" s="40"/>
      <c r="Z1113" s="40"/>
      <c r="AA1113" s="40"/>
      <c r="AB1113" s="40"/>
      <c r="AC1113" s="40"/>
      <c r="AD1113" s="40"/>
      <c r="AE1113" s="40"/>
      <c r="AR1113" s="217" t="s">
        <v>150</v>
      </c>
      <c r="AT1113" s="217" t="s">
        <v>146</v>
      </c>
      <c r="AU1113" s="217" t="s">
        <v>85</v>
      </c>
      <c r="AY1113" s="19" t="s">
        <v>143</v>
      </c>
      <c r="BE1113" s="218">
        <f>IF(N1113="základní",J1113,0)</f>
        <v>0</v>
      </c>
      <c r="BF1113" s="218">
        <f>IF(N1113="snížená",J1113,0)</f>
        <v>0</v>
      </c>
      <c r="BG1113" s="218">
        <f>IF(N1113="zákl. přenesená",J1113,0)</f>
        <v>0</v>
      </c>
      <c r="BH1113" s="218">
        <f>IF(N1113="sníž. přenesená",J1113,0)</f>
        <v>0</v>
      </c>
      <c r="BI1113" s="218">
        <f>IF(N1113="nulová",J1113,0)</f>
        <v>0</v>
      </c>
      <c r="BJ1113" s="19" t="s">
        <v>83</v>
      </c>
      <c r="BK1113" s="218">
        <f>ROUND(I1113*H1113,2)</f>
        <v>0</v>
      </c>
      <c r="BL1113" s="19" t="s">
        <v>150</v>
      </c>
      <c r="BM1113" s="217" t="s">
        <v>1892</v>
      </c>
    </row>
    <row r="1114" s="2" customFormat="1">
      <c r="A1114" s="40"/>
      <c r="B1114" s="41"/>
      <c r="C1114" s="42"/>
      <c r="D1114" s="219" t="s">
        <v>152</v>
      </c>
      <c r="E1114" s="42"/>
      <c r="F1114" s="220" t="s">
        <v>1268</v>
      </c>
      <c r="G1114" s="42"/>
      <c r="H1114" s="42"/>
      <c r="I1114" s="221"/>
      <c r="J1114" s="42"/>
      <c r="K1114" s="42"/>
      <c r="L1114" s="46"/>
      <c r="M1114" s="222"/>
      <c r="N1114" s="223"/>
      <c r="O1114" s="86"/>
      <c r="P1114" s="86"/>
      <c r="Q1114" s="86"/>
      <c r="R1114" s="86"/>
      <c r="S1114" s="86"/>
      <c r="T1114" s="87"/>
      <c r="U1114" s="40"/>
      <c r="V1114" s="40"/>
      <c r="W1114" s="40"/>
      <c r="X1114" s="40"/>
      <c r="Y1114" s="40"/>
      <c r="Z1114" s="40"/>
      <c r="AA1114" s="40"/>
      <c r="AB1114" s="40"/>
      <c r="AC1114" s="40"/>
      <c r="AD1114" s="40"/>
      <c r="AE1114" s="40"/>
      <c r="AT1114" s="19" t="s">
        <v>152</v>
      </c>
      <c r="AU1114" s="19" t="s">
        <v>85</v>
      </c>
    </row>
    <row r="1115" s="13" customFormat="1">
      <c r="A1115" s="13"/>
      <c r="B1115" s="231"/>
      <c r="C1115" s="232"/>
      <c r="D1115" s="219" t="s">
        <v>192</v>
      </c>
      <c r="E1115" s="233" t="s">
        <v>19</v>
      </c>
      <c r="F1115" s="234" t="s">
        <v>511</v>
      </c>
      <c r="G1115" s="232"/>
      <c r="H1115" s="233" t="s">
        <v>19</v>
      </c>
      <c r="I1115" s="235"/>
      <c r="J1115" s="232"/>
      <c r="K1115" s="232"/>
      <c r="L1115" s="236"/>
      <c r="M1115" s="237"/>
      <c r="N1115" s="238"/>
      <c r="O1115" s="238"/>
      <c r="P1115" s="238"/>
      <c r="Q1115" s="238"/>
      <c r="R1115" s="238"/>
      <c r="S1115" s="238"/>
      <c r="T1115" s="239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T1115" s="240" t="s">
        <v>192</v>
      </c>
      <c r="AU1115" s="240" t="s">
        <v>85</v>
      </c>
      <c r="AV1115" s="13" t="s">
        <v>83</v>
      </c>
      <c r="AW1115" s="13" t="s">
        <v>37</v>
      </c>
      <c r="AX1115" s="13" t="s">
        <v>75</v>
      </c>
      <c r="AY1115" s="240" t="s">
        <v>143</v>
      </c>
    </row>
    <row r="1116" s="13" customFormat="1">
      <c r="A1116" s="13"/>
      <c r="B1116" s="231"/>
      <c r="C1116" s="232"/>
      <c r="D1116" s="219" t="s">
        <v>192</v>
      </c>
      <c r="E1116" s="233" t="s">
        <v>19</v>
      </c>
      <c r="F1116" s="234" t="s">
        <v>1270</v>
      </c>
      <c r="G1116" s="232"/>
      <c r="H1116" s="233" t="s">
        <v>19</v>
      </c>
      <c r="I1116" s="235"/>
      <c r="J1116" s="232"/>
      <c r="K1116" s="232"/>
      <c r="L1116" s="236"/>
      <c r="M1116" s="237"/>
      <c r="N1116" s="238"/>
      <c r="O1116" s="238"/>
      <c r="P1116" s="238"/>
      <c r="Q1116" s="238"/>
      <c r="R1116" s="238"/>
      <c r="S1116" s="238"/>
      <c r="T1116" s="239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40" t="s">
        <v>192</v>
      </c>
      <c r="AU1116" s="240" t="s">
        <v>85</v>
      </c>
      <c r="AV1116" s="13" t="s">
        <v>83</v>
      </c>
      <c r="AW1116" s="13" t="s">
        <v>37</v>
      </c>
      <c r="AX1116" s="13" t="s">
        <v>75</v>
      </c>
      <c r="AY1116" s="240" t="s">
        <v>143</v>
      </c>
    </row>
    <row r="1117" s="14" customFormat="1">
      <c r="A1117" s="14"/>
      <c r="B1117" s="241"/>
      <c r="C1117" s="242"/>
      <c r="D1117" s="219" t="s">
        <v>192</v>
      </c>
      <c r="E1117" s="243" t="s">
        <v>19</v>
      </c>
      <c r="F1117" s="244" t="s">
        <v>85</v>
      </c>
      <c r="G1117" s="242"/>
      <c r="H1117" s="245">
        <v>2</v>
      </c>
      <c r="I1117" s="246"/>
      <c r="J1117" s="242"/>
      <c r="K1117" s="242"/>
      <c r="L1117" s="247"/>
      <c r="M1117" s="248"/>
      <c r="N1117" s="249"/>
      <c r="O1117" s="249"/>
      <c r="P1117" s="249"/>
      <c r="Q1117" s="249"/>
      <c r="R1117" s="249"/>
      <c r="S1117" s="249"/>
      <c r="T1117" s="250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T1117" s="251" t="s">
        <v>192</v>
      </c>
      <c r="AU1117" s="251" t="s">
        <v>85</v>
      </c>
      <c r="AV1117" s="14" t="s">
        <v>85</v>
      </c>
      <c r="AW1117" s="14" t="s">
        <v>37</v>
      </c>
      <c r="AX1117" s="14" t="s">
        <v>75</v>
      </c>
      <c r="AY1117" s="251" t="s">
        <v>143</v>
      </c>
    </row>
    <row r="1118" s="15" customFormat="1">
      <c r="A1118" s="15"/>
      <c r="B1118" s="252"/>
      <c r="C1118" s="253"/>
      <c r="D1118" s="219" t="s">
        <v>192</v>
      </c>
      <c r="E1118" s="254" t="s">
        <v>19</v>
      </c>
      <c r="F1118" s="255" t="s">
        <v>203</v>
      </c>
      <c r="G1118" s="253"/>
      <c r="H1118" s="256">
        <v>2</v>
      </c>
      <c r="I1118" s="257"/>
      <c r="J1118" s="253"/>
      <c r="K1118" s="253"/>
      <c r="L1118" s="258"/>
      <c r="M1118" s="259"/>
      <c r="N1118" s="260"/>
      <c r="O1118" s="260"/>
      <c r="P1118" s="260"/>
      <c r="Q1118" s="260"/>
      <c r="R1118" s="260"/>
      <c r="S1118" s="260"/>
      <c r="T1118" s="261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T1118" s="262" t="s">
        <v>192</v>
      </c>
      <c r="AU1118" s="262" t="s">
        <v>85</v>
      </c>
      <c r="AV1118" s="15" t="s">
        <v>175</v>
      </c>
      <c r="AW1118" s="15" t="s">
        <v>37</v>
      </c>
      <c r="AX1118" s="15" t="s">
        <v>83</v>
      </c>
      <c r="AY1118" s="262" t="s">
        <v>143</v>
      </c>
    </row>
    <row r="1119" s="2" customFormat="1" ht="21.28696" customHeight="1">
      <c r="A1119" s="40"/>
      <c r="B1119" s="41"/>
      <c r="C1119" s="206" t="s">
        <v>1266</v>
      </c>
      <c r="D1119" s="206" t="s">
        <v>146</v>
      </c>
      <c r="E1119" s="207" t="s">
        <v>1272</v>
      </c>
      <c r="F1119" s="208" t="s">
        <v>1273</v>
      </c>
      <c r="G1119" s="209" t="s">
        <v>370</v>
      </c>
      <c r="H1119" s="210">
        <v>1</v>
      </c>
      <c r="I1119" s="211"/>
      <c r="J1119" s="212">
        <f>ROUND(I1119*H1119,2)</f>
        <v>0</v>
      </c>
      <c r="K1119" s="208" t="s">
        <v>19</v>
      </c>
      <c r="L1119" s="46"/>
      <c r="M1119" s="213" t="s">
        <v>19</v>
      </c>
      <c r="N1119" s="214" t="s">
        <v>46</v>
      </c>
      <c r="O1119" s="86"/>
      <c r="P1119" s="215">
        <f>O1119*H1119</f>
        <v>0</v>
      </c>
      <c r="Q1119" s="215">
        <v>0</v>
      </c>
      <c r="R1119" s="215">
        <f>Q1119*H1119</f>
        <v>0</v>
      </c>
      <c r="S1119" s="215">
        <v>0</v>
      </c>
      <c r="T1119" s="216">
        <f>S1119*H1119</f>
        <v>0</v>
      </c>
      <c r="U1119" s="40"/>
      <c r="V1119" s="40"/>
      <c r="W1119" s="40"/>
      <c r="X1119" s="40"/>
      <c r="Y1119" s="40"/>
      <c r="Z1119" s="40"/>
      <c r="AA1119" s="40"/>
      <c r="AB1119" s="40"/>
      <c r="AC1119" s="40"/>
      <c r="AD1119" s="40"/>
      <c r="AE1119" s="40"/>
      <c r="AR1119" s="217" t="s">
        <v>150</v>
      </c>
      <c r="AT1119" s="217" t="s">
        <v>146</v>
      </c>
      <c r="AU1119" s="217" t="s">
        <v>85</v>
      </c>
      <c r="AY1119" s="19" t="s">
        <v>143</v>
      </c>
      <c r="BE1119" s="218">
        <f>IF(N1119="základní",J1119,0)</f>
        <v>0</v>
      </c>
      <c r="BF1119" s="218">
        <f>IF(N1119="snížená",J1119,0)</f>
        <v>0</v>
      </c>
      <c r="BG1119" s="218">
        <f>IF(N1119="zákl. přenesená",J1119,0)</f>
        <v>0</v>
      </c>
      <c r="BH1119" s="218">
        <f>IF(N1119="sníž. přenesená",J1119,0)</f>
        <v>0</v>
      </c>
      <c r="BI1119" s="218">
        <f>IF(N1119="nulová",J1119,0)</f>
        <v>0</v>
      </c>
      <c r="BJ1119" s="19" t="s">
        <v>83</v>
      </c>
      <c r="BK1119" s="218">
        <f>ROUND(I1119*H1119,2)</f>
        <v>0</v>
      </c>
      <c r="BL1119" s="19" t="s">
        <v>150</v>
      </c>
      <c r="BM1119" s="217" t="s">
        <v>1893</v>
      </c>
    </row>
    <row r="1120" s="2" customFormat="1">
      <c r="A1120" s="40"/>
      <c r="B1120" s="41"/>
      <c r="C1120" s="42"/>
      <c r="D1120" s="219" t="s">
        <v>152</v>
      </c>
      <c r="E1120" s="42"/>
      <c r="F1120" s="220" t="s">
        <v>1273</v>
      </c>
      <c r="G1120" s="42"/>
      <c r="H1120" s="42"/>
      <c r="I1120" s="221"/>
      <c r="J1120" s="42"/>
      <c r="K1120" s="42"/>
      <c r="L1120" s="46"/>
      <c r="M1120" s="222"/>
      <c r="N1120" s="223"/>
      <c r="O1120" s="86"/>
      <c r="P1120" s="86"/>
      <c r="Q1120" s="86"/>
      <c r="R1120" s="86"/>
      <c r="S1120" s="86"/>
      <c r="T1120" s="87"/>
      <c r="U1120" s="40"/>
      <c r="V1120" s="40"/>
      <c r="W1120" s="40"/>
      <c r="X1120" s="40"/>
      <c r="Y1120" s="40"/>
      <c r="Z1120" s="40"/>
      <c r="AA1120" s="40"/>
      <c r="AB1120" s="40"/>
      <c r="AC1120" s="40"/>
      <c r="AD1120" s="40"/>
      <c r="AE1120" s="40"/>
      <c r="AT1120" s="19" t="s">
        <v>152</v>
      </c>
      <c r="AU1120" s="19" t="s">
        <v>85</v>
      </c>
    </row>
    <row r="1121" s="13" customFormat="1">
      <c r="A1121" s="13"/>
      <c r="B1121" s="231"/>
      <c r="C1121" s="232"/>
      <c r="D1121" s="219" t="s">
        <v>192</v>
      </c>
      <c r="E1121" s="233" t="s">
        <v>19</v>
      </c>
      <c r="F1121" s="234" t="s">
        <v>511</v>
      </c>
      <c r="G1121" s="232"/>
      <c r="H1121" s="233" t="s">
        <v>19</v>
      </c>
      <c r="I1121" s="235"/>
      <c r="J1121" s="232"/>
      <c r="K1121" s="232"/>
      <c r="L1121" s="236"/>
      <c r="M1121" s="237"/>
      <c r="N1121" s="238"/>
      <c r="O1121" s="238"/>
      <c r="P1121" s="238"/>
      <c r="Q1121" s="238"/>
      <c r="R1121" s="238"/>
      <c r="S1121" s="238"/>
      <c r="T1121" s="239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T1121" s="240" t="s">
        <v>192</v>
      </c>
      <c r="AU1121" s="240" t="s">
        <v>85</v>
      </c>
      <c r="AV1121" s="13" t="s">
        <v>83</v>
      </c>
      <c r="AW1121" s="13" t="s">
        <v>37</v>
      </c>
      <c r="AX1121" s="13" t="s">
        <v>75</v>
      </c>
      <c r="AY1121" s="240" t="s">
        <v>143</v>
      </c>
    </row>
    <row r="1122" s="13" customFormat="1">
      <c r="A1122" s="13"/>
      <c r="B1122" s="231"/>
      <c r="C1122" s="232"/>
      <c r="D1122" s="219" t="s">
        <v>192</v>
      </c>
      <c r="E1122" s="233" t="s">
        <v>19</v>
      </c>
      <c r="F1122" s="234" t="s">
        <v>1275</v>
      </c>
      <c r="G1122" s="232"/>
      <c r="H1122" s="233" t="s">
        <v>19</v>
      </c>
      <c r="I1122" s="235"/>
      <c r="J1122" s="232"/>
      <c r="K1122" s="232"/>
      <c r="L1122" s="236"/>
      <c r="M1122" s="237"/>
      <c r="N1122" s="238"/>
      <c r="O1122" s="238"/>
      <c r="P1122" s="238"/>
      <c r="Q1122" s="238"/>
      <c r="R1122" s="238"/>
      <c r="S1122" s="238"/>
      <c r="T1122" s="239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T1122" s="240" t="s">
        <v>192</v>
      </c>
      <c r="AU1122" s="240" t="s">
        <v>85</v>
      </c>
      <c r="AV1122" s="13" t="s">
        <v>83</v>
      </c>
      <c r="AW1122" s="13" t="s">
        <v>37</v>
      </c>
      <c r="AX1122" s="13" t="s">
        <v>75</v>
      </c>
      <c r="AY1122" s="240" t="s">
        <v>143</v>
      </c>
    </row>
    <row r="1123" s="14" customFormat="1">
      <c r="A1123" s="14"/>
      <c r="B1123" s="241"/>
      <c r="C1123" s="242"/>
      <c r="D1123" s="219" t="s">
        <v>192</v>
      </c>
      <c r="E1123" s="243" t="s">
        <v>19</v>
      </c>
      <c r="F1123" s="244" t="s">
        <v>83</v>
      </c>
      <c r="G1123" s="242"/>
      <c r="H1123" s="245">
        <v>1</v>
      </c>
      <c r="I1123" s="246"/>
      <c r="J1123" s="242"/>
      <c r="K1123" s="242"/>
      <c r="L1123" s="247"/>
      <c r="M1123" s="248"/>
      <c r="N1123" s="249"/>
      <c r="O1123" s="249"/>
      <c r="P1123" s="249"/>
      <c r="Q1123" s="249"/>
      <c r="R1123" s="249"/>
      <c r="S1123" s="249"/>
      <c r="T1123" s="250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T1123" s="251" t="s">
        <v>192</v>
      </c>
      <c r="AU1123" s="251" t="s">
        <v>85</v>
      </c>
      <c r="AV1123" s="14" t="s">
        <v>85</v>
      </c>
      <c r="AW1123" s="14" t="s">
        <v>37</v>
      </c>
      <c r="AX1123" s="14" t="s">
        <v>75</v>
      </c>
      <c r="AY1123" s="251" t="s">
        <v>143</v>
      </c>
    </row>
    <row r="1124" s="15" customFormat="1">
      <c r="A1124" s="15"/>
      <c r="B1124" s="252"/>
      <c r="C1124" s="253"/>
      <c r="D1124" s="219" t="s">
        <v>192</v>
      </c>
      <c r="E1124" s="254" t="s">
        <v>19</v>
      </c>
      <c r="F1124" s="255" t="s">
        <v>203</v>
      </c>
      <c r="G1124" s="253"/>
      <c r="H1124" s="256">
        <v>1</v>
      </c>
      <c r="I1124" s="257"/>
      <c r="J1124" s="253"/>
      <c r="K1124" s="253"/>
      <c r="L1124" s="258"/>
      <c r="M1124" s="259"/>
      <c r="N1124" s="260"/>
      <c r="O1124" s="260"/>
      <c r="P1124" s="260"/>
      <c r="Q1124" s="260"/>
      <c r="R1124" s="260"/>
      <c r="S1124" s="260"/>
      <c r="T1124" s="261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T1124" s="262" t="s">
        <v>192</v>
      </c>
      <c r="AU1124" s="262" t="s">
        <v>85</v>
      </c>
      <c r="AV1124" s="15" t="s">
        <v>175</v>
      </c>
      <c r="AW1124" s="15" t="s">
        <v>37</v>
      </c>
      <c r="AX1124" s="15" t="s">
        <v>83</v>
      </c>
      <c r="AY1124" s="262" t="s">
        <v>143</v>
      </c>
    </row>
    <row r="1125" s="12" customFormat="1" ht="22.8" customHeight="1">
      <c r="A1125" s="12"/>
      <c r="B1125" s="190"/>
      <c r="C1125" s="191"/>
      <c r="D1125" s="192" t="s">
        <v>74</v>
      </c>
      <c r="E1125" s="204" t="s">
        <v>1894</v>
      </c>
      <c r="F1125" s="204" t="s">
        <v>1895</v>
      </c>
      <c r="G1125" s="191"/>
      <c r="H1125" s="191"/>
      <c r="I1125" s="194"/>
      <c r="J1125" s="205">
        <f>BK1125</f>
        <v>0</v>
      </c>
      <c r="K1125" s="191"/>
      <c r="L1125" s="196"/>
      <c r="M1125" s="197"/>
      <c r="N1125" s="198"/>
      <c r="O1125" s="198"/>
      <c r="P1125" s="199">
        <f>SUM(P1126:P1360)</f>
        <v>0</v>
      </c>
      <c r="Q1125" s="198"/>
      <c r="R1125" s="199">
        <f>SUM(R1126:R1360)</f>
        <v>0</v>
      </c>
      <c r="S1125" s="198"/>
      <c r="T1125" s="200">
        <f>SUM(T1126:T1360)</f>
        <v>0</v>
      </c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R1125" s="201" t="s">
        <v>142</v>
      </c>
      <c r="AT1125" s="202" t="s">
        <v>74</v>
      </c>
      <c r="AU1125" s="202" t="s">
        <v>83</v>
      </c>
      <c r="AY1125" s="201" t="s">
        <v>143</v>
      </c>
      <c r="BK1125" s="203">
        <f>SUM(BK1126:BK1360)</f>
        <v>0</v>
      </c>
    </row>
    <row r="1126" s="2" customFormat="1" ht="15.02609" customHeight="1">
      <c r="A1126" s="40"/>
      <c r="B1126" s="41"/>
      <c r="C1126" s="206" t="s">
        <v>1271</v>
      </c>
      <c r="D1126" s="206" t="s">
        <v>146</v>
      </c>
      <c r="E1126" s="207" t="s">
        <v>1277</v>
      </c>
      <c r="F1126" s="208" t="s">
        <v>1278</v>
      </c>
      <c r="G1126" s="209" t="s">
        <v>742</v>
      </c>
      <c r="H1126" s="210">
        <v>0.14499999999999999</v>
      </c>
      <c r="I1126" s="211"/>
      <c r="J1126" s="212">
        <f>ROUND(I1126*H1126,2)</f>
        <v>0</v>
      </c>
      <c r="K1126" s="208" t="s">
        <v>19</v>
      </c>
      <c r="L1126" s="46"/>
      <c r="M1126" s="213" t="s">
        <v>19</v>
      </c>
      <c r="N1126" s="214" t="s">
        <v>46</v>
      </c>
      <c r="O1126" s="86"/>
      <c r="P1126" s="215">
        <f>O1126*H1126</f>
        <v>0</v>
      </c>
      <c r="Q1126" s="215">
        <v>0</v>
      </c>
      <c r="R1126" s="215">
        <f>Q1126*H1126</f>
        <v>0</v>
      </c>
      <c r="S1126" s="215">
        <v>0</v>
      </c>
      <c r="T1126" s="216">
        <f>S1126*H1126</f>
        <v>0</v>
      </c>
      <c r="U1126" s="40"/>
      <c r="V1126" s="40"/>
      <c r="W1126" s="40"/>
      <c r="X1126" s="40"/>
      <c r="Y1126" s="40"/>
      <c r="Z1126" s="40"/>
      <c r="AA1126" s="40"/>
      <c r="AB1126" s="40"/>
      <c r="AC1126" s="40"/>
      <c r="AD1126" s="40"/>
      <c r="AE1126" s="40"/>
      <c r="AR1126" s="217" t="s">
        <v>150</v>
      </c>
      <c r="AT1126" s="217" t="s">
        <v>146</v>
      </c>
      <c r="AU1126" s="217" t="s">
        <v>85</v>
      </c>
      <c r="AY1126" s="19" t="s">
        <v>143</v>
      </c>
      <c r="BE1126" s="218">
        <f>IF(N1126="základní",J1126,0)</f>
        <v>0</v>
      </c>
      <c r="BF1126" s="218">
        <f>IF(N1126="snížená",J1126,0)</f>
        <v>0</v>
      </c>
      <c r="BG1126" s="218">
        <f>IF(N1126="zákl. přenesená",J1126,0)</f>
        <v>0</v>
      </c>
      <c r="BH1126" s="218">
        <f>IF(N1126="sníž. přenesená",J1126,0)</f>
        <v>0</v>
      </c>
      <c r="BI1126" s="218">
        <f>IF(N1126="nulová",J1126,0)</f>
        <v>0</v>
      </c>
      <c r="BJ1126" s="19" t="s">
        <v>83</v>
      </c>
      <c r="BK1126" s="218">
        <f>ROUND(I1126*H1126,2)</f>
        <v>0</v>
      </c>
      <c r="BL1126" s="19" t="s">
        <v>150</v>
      </c>
      <c r="BM1126" s="217" t="s">
        <v>1896</v>
      </c>
    </row>
    <row r="1127" s="2" customFormat="1">
      <c r="A1127" s="40"/>
      <c r="B1127" s="41"/>
      <c r="C1127" s="42"/>
      <c r="D1127" s="219" t="s">
        <v>152</v>
      </c>
      <c r="E1127" s="42"/>
      <c r="F1127" s="220" t="s">
        <v>1278</v>
      </c>
      <c r="G1127" s="42"/>
      <c r="H1127" s="42"/>
      <c r="I1127" s="221"/>
      <c r="J1127" s="42"/>
      <c r="K1127" s="42"/>
      <c r="L1127" s="46"/>
      <c r="M1127" s="222"/>
      <c r="N1127" s="223"/>
      <c r="O1127" s="86"/>
      <c r="P1127" s="86"/>
      <c r="Q1127" s="86"/>
      <c r="R1127" s="86"/>
      <c r="S1127" s="86"/>
      <c r="T1127" s="87"/>
      <c r="U1127" s="40"/>
      <c r="V1127" s="40"/>
      <c r="W1127" s="40"/>
      <c r="X1127" s="40"/>
      <c r="Y1127" s="40"/>
      <c r="Z1127" s="40"/>
      <c r="AA1127" s="40"/>
      <c r="AB1127" s="40"/>
      <c r="AC1127" s="40"/>
      <c r="AD1127" s="40"/>
      <c r="AE1127" s="40"/>
      <c r="AT1127" s="19" t="s">
        <v>152</v>
      </c>
      <c r="AU1127" s="19" t="s">
        <v>85</v>
      </c>
    </row>
    <row r="1128" s="13" customFormat="1">
      <c r="A1128" s="13"/>
      <c r="B1128" s="231"/>
      <c r="C1128" s="232"/>
      <c r="D1128" s="219" t="s">
        <v>192</v>
      </c>
      <c r="E1128" s="233" t="s">
        <v>19</v>
      </c>
      <c r="F1128" s="234" t="s">
        <v>1280</v>
      </c>
      <c r="G1128" s="232"/>
      <c r="H1128" s="233" t="s">
        <v>19</v>
      </c>
      <c r="I1128" s="235"/>
      <c r="J1128" s="232"/>
      <c r="K1128" s="232"/>
      <c r="L1128" s="236"/>
      <c r="M1128" s="237"/>
      <c r="N1128" s="238"/>
      <c r="O1128" s="238"/>
      <c r="P1128" s="238"/>
      <c r="Q1128" s="238"/>
      <c r="R1128" s="238"/>
      <c r="S1128" s="238"/>
      <c r="T1128" s="239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40" t="s">
        <v>192</v>
      </c>
      <c r="AU1128" s="240" t="s">
        <v>85</v>
      </c>
      <c r="AV1128" s="13" t="s">
        <v>83</v>
      </c>
      <c r="AW1128" s="13" t="s">
        <v>37</v>
      </c>
      <c r="AX1128" s="13" t="s">
        <v>75</v>
      </c>
      <c r="AY1128" s="240" t="s">
        <v>143</v>
      </c>
    </row>
    <row r="1129" s="14" customFormat="1">
      <c r="A1129" s="14"/>
      <c r="B1129" s="241"/>
      <c r="C1129" s="242"/>
      <c r="D1129" s="219" t="s">
        <v>192</v>
      </c>
      <c r="E1129" s="243" t="s">
        <v>19</v>
      </c>
      <c r="F1129" s="244" t="s">
        <v>1897</v>
      </c>
      <c r="G1129" s="242"/>
      <c r="H1129" s="245">
        <v>0.14499999999999999</v>
      </c>
      <c r="I1129" s="246"/>
      <c r="J1129" s="242"/>
      <c r="K1129" s="242"/>
      <c r="L1129" s="247"/>
      <c r="M1129" s="248"/>
      <c r="N1129" s="249"/>
      <c r="O1129" s="249"/>
      <c r="P1129" s="249"/>
      <c r="Q1129" s="249"/>
      <c r="R1129" s="249"/>
      <c r="S1129" s="249"/>
      <c r="T1129" s="250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T1129" s="251" t="s">
        <v>192</v>
      </c>
      <c r="AU1129" s="251" t="s">
        <v>85</v>
      </c>
      <c r="AV1129" s="14" t="s">
        <v>85</v>
      </c>
      <c r="AW1129" s="14" t="s">
        <v>37</v>
      </c>
      <c r="AX1129" s="14" t="s">
        <v>75</v>
      </c>
      <c r="AY1129" s="251" t="s">
        <v>143</v>
      </c>
    </row>
    <row r="1130" s="15" customFormat="1">
      <c r="A1130" s="15"/>
      <c r="B1130" s="252"/>
      <c r="C1130" s="253"/>
      <c r="D1130" s="219" t="s">
        <v>192</v>
      </c>
      <c r="E1130" s="254" t="s">
        <v>19</v>
      </c>
      <c r="F1130" s="255" t="s">
        <v>203</v>
      </c>
      <c r="G1130" s="253"/>
      <c r="H1130" s="256">
        <v>0.14499999999999999</v>
      </c>
      <c r="I1130" s="257"/>
      <c r="J1130" s="253"/>
      <c r="K1130" s="253"/>
      <c r="L1130" s="258"/>
      <c r="M1130" s="259"/>
      <c r="N1130" s="260"/>
      <c r="O1130" s="260"/>
      <c r="P1130" s="260"/>
      <c r="Q1130" s="260"/>
      <c r="R1130" s="260"/>
      <c r="S1130" s="260"/>
      <c r="T1130" s="261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T1130" s="262" t="s">
        <v>192</v>
      </c>
      <c r="AU1130" s="262" t="s">
        <v>85</v>
      </c>
      <c r="AV1130" s="15" t="s">
        <v>175</v>
      </c>
      <c r="AW1130" s="15" t="s">
        <v>37</v>
      </c>
      <c r="AX1130" s="15" t="s">
        <v>83</v>
      </c>
      <c r="AY1130" s="262" t="s">
        <v>143</v>
      </c>
    </row>
    <row r="1131" s="2" customFormat="1" ht="15.02609" customHeight="1">
      <c r="A1131" s="40"/>
      <c r="B1131" s="41"/>
      <c r="C1131" s="206" t="s">
        <v>1276</v>
      </c>
      <c r="D1131" s="206" t="s">
        <v>146</v>
      </c>
      <c r="E1131" s="207" t="s">
        <v>1283</v>
      </c>
      <c r="F1131" s="208" t="s">
        <v>1284</v>
      </c>
      <c r="G1131" s="209" t="s">
        <v>742</v>
      </c>
      <c r="H1131" s="210">
        <v>0.72499999999999998</v>
      </c>
      <c r="I1131" s="211"/>
      <c r="J1131" s="212">
        <f>ROUND(I1131*H1131,2)</f>
        <v>0</v>
      </c>
      <c r="K1131" s="208" t="s">
        <v>19</v>
      </c>
      <c r="L1131" s="46"/>
      <c r="M1131" s="213" t="s">
        <v>19</v>
      </c>
      <c r="N1131" s="214" t="s">
        <v>46</v>
      </c>
      <c r="O1131" s="86"/>
      <c r="P1131" s="215">
        <f>O1131*H1131</f>
        <v>0</v>
      </c>
      <c r="Q1131" s="215">
        <v>0</v>
      </c>
      <c r="R1131" s="215">
        <f>Q1131*H1131</f>
        <v>0</v>
      </c>
      <c r="S1131" s="215">
        <v>0</v>
      </c>
      <c r="T1131" s="216">
        <f>S1131*H1131</f>
        <v>0</v>
      </c>
      <c r="U1131" s="40"/>
      <c r="V1131" s="40"/>
      <c r="W1131" s="40"/>
      <c r="X1131" s="40"/>
      <c r="Y1131" s="40"/>
      <c r="Z1131" s="40"/>
      <c r="AA1131" s="40"/>
      <c r="AB1131" s="40"/>
      <c r="AC1131" s="40"/>
      <c r="AD1131" s="40"/>
      <c r="AE1131" s="40"/>
      <c r="AR1131" s="217" t="s">
        <v>150</v>
      </c>
      <c r="AT1131" s="217" t="s">
        <v>146</v>
      </c>
      <c r="AU1131" s="217" t="s">
        <v>85</v>
      </c>
      <c r="AY1131" s="19" t="s">
        <v>143</v>
      </c>
      <c r="BE1131" s="218">
        <f>IF(N1131="základní",J1131,0)</f>
        <v>0</v>
      </c>
      <c r="BF1131" s="218">
        <f>IF(N1131="snížená",J1131,0)</f>
        <v>0</v>
      </c>
      <c r="BG1131" s="218">
        <f>IF(N1131="zákl. přenesená",J1131,0)</f>
        <v>0</v>
      </c>
      <c r="BH1131" s="218">
        <f>IF(N1131="sníž. přenesená",J1131,0)</f>
        <v>0</v>
      </c>
      <c r="BI1131" s="218">
        <f>IF(N1131="nulová",J1131,0)</f>
        <v>0</v>
      </c>
      <c r="BJ1131" s="19" t="s">
        <v>83</v>
      </c>
      <c r="BK1131" s="218">
        <f>ROUND(I1131*H1131,2)</f>
        <v>0</v>
      </c>
      <c r="BL1131" s="19" t="s">
        <v>150</v>
      </c>
      <c r="BM1131" s="217" t="s">
        <v>1898</v>
      </c>
    </row>
    <row r="1132" s="2" customFormat="1">
      <c r="A1132" s="40"/>
      <c r="B1132" s="41"/>
      <c r="C1132" s="42"/>
      <c r="D1132" s="219" t="s">
        <v>152</v>
      </c>
      <c r="E1132" s="42"/>
      <c r="F1132" s="220" t="s">
        <v>1284</v>
      </c>
      <c r="G1132" s="42"/>
      <c r="H1132" s="42"/>
      <c r="I1132" s="221"/>
      <c r="J1132" s="42"/>
      <c r="K1132" s="42"/>
      <c r="L1132" s="46"/>
      <c r="M1132" s="222"/>
      <c r="N1132" s="223"/>
      <c r="O1132" s="86"/>
      <c r="P1132" s="86"/>
      <c r="Q1132" s="86"/>
      <c r="R1132" s="86"/>
      <c r="S1132" s="86"/>
      <c r="T1132" s="87"/>
      <c r="U1132" s="40"/>
      <c r="V1132" s="40"/>
      <c r="W1132" s="40"/>
      <c r="X1132" s="40"/>
      <c r="Y1132" s="40"/>
      <c r="Z1132" s="40"/>
      <c r="AA1132" s="40"/>
      <c r="AB1132" s="40"/>
      <c r="AC1132" s="40"/>
      <c r="AD1132" s="40"/>
      <c r="AE1132" s="40"/>
      <c r="AT1132" s="19" t="s">
        <v>152</v>
      </c>
      <c r="AU1132" s="19" t="s">
        <v>85</v>
      </c>
    </row>
    <row r="1133" s="13" customFormat="1">
      <c r="A1133" s="13"/>
      <c r="B1133" s="231"/>
      <c r="C1133" s="232"/>
      <c r="D1133" s="219" t="s">
        <v>192</v>
      </c>
      <c r="E1133" s="233" t="s">
        <v>19</v>
      </c>
      <c r="F1133" s="234" t="s">
        <v>1280</v>
      </c>
      <c r="G1133" s="232"/>
      <c r="H1133" s="233" t="s">
        <v>19</v>
      </c>
      <c r="I1133" s="235"/>
      <c r="J1133" s="232"/>
      <c r="K1133" s="232"/>
      <c r="L1133" s="236"/>
      <c r="M1133" s="237"/>
      <c r="N1133" s="238"/>
      <c r="O1133" s="238"/>
      <c r="P1133" s="238"/>
      <c r="Q1133" s="238"/>
      <c r="R1133" s="238"/>
      <c r="S1133" s="238"/>
      <c r="T1133" s="239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T1133" s="240" t="s">
        <v>192</v>
      </c>
      <c r="AU1133" s="240" t="s">
        <v>85</v>
      </c>
      <c r="AV1133" s="13" t="s">
        <v>83</v>
      </c>
      <c r="AW1133" s="13" t="s">
        <v>37</v>
      </c>
      <c r="AX1133" s="13" t="s">
        <v>75</v>
      </c>
      <c r="AY1133" s="240" t="s">
        <v>143</v>
      </c>
    </row>
    <row r="1134" s="14" customFormat="1">
      <c r="A1134" s="14"/>
      <c r="B1134" s="241"/>
      <c r="C1134" s="242"/>
      <c r="D1134" s="219" t="s">
        <v>192</v>
      </c>
      <c r="E1134" s="243" t="s">
        <v>19</v>
      </c>
      <c r="F1134" s="244" t="s">
        <v>1899</v>
      </c>
      <c r="G1134" s="242"/>
      <c r="H1134" s="245">
        <v>0.72499999999999998</v>
      </c>
      <c r="I1134" s="246"/>
      <c r="J1134" s="242"/>
      <c r="K1134" s="242"/>
      <c r="L1134" s="247"/>
      <c r="M1134" s="248"/>
      <c r="N1134" s="249"/>
      <c r="O1134" s="249"/>
      <c r="P1134" s="249"/>
      <c r="Q1134" s="249"/>
      <c r="R1134" s="249"/>
      <c r="S1134" s="249"/>
      <c r="T1134" s="250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T1134" s="251" t="s">
        <v>192</v>
      </c>
      <c r="AU1134" s="251" t="s">
        <v>85</v>
      </c>
      <c r="AV1134" s="14" t="s">
        <v>85</v>
      </c>
      <c r="AW1134" s="14" t="s">
        <v>37</v>
      </c>
      <c r="AX1134" s="14" t="s">
        <v>75</v>
      </c>
      <c r="AY1134" s="251" t="s">
        <v>143</v>
      </c>
    </row>
    <row r="1135" s="15" customFormat="1">
      <c r="A1135" s="15"/>
      <c r="B1135" s="252"/>
      <c r="C1135" s="253"/>
      <c r="D1135" s="219" t="s">
        <v>192</v>
      </c>
      <c r="E1135" s="254" t="s">
        <v>19</v>
      </c>
      <c r="F1135" s="255" t="s">
        <v>203</v>
      </c>
      <c r="G1135" s="253"/>
      <c r="H1135" s="256">
        <v>0.72499999999999998</v>
      </c>
      <c r="I1135" s="257"/>
      <c r="J1135" s="253"/>
      <c r="K1135" s="253"/>
      <c r="L1135" s="258"/>
      <c r="M1135" s="259"/>
      <c r="N1135" s="260"/>
      <c r="O1135" s="260"/>
      <c r="P1135" s="260"/>
      <c r="Q1135" s="260"/>
      <c r="R1135" s="260"/>
      <c r="S1135" s="260"/>
      <c r="T1135" s="261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T1135" s="262" t="s">
        <v>192</v>
      </c>
      <c r="AU1135" s="262" t="s">
        <v>85</v>
      </c>
      <c r="AV1135" s="15" t="s">
        <v>175</v>
      </c>
      <c r="AW1135" s="15" t="s">
        <v>37</v>
      </c>
      <c r="AX1135" s="15" t="s">
        <v>83</v>
      </c>
      <c r="AY1135" s="262" t="s">
        <v>143</v>
      </c>
    </row>
    <row r="1136" s="2" customFormat="1" ht="31.93044" customHeight="1">
      <c r="A1136" s="40"/>
      <c r="B1136" s="41"/>
      <c r="C1136" s="206" t="s">
        <v>1282</v>
      </c>
      <c r="D1136" s="206" t="s">
        <v>146</v>
      </c>
      <c r="E1136" s="207" t="s">
        <v>1288</v>
      </c>
      <c r="F1136" s="208" t="s">
        <v>1289</v>
      </c>
      <c r="G1136" s="209" t="s">
        <v>224</v>
      </c>
      <c r="H1136" s="210">
        <v>11.071999999999999</v>
      </c>
      <c r="I1136" s="211"/>
      <c r="J1136" s="212">
        <f>ROUND(I1136*H1136,2)</f>
        <v>0</v>
      </c>
      <c r="K1136" s="208" t="s">
        <v>19</v>
      </c>
      <c r="L1136" s="46"/>
      <c r="M1136" s="213" t="s">
        <v>19</v>
      </c>
      <c r="N1136" s="214" t="s">
        <v>46</v>
      </c>
      <c r="O1136" s="86"/>
      <c r="P1136" s="215">
        <f>O1136*H1136</f>
        <v>0</v>
      </c>
      <c r="Q1136" s="215">
        <v>0</v>
      </c>
      <c r="R1136" s="215">
        <f>Q1136*H1136</f>
        <v>0</v>
      </c>
      <c r="S1136" s="215">
        <v>0</v>
      </c>
      <c r="T1136" s="216">
        <f>S1136*H1136</f>
        <v>0</v>
      </c>
      <c r="U1136" s="40"/>
      <c r="V1136" s="40"/>
      <c r="W1136" s="40"/>
      <c r="X1136" s="40"/>
      <c r="Y1136" s="40"/>
      <c r="Z1136" s="40"/>
      <c r="AA1136" s="40"/>
      <c r="AB1136" s="40"/>
      <c r="AC1136" s="40"/>
      <c r="AD1136" s="40"/>
      <c r="AE1136" s="40"/>
      <c r="AR1136" s="217" t="s">
        <v>150</v>
      </c>
      <c r="AT1136" s="217" t="s">
        <v>146</v>
      </c>
      <c r="AU1136" s="217" t="s">
        <v>85</v>
      </c>
      <c r="AY1136" s="19" t="s">
        <v>143</v>
      </c>
      <c r="BE1136" s="218">
        <f>IF(N1136="základní",J1136,0)</f>
        <v>0</v>
      </c>
      <c r="BF1136" s="218">
        <f>IF(N1136="snížená",J1136,0)</f>
        <v>0</v>
      </c>
      <c r="BG1136" s="218">
        <f>IF(N1136="zákl. přenesená",J1136,0)</f>
        <v>0</v>
      </c>
      <c r="BH1136" s="218">
        <f>IF(N1136="sníž. přenesená",J1136,0)</f>
        <v>0</v>
      </c>
      <c r="BI1136" s="218">
        <f>IF(N1136="nulová",J1136,0)</f>
        <v>0</v>
      </c>
      <c r="BJ1136" s="19" t="s">
        <v>83</v>
      </c>
      <c r="BK1136" s="218">
        <f>ROUND(I1136*H1136,2)</f>
        <v>0</v>
      </c>
      <c r="BL1136" s="19" t="s">
        <v>150</v>
      </c>
      <c r="BM1136" s="217" t="s">
        <v>1900</v>
      </c>
    </row>
    <row r="1137" s="2" customFormat="1">
      <c r="A1137" s="40"/>
      <c r="B1137" s="41"/>
      <c r="C1137" s="42"/>
      <c r="D1137" s="219" t="s">
        <v>152</v>
      </c>
      <c r="E1137" s="42"/>
      <c r="F1137" s="220" t="s">
        <v>1289</v>
      </c>
      <c r="G1137" s="42"/>
      <c r="H1137" s="42"/>
      <c r="I1137" s="221"/>
      <c r="J1137" s="42"/>
      <c r="K1137" s="42"/>
      <c r="L1137" s="46"/>
      <c r="M1137" s="222"/>
      <c r="N1137" s="223"/>
      <c r="O1137" s="86"/>
      <c r="P1137" s="86"/>
      <c r="Q1137" s="86"/>
      <c r="R1137" s="86"/>
      <c r="S1137" s="86"/>
      <c r="T1137" s="87"/>
      <c r="U1137" s="40"/>
      <c r="V1137" s="40"/>
      <c r="W1137" s="40"/>
      <c r="X1137" s="40"/>
      <c r="Y1137" s="40"/>
      <c r="Z1137" s="40"/>
      <c r="AA1137" s="40"/>
      <c r="AB1137" s="40"/>
      <c r="AC1137" s="40"/>
      <c r="AD1137" s="40"/>
      <c r="AE1137" s="40"/>
      <c r="AT1137" s="19" t="s">
        <v>152</v>
      </c>
      <c r="AU1137" s="19" t="s">
        <v>85</v>
      </c>
    </row>
    <row r="1138" s="13" customFormat="1">
      <c r="A1138" s="13"/>
      <c r="B1138" s="231"/>
      <c r="C1138" s="232"/>
      <c r="D1138" s="219" t="s">
        <v>192</v>
      </c>
      <c r="E1138" s="233" t="s">
        <v>19</v>
      </c>
      <c r="F1138" s="234" t="s">
        <v>1291</v>
      </c>
      <c r="G1138" s="232"/>
      <c r="H1138" s="233" t="s">
        <v>19</v>
      </c>
      <c r="I1138" s="235"/>
      <c r="J1138" s="232"/>
      <c r="K1138" s="232"/>
      <c r="L1138" s="236"/>
      <c r="M1138" s="237"/>
      <c r="N1138" s="238"/>
      <c r="O1138" s="238"/>
      <c r="P1138" s="238"/>
      <c r="Q1138" s="238"/>
      <c r="R1138" s="238"/>
      <c r="S1138" s="238"/>
      <c r="T1138" s="239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40" t="s">
        <v>192</v>
      </c>
      <c r="AU1138" s="240" t="s">
        <v>85</v>
      </c>
      <c r="AV1138" s="13" t="s">
        <v>83</v>
      </c>
      <c r="AW1138" s="13" t="s">
        <v>37</v>
      </c>
      <c r="AX1138" s="13" t="s">
        <v>75</v>
      </c>
      <c r="AY1138" s="240" t="s">
        <v>143</v>
      </c>
    </row>
    <row r="1139" s="13" customFormat="1">
      <c r="A1139" s="13"/>
      <c r="B1139" s="231"/>
      <c r="C1139" s="232"/>
      <c r="D1139" s="219" t="s">
        <v>192</v>
      </c>
      <c r="E1139" s="233" t="s">
        <v>19</v>
      </c>
      <c r="F1139" s="234" t="s">
        <v>1292</v>
      </c>
      <c r="G1139" s="232"/>
      <c r="H1139" s="233" t="s">
        <v>19</v>
      </c>
      <c r="I1139" s="235"/>
      <c r="J1139" s="232"/>
      <c r="K1139" s="232"/>
      <c r="L1139" s="236"/>
      <c r="M1139" s="237"/>
      <c r="N1139" s="238"/>
      <c r="O1139" s="238"/>
      <c r="P1139" s="238"/>
      <c r="Q1139" s="238"/>
      <c r="R1139" s="238"/>
      <c r="S1139" s="238"/>
      <c r="T1139" s="239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40" t="s">
        <v>192</v>
      </c>
      <c r="AU1139" s="240" t="s">
        <v>85</v>
      </c>
      <c r="AV1139" s="13" t="s">
        <v>83</v>
      </c>
      <c r="AW1139" s="13" t="s">
        <v>37</v>
      </c>
      <c r="AX1139" s="13" t="s">
        <v>75</v>
      </c>
      <c r="AY1139" s="240" t="s">
        <v>143</v>
      </c>
    </row>
    <row r="1140" s="13" customFormat="1">
      <c r="A1140" s="13"/>
      <c r="B1140" s="231"/>
      <c r="C1140" s="232"/>
      <c r="D1140" s="219" t="s">
        <v>192</v>
      </c>
      <c r="E1140" s="233" t="s">
        <v>19</v>
      </c>
      <c r="F1140" s="234" t="s">
        <v>1293</v>
      </c>
      <c r="G1140" s="232"/>
      <c r="H1140" s="233" t="s">
        <v>19</v>
      </c>
      <c r="I1140" s="235"/>
      <c r="J1140" s="232"/>
      <c r="K1140" s="232"/>
      <c r="L1140" s="236"/>
      <c r="M1140" s="237"/>
      <c r="N1140" s="238"/>
      <c r="O1140" s="238"/>
      <c r="P1140" s="238"/>
      <c r="Q1140" s="238"/>
      <c r="R1140" s="238"/>
      <c r="S1140" s="238"/>
      <c r="T1140" s="239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T1140" s="240" t="s">
        <v>192</v>
      </c>
      <c r="AU1140" s="240" t="s">
        <v>85</v>
      </c>
      <c r="AV1140" s="13" t="s">
        <v>83</v>
      </c>
      <c r="AW1140" s="13" t="s">
        <v>37</v>
      </c>
      <c r="AX1140" s="13" t="s">
        <v>75</v>
      </c>
      <c r="AY1140" s="240" t="s">
        <v>143</v>
      </c>
    </row>
    <row r="1141" s="14" customFormat="1">
      <c r="A1141" s="14"/>
      <c r="B1141" s="241"/>
      <c r="C1141" s="242"/>
      <c r="D1141" s="219" t="s">
        <v>192</v>
      </c>
      <c r="E1141" s="243" t="s">
        <v>19</v>
      </c>
      <c r="F1141" s="244" t="s">
        <v>1294</v>
      </c>
      <c r="G1141" s="242"/>
      <c r="H1141" s="245">
        <v>6.7999999999999998</v>
      </c>
      <c r="I1141" s="246"/>
      <c r="J1141" s="242"/>
      <c r="K1141" s="242"/>
      <c r="L1141" s="247"/>
      <c r="M1141" s="248"/>
      <c r="N1141" s="249"/>
      <c r="O1141" s="249"/>
      <c r="P1141" s="249"/>
      <c r="Q1141" s="249"/>
      <c r="R1141" s="249"/>
      <c r="S1141" s="249"/>
      <c r="T1141" s="250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T1141" s="251" t="s">
        <v>192</v>
      </c>
      <c r="AU1141" s="251" t="s">
        <v>85</v>
      </c>
      <c r="AV1141" s="14" t="s">
        <v>85</v>
      </c>
      <c r="AW1141" s="14" t="s">
        <v>37</v>
      </c>
      <c r="AX1141" s="14" t="s">
        <v>75</v>
      </c>
      <c r="AY1141" s="251" t="s">
        <v>143</v>
      </c>
    </row>
    <row r="1142" s="13" customFormat="1">
      <c r="A1142" s="13"/>
      <c r="B1142" s="231"/>
      <c r="C1142" s="232"/>
      <c r="D1142" s="219" t="s">
        <v>192</v>
      </c>
      <c r="E1142" s="233" t="s">
        <v>19</v>
      </c>
      <c r="F1142" s="234" t="s">
        <v>1295</v>
      </c>
      <c r="G1142" s="232"/>
      <c r="H1142" s="233" t="s">
        <v>19</v>
      </c>
      <c r="I1142" s="235"/>
      <c r="J1142" s="232"/>
      <c r="K1142" s="232"/>
      <c r="L1142" s="236"/>
      <c r="M1142" s="237"/>
      <c r="N1142" s="238"/>
      <c r="O1142" s="238"/>
      <c r="P1142" s="238"/>
      <c r="Q1142" s="238"/>
      <c r="R1142" s="238"/>
      <c r="S1142" s="238"/>
      <c r="T1142" s="239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40" t="s">
        <v>192</v>
      </c>
      <c r="AU1142" s="240" t="s">
        <v>85</v>
      </c>
      <c r="AV1142" s="13" t="s">
        <v>83</v>
      </c>
      <c r="AW1142" s="13" t="s">
        <v>37</v>
      </c>
      <c r="AX1142" s="13" t="s">
        <v>75</v>
      </c>
      <c r="AY1142" s="240" t="s">
        <v>143</v>
      </c>
    </row>
    <row r="1143" s="14" customFormat="1">
      <c r="A1143" s="14"/>
      <c r="B1143" s="241"/>
      <c r="C1143" s="242"/>
      <c r="D1143" s="219" t="s">
        <v>192</v>
      </c>
      <c r="E1143" s="243" t="s">
        <v>19</v>
      </c>
      <c r="F1143" s="244" t="s">
        <v>1901</v>
      </c>
      <c r="G1143" s="242"/>
      <c r="H1143" s="245">
        <v>0.432</v>
      </c>
      <c r="I1143" s="246"/>
      <c r="J1143" s="242"/>
      <c r="K1143" s="242"/>
      <c r="L1143" s="247"/>
      <c r="M1143" s="248"/>
      <c r="N1143" s="249"/>
      <c r="O1143" s="249"/>
      <c r="P1143" s="249"/>
      <c r="Q1143" s="249"/>
      <c r="R1143" s="249"/>
      <c r="S1143" s="249"/>
      <c r="T1143" s="250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T1143" s="251" t="s">
        <v>192</v>
      </c>
      <c r="AU1143" s="251" t="s">
        <v>85</v>
      </c>
      <c r="AV1143" s="14" t="s">
        <v>85</v>
      </c>
      <c r="AW1143" s="14" t="s">
        <v>37</v>
      </c>
      <c r="AX1143" s="14" t="s">
        <v>75</v>
      </c>
      <c r="AY1143" s="251" t="s">
        <v>143</v>
      </c>
    </row>
    <row r="1144" s="13" customFormat="1">
      <c r="A1144" s="13"/>
      <c r="B1144" s="231"/>
      <c r="C1144" s="232"/>
      <c r="D1144" s="219" t="s">
        <v>192</v>
      </c>
      <c r="E1144" s="233" t="s">
        <v>19</v>
      </c>
      <c r="F1144" s="234" t="s">
        <v>1297</v>
      </c>
      <c r="G1144" s="232"/>
      <c r="H1144" s="233" t="s">
        <v>19</v>
      </c>
      <c r="I1144" s="235"/>
      <c r="J1144" s="232"/>
      <c r="K1144" s="232"/>
      <c r="L1144" s="236"/>
      <c r="M1144" s="237"/>
      <c r="N1144" s="238"/>
      <c r="O1144" s="238"/>
      <c r="P1144" s="238"/>
      <c r="Q1144" s="238"/>
      <c r="R1144" s="238"/>
      <c r="S1144" s="238"/>
      <c r="T1144" s="239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T1144" s="240" t="s">
        <v>192</v>
      </c>
      <c r="AU1144" s="240" t="s">
        <v>85</v>
      </c>
      <c r="AV1144" s="13" t="s">
        <v>83</v>
      </c>
      <c r="AW1144" s="13" t="s">
        <v>37</v>
      </c>
      <c r="AX1144" s="13" t="s">
        <v>75</v>
      </c>
      <c r="AY1144" s="240" t="s">
        <v>143</v>
      </c>
    </row>
    <row r="1145" s="14" customFormat="1">
      <c r="A1145" s="14"/>
      <c r="B1145" s="241"/>
      <c r="C1145" s="242"/>
      <c r="D1145" s="219" t="s">
        <v>192</v>
      </c>
      <c r="E1145" s="243" t="s">
        <v>19</v>
      </c>
      <c r="F1145" s="244" t="s">
        <v>1902</v>
      </c>
      <c r="G1145" s="242"/>
      <c r="H1145" s="245">
        <v>3.8399999999999999</v>
      </c>
      <c r="I1145" s="246"/>
      <c r="J1145" s="242"/>
      <c r="K1145" s="242"/>
      <c r="L1145" s="247"/>
      <c r="M1145" s="248"/>
      <c r="N1145" s="249"/>
      <c r="O1145" s="249"/>
      <c r="P1145" s="249"/>
      <c r="Q1145" s="249"/>
      <c r="R1145" s="249"/>
      <c r="S1145" s="249"/>
      <c r="T1145" s="250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T1145" s="251" t="s">
        <v>192</v>
      </c>
      <c r="AU1145" s="251" t="s">
        <v>85</v>
      </c>
      <c r="AV1145" s="14" t="s">
        <v>85</v>
      </c>
      <c r="AW1145" s="14" t="s">
        <v>37</v>
      </c>
      <c r="AX1145" s="14" t="s">
        <v>75</v>
      </c>
      <c r="AY1145" s="251" t="s">
        <v>143</v>
      </c>
    </row>
    <row r="1146" s="15" customFormat="1">
      <c r="A1146" s="15"/>
      <c r="B1146" s="252"/>
      <c r="C1146" s="253"/>
      <c r="D1146" s="219" t="s">
        <v>192</v>
      </c>
      <c r="E1146" s="254" t="s">
        <v>19</v>
      </c>
      <c r="F1146" s="255" t="s">
        <v>203</v>
      </c>
      <c r="G1146" s="253"/>
      <c r="H1146" s="256">
        <v>11.071999999999999</v>
      </c>
      <c r="I1146" s="257"/>
      <c r="J1146" s="253"/>
      <c r="K1146" s="253"/>
      <c r="L1146" s="258"/>
      <c r="M1146" s="259"/>
      <c r="N1146" s="260"/>
      <c r="O1146" s="260"/>
      <c r="P1146" s="260"/>
      <c r="Q1146" s="260"/>
      <c r="R1146" s="260"/>
      <c r="S1146" s="260"/>
      <c r="T1146" s="261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T1146" s="262" t="s">
        <v>192</v>
      </c>
      <c r="AU1146" s="262" t="s">
        <v>85</v>
      </c>
      <c r="AV1146" s="15" t="s">
        <v>175</v>
      </c>
      <c r="AW1146" s="15" t="s">
        <v>37</v>
      </c>
      <c r="AX1146" s="15" t="s">
        <v>83</v>
      </c>
      <c r="AY1146" s="262" t="s">
        <v>143</v>
      </c>
    </row>
    <row r="1147" s="2" customFormat="1" ht="36.73043" customHeight="1">
      <c r="A1147" s="40"/>
      <c r="B1147" s="41"/>
      <c r="C1147" s="206" t="s">
        <v>1287</v>
      </c>
      <c r="D1147" s="206" t="s">
        <v>146</v>
      </c>
      <c r="E1147" s="207" t="s">
        <v>1300</v>
      </c>
      <c r="F1147" s="208" t="s">
        <v>1301</v>
      </c>
      <c r="G1147" s="209" t="s">
        <v>216</v>
      </c>
      <c r="H1147" s="210">
        <v>64</v>
      </c>
      <c r="I1147" s="211"/>
      <c r="J1147" s="212">
        <f>ROUND(I1147*H1147,2)</f>
        <v>0</v>
      </c>
      <c r="K1147" s="208" t="s">
        <v>19</v>
      </c>
      <c r="L1147" s="46"/>
      <c r="M1147" s="213" t="s">
        <v>19</v>
      </c>
      <c r="N1147" s="214" t="s">
        <v>46</v>
      </c>
      <c r="O1147" s="86"/>
      <c r="P1147" s="215">
        <f>O1147*H1147</f>
        <v>0</v>
      </c>
      <c r="Q1147" s="215">
        <v>0</v>
      </c>
      <c r="R1147" s="215">
        <f>Q1147*H1147</f>
        <v>0</v>
      </c>
      <c r="S1147" s="215">
        <v>0</v>
      </c>
      <c r="T1147" s="216">
        <f>S1147*H1147</f>
        <v>0</v>
      </c>
      <c r="U1147" s="40"/>
      <c r="V1147" s="40"/>
      <c r="W1147" s="40"/>
      <c r="X1147" s="40"/>
      <c r="Y1147" s="40"/>
      <c r="Z1147" s="40"/>
      <c r="AA1147" s="40"/>
      <c r="AB1147" s="40"/>
      <c r="AC1147" s="40"/>
      <c r="AD1147" s="40"/>
      <c r="AE1147" s="40"/>
      <c r="AR1147" s="217" t="s">
        <v>150</v>
      </c>
      <c r="AT1147" s="217" t="s">
        <v>146</v>
      </c>
      <c r="AU1147" s="217" t="s">
        <v>85</v>
      </c>
      <c r="AY1147" s="19" t="s">
        <v>143</v>
      </c>
      <c r="BE1147" s="218">
        <f>IF(N1147="základní",J1147,0)</f>
        <v>0</v>
      </c>
      <c r="BF1147" s="218">
        <f>IF(N1147="snížená",J1147,0)</f>
        <v>0</v>
      </c>
      <c r="BG1147" s="218">
        <f>IF(N1147="zákl. přenesená",J1147,0)</f>
        <v>0</v>
      </c>
      <c r="BH1147" s="218">
        <f>IF(N1147="sníž. přenesená",J1147,0)</f>
        <v>0</v>
      </c>
      <c r="BI1147" s="218">
        <f>IF(N1147="nulová",J1147,0)</f>
        <v>0</v>
      </c>
      <c r="BJ1147" s="19" t="s">
        <v>83</v>
      </c>
      <c r="BK1147" s="218">
        <f>ROUND(I1147*H1147,2)</f>
        <v>0</v>
      </c>
      <c r="BL1147" s="19" t="s">
        <v>150</v>
      </c>
      <c r="BM1147" s="217" t="s">
        <v>1903</v>
      </c>
    </row>
    <row r="1148" s="2" customFormat="1">
      <c r="A1148" s="40"/>
      <c r="B1148" s="41"/>
      <c r="C1148" s="42"/>
      <c r="D1148" s="219" t="s">
        <v>152</v>
      </c>
      <c r="E1148" s="42"/>
      <c r="F1148" s="220" t="s">
        <v>1301</v>
      </c>
      <c r="G1148" s="42"/>
      <c r="H1148" s="42"/>
      <c r="I1148" s="221"/>
      <c r="J1148" s="42"/>
      <c r="K1148" s="42"/>
      <c r="L1148" s="46"/>
      <c r="M1148" s="222"/>
      <c r="N1148" s="223"/>
      <c r="O1148" s="86"/>
      <c r="P1148" s="86"/>
      <c r="Q1148" s="86"/>
      <c r="R1148" s="86"/>
      <c r="S1148" s="86"/>
      <c r="T1148" s="87"/>
      <c r="U1148" s="40"/>
      <c r="V1148" s="40"/>
      <c r="W1148" s="40"/>
      <c r="X1148" s="40"/>
      <c r="Y1148" s="40"/>
      <c r="Z1148" s="40"/>
      <c r="AA1148" s="40"/>
      <c r="AB1148" s="40"/>
      <c r="AC1148" s="40"/>
      <c r="AD1148" s="40"/>
      <c r="AE1148" s="40"/>
      <c r="AT1148" s="19" t="s">
        <v>152</v>
      </c>
      <c r="AU1148" s="19" t="s">
        <v>85</v>
      </c>
    </row>
    <row r="1149" s="13" customFormat="1">
      <c r="A1149" s="13"/>
      <c r="B1149" s="231"/>
      <c r="C1149" s="232"/>
      <c r="D1149" s="219" t="s">
        <v>192</v>
      </c>
      <c r="E1149" s="233" t="s">
        <v>19</v>
      </c>
      <c r="F1149" s="234" t="s">
        <v>1292</v>
      </c>
      <c r="G1149" s="232"/>
      <c r="H1149" s="233" t="s">
        <v>19</v>
      </c>
      <c r="I1149" s="235"/>
      <c r="J1149" s="232"/>
      <c r="K1149" s="232"/>
      <c r="L1149" s="236"/>
      <c r="M1149" s="237"/>
      <c r="N1149" s="238"/>
      <c r="O1149" s="238"/>
      <c r="P1149" s="238"/>
      <c r="Q1149" s="238"/>
      <c r="R1149" s="238"/>
      <c r="S1149" s="238"/>
      <c r="T1149" s="239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T1149" s="240" t="s">
        <v>192</v>
      </c>
      <c r="AU1149" s="240" t="s">
        <v>85</v>
      </c>
      <c r="AV1149" s="13" t="s">
        <v>83</v>
      </c>
      <c r="AW1149" s="13" t="s">
        <v>37</v>
      </c>
      <c r="AX1149" s="13" t="s">
        <v>75</v>
      </c>
      <c r="AY1149" s="240" t="s">
        <v>143</v>
      </c>
    </row>
    <row r="1150" s="13" customFormat="1">
      <c r="A1150" s="13"/>
      <c r="B1150" s="231"/>
      <c r="C1150" s="232"/>
      <c r="D1150" s="219" t="s">
        <v>192</v>
      </c>
      <c r="E1150" s="233" t="s">
        <v>19</v>
      </c>
      <c r="F1150" s="234" t="s">
        <v>1303</v>
      </c>
      <c r="G1150" s="232"/>
      <c r="H1150" s="233" t="s">
        <v>19</v>
      </c>
      <c r="I1150" s="235"/>
      <c r="J1150" s="232"/>
      <c r="K1150" s="232"/>
      <c r="L1150" s="236"/>
      <c r="M1150" s="237"/>
      <c r="N1150" s="238"/>
      <c r="O1150" s="238"/>
      <c r="P1150" s="238"/>
      <c r="Q1150" s="238"/>
      <c r="R1150" s="238"/>
      <c r="S1150" s="238"/>
      <c r="T1150" s="239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T1150" s="240" t="s">
        <v>192</v>
      </c>
      <c r="AU1150" s="240" t="s">
        <v>85</v>
      </c>
      <c r="AV1150" s="13" t="s">
        <v>83</v>
      </c>
      <c r="AW1150" s="13" t="s">
        <v>37</v>
      </c>
      <c r="AX1150" s="13" t="s">
        <v>75</v>
      </c>
      <c r="AY1150" s="240" t="s">
        <v>143</v>
      </c>
    </row>
    <row r="1151" s="14" customFormat="1">
      <c r="A1151" s="14"/>
      <c r="B1151" s="241"/>
      <c r="C1151" s="242"/>
      <c r="D1151" s="219" t="s">
        <v>192</v>
      </c>
      <c r="E1151" s="243" t="s">
        <v>19</v>
      </c>
      <c r="F1151" s="244" t="s">
        <v>1904</v>
      </c>
      <c r="G1151" s="242"/>
      <c r="H1151" s="245">
        <v>64</v>
      </c>
      <c r="I1151" s="246"/>
      <c r="J1151" s="242"/>
      <c r="K1151" s="242"/>
      <c r="L1151" s="247"/>
      <c r="M1151" s="248"/>
      <c r="N1151" s="249"/>
      <c r="O1151" s="249"/>
      <c r="P1151" s="249"/>
      <c r="Q1151" s="249"/>
      <c r="R1151" s="249"/>
      <c r="S1151" s="249"/>
      <c r="T1151" s="250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T1151" s="251" t="s">
        <v>192</v>
      </c>
      <c r="AU1151" s="251" t="s">
        <v>85</v>
      </c>
      <c r="AV1151" s="14" t="s">
        <v>85</v>
      </c>
      <c r="AW1151" s="14" t="s">
        <v>37</v>
      </c>
      <c r="AX1151" s="14" t="s">
        <v>75</v>
      </c>
      <c r="AY1151" s="251" t="s">
        <v>143</v>
      </c>
    </row>
    <row r="1152" s="15" customFormat="1">
      <c r="A1152" s="15"/>
      <c r="B1152" s="252"/>
      <c r="C1152" s="253"/>
      <c r="D1152" s="219" t="s">
        <v>192</v>
      </c>
      <c r="E1152" s="254" t="s">
        <v>19</v>
      </c>
      <c r="F1152" s="255" t="s">
        <v>203</v>
      </c>
      <c r="G1152" s="253"/>
      <c r="H1152" s="256">
        <v>64</v>
      </c>
      <c r="I1152" s="257"/>
      <c r="J1152" s="253"/>
      <c r="K1152" s="253"/>
      <c r="L1152" s="258"/>
      <c r="M1152" s="259"/>
      <c r="N1152" s="260"/>
      <c r="O1152" s="260"/>
      <c r="P1152" s="260"/>
      <c r="Q1152" s="260"/>
      <c r="R1152" s="260"/>
      <c r="S1152" s="260"/>
      <c r="T1152" s="261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T1152" s="262" t="s">
        <v>192</v>
      </c>
      <c r="AU1152" s="262" t="s">
        <v>85</v>
      </c>
      <c r="AV1152" s="15" t="s">
        <v>175</v>
      </c>
      <c r="AW1152" s="15" t="s">
        <v>37</v>
      </c>
      <c r="AX1152" s="15" t="s">
        <v>83</v>
      </c>
      <c r="AY1152" s="262" t="s">
        <v>143</v>
      </c>
    </row>
    <row r="1153" s="2" customFormat="1" ht="31.93044" customHeight="1">
      <c r="A1153" s="40"/>
      <c r="B1153" s="41"/>
      <c r="C1153" s="206" t="s">
        <v>1299</v>
      </c>
      <c r="D1153" s="206" t="s">
        <v>146</v>
      </c>
      <c r="E1153" s="207" t="s">
        <v>1306</v>
      </c>
      <c r="F1153" s="208" t="s">
        <v>1307</v>
      </c>
      <c r="G1153" s="209" t="s">
        <v>216</v>
      </c>
      <c r="H1153" s="210">
        <v>19</v>
      </c>
      <c r="I1153" s="211"/>
      <c r="J1153" s="212">
        <f>ROUND(I1153*H1153,2)</f>
        <v>0</v>
      </c>
      <c r="K1153" s="208" t="s">
        <v>19</v>
      </c>
      <c r="L1153" s="46"/>
      <c r="M1153" s="213" t="s">
        <v>19</v>
      </c>
      <c r="N1153" s="214" t="s">
        <v>46</v>
      </c>
      <c r="O1153" s="86"/>
      <c r="P1153" s="215">
        <f>O1153*H1153</f>
        <v>0</v>
      </c>
      <c r="Q1153" s="215">
        <v>0</v>
      </c>
      <c r="R1153" s="215">
        <f>Q1153*H1153</f>
        <v>0</v>
      </c>
      <c r="S1153" s="215">
        <v>0</v>
      </c>
      <c r="T1153" s="216">
        <f>S1153*H1153</f>
        <v>0</v>
      </c>
      <c r="U1153" s="40"/>
      <c r="V1153" s="40"/>
      <c r="W1153" s="40"/>
      <c r="X1153" s="40"/>
      <c r="Y1153" s="40"/>
      <c r="Z1153" s="40"/>
      <c r="AA1153" s="40"/>
      <c r="AB1153" s="40"/>
      <c r="AC1153" s="40"/>
      <c r="AD1153" s="40"/>
      <c r="AE1153" s="40"/>
      <c r="AR1153" s="217" t="s">
        <v>150</v>
      </c>
      <c r="AT1153" s="217" t="s">
        <v>146</v>
      </c>
      <c r="AU1153" s="217" t="s">
        <v>85</v>
      </c>
      <c r="AY1153" s="19" t="s">
        <v>143</v>
      </c>
      <c r="BE1153" s="218">
        <f>IF(N1153="základní",J1153,0)</f>
        <v>0</v>
      </c>
      <c r="BF1153" s="218">
        <f>IF(N1153="snížená",J1153,0)</f>
        <v>0</v>
      </c>
      <c r="BG1153" s="218">
        <f>IF(N1153="zákl. přenesená",J1153,0)</f>
        <v>0</v>
      </c>
      <c r="BH1153" s="218">
        <f>IF(N1153="sníž. přenesená",J1153,0)</f>
        <v>0</v>
      </c>
      <c r="BI1153" s="218">
        <f>IF(N1153="nulová",J1153,0)</f>
        <v>0</v>
      </c>
      <c r="BJ1153" s="19" t="s">
        <v>83</v>
      </c>
      <c r="BK1153" s="218">
        <f>ROUND(I1153*H1153,2)</f>
        <v>0</v>
      </c>
      <c r="BL1153" s="19" t="s">
        <v>150</v>
      </c>
      <c r="BM1153" s="217" t="s">
        <v>1905</v>
      </c>
    </row>
    <row r="1154" s="2" customFormat="1">
      <c r="A1154" s="40"/>
      <c r="B1154" s="41"/>
      <c r="C1154" s="42"/>
      <c r="D1154" s="219" t="s">
        <v>152</v>
      </c>
      <c r="E1154" s="42"/>
      <c r="F1154" s="220" t="s">
        <v>1307</v>
      </c>
      <c r="G1154" s="42"/>
      <c r="H1154" s="42"/>
      <c r="I1154" s="221"/>
      <c r="J1154" s="42"/>
      <c r="K1154" s="42"/>
      <c r="L1154" s="46"/>
      <c r="M1154" s="222"/>
      <c r="N1154" s="223"/>
      <c r="O1154" s="86"/>
      <c r="P1154" s="86"/>
      <c r="Q1154" s="86"/>
      <c r="R1154" s="86"/>
      <c r="S1154" s="86"/>
      <c r="T1154" s="87"/>
      <c r="U1154" s="40"/>
      <c r="V1154" s="40"/>
      <c r="W1154" s="40"/>
      <c r="X1154" s="40"/>
      <c r="Y1154" s="40"/>
      <c r="Z1154" s="40"/>
      <c r="AA1154" s="40"/>
      <c r="AB1154" s="40"/>
      <c r="AC1154" s="40"/>
      <c r="AD1154" s="40"/>
      <c r="AE1154" s="40"/>
      <c r="AT1154" s="19" t="s">
        <v>152</v>
      </c>
      <c r="AU1154" s="19" t="s">
        <v>85</v>
      </c>
    </row>
    <row r="1155" s="13" customFormat="1">
      <c r="A1155" s="13"/>
      <c r="B1155" s="231"/>
      <c r="C1155" s="232"/>
      <c r="D1155" s="219" t="s">
        <v>192</v>
      </c>
      <c r="E1155" s="233" t="s">
        <v>19</v>
      </c>
      <c r="F1155" s="234" t="s">
        <v>1292</v>
      </c>
      <c r="G1155" s="232"/>
      <c r="H1155" s="233" t="s">
        <v>19</v>
      </c>
      <c r="I1155" s="235"/>
      <c r="J1155" s="232"/>
      <c r="K1155" s="232"/>
      <c r="L1155" s="236"/>
      <c r="M1155" s="237"/>
      <c r="N1155" s="238"/>
      <c r="O1155" s="238"/>
      <c r="P1155" s="238"/>
      <c r="Q1155" s="238"/>
      <c r="R1155" s="238"/>
      <c r="S1155" s="238"/>
      <c r="T1155" s="239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T1155" s="240" t="s">
        <v>192</v>
      </c>
      <c r="AU1155" s="240" t="s">
        <v>85</v>
      </c>
      <c r="AV1155" s="13" t="s">
        <v>83</v>
      </c>
      <c r="AW1155" s="13" t="s">
        <v>37</v>
      </c>
      <c r="AX1155" s="13" t="s">
        <v>75</v>
      </c>
      <c r="AY1155" s="240" t="s">
        <v>143</v>
      </c>
    </row>
    <row r="1156" s="13" customFormat="1">
      <c r="A1156" s="13"/>
      <c r="B1156" s="231"/>
      <c r="C1156" s="232"/>
      <c r="D1156" s="219" t="s">
        <v>192</v>
      </c>
      <c r="E1156" s="233" t="s">
        <v>19</v>
      </c>
      <c r="F1156" s="234" t="s">
        <v>1309</v>
      </c>
      <c r="G1156" s="232"/>
      <c r="H1156" s="233" t="s">
        <v>19</v>
      </c>
      <c r="I1156" s="235"/>
      <c r="J1156" s="232"/>
      <c r="K1156" s="232"/>
      <c r="L1156" s="236"/>
      <c r="M1156" s="237"/>
      <c r="N1156" s="238"/>
      <c r="O1156" s="238"/>
      <c r="P1156" s="238"/>
      <c r="Q1156" s="238"/>
      <c r="R1156" s="238"/>
      <c r="S1156" s="238"/>
      <c r="T1156" s="239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T1156" s="240" t="s">
        <v>192</v>
      </c>
      <c r="AU1156" s="240" t="s">
        <v>85</v>
      </c>
      <c r="AV1156" s="13" t="s">
        <v>83</v>
      </c>
      <c r="AW1156" s="13" t="s">
        <v>37</v>
      </c>
      <c r="AX1156" s="13" t="s">
        <v>75</v>
      </c>
      <c r="AY1156" s="240" t="s">
        <v>143</v>
      </c>
    </row>
    <row r="1157" s="14" customFormat="1">
      <c r="A1157" s="14"/>
      <c r="B1157" s="241"/>
      <c r="C1157" s="242"/>
      <c r="D1157" s="219" t="s">
        <v>192</v>
      </c>
      <c r="E1157" s="243" t="s">
        <v>19</v>
      </c>
      <c r="F1157" s="244" t="s">
        <v>307</v>
      </c>
      <c r="G1157" s="242"/>
      <c r="H1157" s="245">
        <v>19</v>
      </c>
      <c r="I1157" s="246"/>
      <c r="J1157" s="242"/>
      <c r="K1157" s="242"/>
      <c r="L1157" s="247"/>
      <c r="M1157" s="248"/>
      <c r="N1157" s="249"/>
      <c r="O1157" s="249"/>
      <c r="P1157" s="249"/>
      <c r="Q1157" s="249"/>
      <c r="R1157" s="249"/>
      <c r="S1157" s="249"/>
      <c r="T1157" s="250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T1157" s="251" t="s">
        <v>192</v>
      </c>
      <c r="AU1157" s="251" t="s">
        <v>85</v>
      </c>
      <c r="AV1157" s="14" t="s">
        <v>85</v>
      </c>
      <c r="AW1157" s="14" t="s">
        <v>37</v>
      </c>
      <c r="AX1157" s="14" t="s">
        <v>75</v>
      </c>
      <c r="AY1157" s="251" t="s">
        <v>143</v>
      </c>
    </row>
    <row r="1158" s="15" customFormat="1">
      <c r="A1158" s="15"/>
      <c r="B1158" s="252"/>
      <c r="C1158" s="253"/>
      <c r="D1158" s="219" t="s">
        <v>192</v>
      </c>
      <c r="E1158" s="254" t="s">
        <v>19</v>
      </c>
      <c r="F1158" s="255" t="s">
        <v>203</v>
      </c>
      <c r="G1158" s="253"/>
      <c r="H1158" s="256">
        <v>19</v>
      </c>
      <c r="I1158" s="257"/>
      <c r="J1158" s="253"/>
      <c r="K1158" s="253"/>
      <c r="L1158" s="258"/>
      <c r="M1158" s="259"/>
      <c r="N1158" s="260"/>
      <c r="O1158" s="260"/>
      <c r="P1158" s="260"/>
      <c r="Q1158" s="260"/>
      <c r="R1158" s="260"/>
      <c r="S1158" s="260"/>
      <c r="T1158" s="261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T1158" s="262" t="s">
        <v>192</v>
      </c>
      <c r="AU1158" s="262" t="s">
        <v>85</v>
      </c>
      <c r="AV1158" s="15" t="s">
        <v>175</v>
      </c>
      <c r="AW1158" s="15" t="s">
        <v>37</v>
      </c>
      <c r="AX1158" s="15" t="s">
        <v>83</v>
      </c>
      <c r="AY1158" s="262" t="s">
        <v>143</v>
      </c>
    </row>
    <row r="1159" s="2" customFormat="1" ht="31.93044" customHeight="1">
      <c r="A1159" s="40"/>
      <c r="B1159" s="41"/>
      <c r="C1159" s="206" t="s">
        <v>1305</v>
      </c>
      <c r="D1159" s="206" t="s">
        <v>146</v>
      </c>
      <c r="E1159" s="207" t="s">
        <v>1906</v>
      </c>
      <c r="F1159" s="208" t="s">
        <v>1307</v>
      </c>
      <c r="G1159" s="209" t="s">
        <v>216</v>
      </c>
      <c r="H1159" s="210">
        <v>9</v>
      </c>
      <c r="I1159" s="211"/>
      <c r="J1159" s="212">
        <f>ROUND(I1159*H1159,2)</f>
        <v>0</v>
      </c>
      <c r="K1159" s="208" t="s">
        <v>19</v>
      </c>
      <c r="L1159" s="46"/>
      <c r="M1159" s="213" t="s">
        <v>19</v>
      </c>
      <c r="N1159" s="214" t="s">
        <v>46</v>
      </c>
      <c r="O1159" s="86"/>
      <c r="P1159" s="215">
        <f>O1159*H1159</f>
        <v>0</v>
      </c>
      <c r="Q1159" s="215">
        <v>0</v>
      </c>
      <c r="R1159" s="215">
        <f>Q1159*H1159</f>
        <v>0</v>
      </c>
      <c r="S1159" s="215">
        <v>0</v>
      </c>
      <c r="T1159" s="216">
        <f>S1159*H1159</f>
        <v>0</v>
      </c>
      <c r="U1159" s="40"/>
      <c r="V1159" s="40"/>
      <c r="W1159" s="40"/>
      <c r="X1159" s="40"/>
      <c r="Y1159" s="40"/>
      <c r="Z1159" s="40"/>
      <c r="AA1159" s="40"/>
      <c r="AB1159" s="40"/>
      <c r="AC1159" s="40"/>
      <c r="AD1159" s="40"/>
      <c r="AE1159" s="40"/>
      <c r="AR1159" s="217" t="s">
        <v>150</v>
      </c>
      <c r="AT1159" s="217" t="s">
        <v>146</v>
      </c>
      <c r="AU1159" s="217" t="s">
        <v>85</v>
      </c>
      <c r="AY1159" s="19" t="s">
        <v>143</v>
      </c>
      <c r="BE1159" s="218">
        <f>IF(N1159="základní",J1159,0)</f>
        <v>0</v>
      </c>
      <c r="BF1159" s="218">
        <f>IF(N1159="snížená",J1159,0)</f>
        <v>0</v>
      </c>
      <c r="BG1159" s="218">
        <f>IF(N1159="zákl. přenesená",J1159,0)</f>
        <v>0</v>
      </c>
      <c r="BH1159" s="218">
        <f>IF(N1159="sníž. přenesená",J1159,0)</f>
        <v>0</v>
      </c>
      <c r="BI1159" s="218">
        <f>IF(N1159="nulová",J1159,0)</f>
        <v>0</v>
      </c>
      <c r="BJ1159" s="19" t="s">
        <v>83</v>
      </c>
      <c r="BK1159" s="218">
        <f>ROUND(I1159*H1159,2)</f>
        <v>0</v>
      </c>
      <c r="BL1159" s="19" t="s">
        <v>150</v>
      </c>
      <c r="BM1159" s="217" t="s">
        <v>1907</v>
      </c>
    </row>
    <row r="1160" s="2" customFormat="1">
      <c r="A1160" s="40"/>
      <c r="B1160" s="41"/>
      <c r="C1160" s="42"/>
      <c r="D1160" s="219" t="s">
        <v>152</v>
      </c>
      <c r="E1160" s="42"/>
      <c r="F1160" s="220" t="s">
        <v>1307</v>
      </c>
      <c r="G1160" s="42"/>
      <c r="H1160" s="42"/>
      <c r="I1160" s="221"/>
      <c r="J1160" s="42"/>
      <c r="K1160" s="42"/>
      <c r="L1160" s="46"/>
      <c r="M1160" s="222"/>
      <c r="N1160" s="223"/>
      <c r="O1160" s="86"/>
      <c r="P1160" s="86"/>
      <c r="Q1160" s="86"/>
      <c r="R1160" s="86"/>
      <c r="S1160" s="86"/>
      <c r="T1160" s="87"/>
      <c r="U1160" s="40"/>
      <c r="V1160" s="40"/>
      <c r="W1160" s="40"/>
      <c r="X1160" s="40"/>
      <c r="Y1160" s="40"/>
      <c r="Z1160" s="40"/>
      <c r="AA1160" s="40"/>
      <c r="AB1160" s="40"/>
      <c r="AC1160" s="40"/>
      <c r="AD1160" s="40"/>
      <c r="AE1160" s="40"/>
      <c r="AT1160" s="19" t="s">
        <v>152</v>
      </c>
      <c r="AU1160" s="19" t="s">
        <v>85</v>
      </c>
    </row>
    <row r="1161" s="13" customFormat="1">
      <c r="A1161" s="13"/>
      <c r="B1161" s="231"/>
      <c r="C1161" s="232"/>
      <c r="D1161" s="219" t="s">
        <v>192</v>
      </c>
      <c r="E1161" s="233" t="s">
        <v>19</v>
      </c>
      <c r="F1161" s="234" t="s">
        <v>1292</v>
      </c>
      <c r="G1161" s="232"/>
      <c r="H1161" s="233" t="s">
        <v>19</v>
      </c>
      <c r="I1161" s="235"/>
      <c r="J1161" s="232"/>
      <c r="K1161" s="232"/>
      <c r="L1161" s="236"/>
      <c r="M1161" s="237"/>
      <c r="N1161" s="238"/>
      <c r="O1161" s="238"/>
      <c r="P1161" s="238"/>
      <c r="Q1161" s="238"/>
      <c r="R1161" s="238"/>
      <c r="S1161" s="238"/>
      <c r="T1161" s="239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T1161" s="240" t="s">
        <v>192</v>
      </c>
      <c r="AU1161" s="240" t="s">
        <v>85</v>
      </c>
      <c r="AV1161" s="13" t="s">
        <v>83</v>
      </c>
      <c r="AW1161" s="13" t="s">
        <v>37</v>
      </c>
      <c r="AX1161" s="13" t="s">
        <v>75</v>
      </c>
      <c r="AY1161" s="240" t="s">
        <v>143</v>
      </c>
    </row>
    <row r="1162" s="13" customFormat="1">
      <c r="A1162" s="13"/>
      <c r="B1162" s="231"/>
      <c r="C1162" s="232"/>
      <c r="D1162" s="219" t="s">
        <v>192</v>
      </c>
      <c r="E1162" s="233" t="s">
        <v>19</v>
      </c>
      <c r="F1162" s="234" t="s">
        <v>1908</v>
      </c>
      <c r="G1162" s="232"/>
      <c r="H1162" s="233" t="s">
        <v>19</v>
      </c>
      <c r="I1162" s="235"/>
      <c r="J1162" s="232"/>
      <c r="K1162" s="232"/>
      <c r="L1162" s="236"/>
      <c r="M1162" s="237"/>
      <c r="N1162" s="238"/>
      <c r="O1162" s="238"/>
      <c r="P1162" s="238"/>
      <c r="Q1162" s="238"/>
      <c r="R1162" s="238"/>
      <c r="S1162" s="238"/>
      <c r="T1162" s="239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40" t="s">
        <v>192</v>
      </c>
      <c r="AU1162" s="240" t="s">
        <v>85</v>
      </c>
      <c r="AV1162" s="13" t="s">
        <v>83</v>
      </c>
      <c r="AW1162" s="13" t="s">
        <v>37</v>
      </c>
      <c r="AX1162" s="13" t="s">
        <v>75</v>
      </c>
      <c r="AY1162" s="240" t="s">
        <v>143</v>
      </c>
    </row>
    <row r="1163" s="14" customFormat="1">
      <c r="A1163" s="14"/>
      <c r="B1163" s="241"/>
      <c r="C1163" s="242"/>
      <c r="D1163" s="219" t="s">
        <v>192</v>
      </c>
      <c r="E1163" s="243" t="s">
        <v>19</v>
      </c>
      <c r="F1163" s="244" t="s">
        <v>245</v>
      </c>
      <c r="G1163" s="242"/>
      <c r="H1163" s="245">
        <v>9</v>
      </c>
      <c r="I1163" s="246"/>
      <c r="J1163" s="242"/>
      <c r="K1163" s="242"/>
      <c r="L1163" s="247"/>
      <c r="M1163" s="248"/>
      <c r="N1163" s="249"/>
      <c r="O1163" s="249"/>
      <c r="P1163" s="249"/>
      <c r="Q1163" s="249"/>
      <c r="R1163" s="249"/>
      <c r="S1163" s="249"/>
      <c r="T1163" s="250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T1163" s="251" t="s">
        <v>192</v>
      </c>
      <c r="AU1163" s="251" t="s">
        <v>85</v>
      </c>
      <c r="AV1163" s="14" t="s">
        <v>85</v>
      </c>
      <c r="AW1163" s="14" t="s">
        <v>37</v>
      </c>
      <c r="AX1163" s="14" t="s">
        <v>75</v>
      </c>
      <c r="AY1163" s="251" t="s">
        <v>143</v>
      </c>
    </row>
    <row r="1164" s="15" customFormat="1">
      <c r="A1164" s="15"/>
      <c r="B1164" s="252"/>
      <c r="C1164" s="253"/>
      <c r="D1164" s="219" t="s">
        <v>192</v>
      </c>
      <c r="E1164" s="254" t="s">
        <v>19</v>
      </c>
      <c r="F1164" s="255" t="s">
        <v>203</v>
      </c>
      <c r="G1164" s="253"/>
      <c r="H1164" s="256">
        <v>9</v>
      </c>
      <c r="I1164" s="257"/>
      <c r="J1164" s="253"/>
      <c r="K1164" s="253"/>
      <c r="L1164" s="258"/>
      <c r="M1164" s="259"/>
      <c r="N1164" s="260"/>
      <c r="O1164" s="260"/>
      <c r="P1164" s="260"/>
      <c r="Q1164" s="260"/>
      <c r="R1164" s="260"/>
      <c r="S1164" s="260"/>
      <c r="T1164" s="261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T1164" s="262" t="s">
        <v>192</v>
      </c>
      <c r="AU1164" s="262" t="s">
        <v>85</v>
      </c>
      <c r="AV1164" s="15" t="s">
        <v>175</v>
      </c>
      <c r="AW1164" s="15" t="s">
        <v>37</v>
      </c>
      <c r="AX1164" s="15" t="s">
        <v>83</v>
      </c>
      <c r="AY1164" s="262" t="s">
        <v>143</v>
      </c>
    </row>
    <row r="1165" s="2" customFormat="1" ht="15.02609" customHeight="1">
      <c r="A1165" s="40"/>
      <c r="B1165" s="41"/>
      <c r="C1165" s="206" t="s">
        <v>1310</v>
      </c>
      <c r="D1165" s="206" t="s">
        <v>146</v>
      </c>
      <c r="E1165" s="207" t="s">
        <v>1311</v>
      </c>
      <c r="F1165" s="208" t="s">
        <v>1312</v>
      </c>
      <c r="G1165" s="209" t="s">
        <v>189</v>
      </c>
      <c r="H1165" s="210">
        <v>15.699999999999999</v>
      </c>
      <c r="I1165" s="211"/>
      <c r="J1165" s="212">
        <f>ROUND(I1165*H1165,2)</f>
        <v>0</v>
      </c>
      <c r="K1165" s="208" t="s">
        <v>19</v>
      </c>
      <c r="L1165" s="46"/>
      <c r="M1165" s="213" t="s">
        <v>19</v>
      </c>
      <c r="N1165" s="214" t="s">
        <v>46</v>
      </c>
      <c r="O1165" s="86"/>
      <c r="P1165" s="215">
        <f>O1165*H1165</f>
        <v>0</v>
      </c>
      <c r="Q1165" s="215">
        <v>0</v>
      </c>
      <c r="R1165" s="215">
        <f>Q1165*H1165</f>
        <v>0</v>
      </c>
      <c r="S1165" s="215">
        <v>0</v>
      </c>
      <c r="T1165" s="216">
        <f>S1165*H1165</f>
        <v>0</v>
      </c>
      <c r="U1165" s="40"/>
      <c r="V1165" s="40"/>
      <c r="W1165" s="40"/>
      <c r="X1165" s="40"/>
      <c r="Y1165" s="40"/>
      <c r="Z1165" s="40"/>
      <c r="AA1165" s="40"/>
      <c r="AB1165" s="40"/>
      <c r="AC1165" s="40"/>
      <c r="AD1165" s="40"/>
      <c r="AE1165" s="40"/>
      <c r="AR1165" s="217" t="s">
        <v>150</v>
      </c>
      <c r="AT1165" s="217" t="s">
        <v>146</v>
      </c>
      <c r="AU1165" s="217" t="s">
        <v>85</v>
      </c>
      <c r="AY1165" s="19" t="s">
        <v>143</v>
      </c>
      <c r="BE1165" s="218">
        <f>IF(N1165="základní",J1165,0)</f>
        <v>0</v>
      </c>
      <c r="BF1165" s="218">
        <f>IF(N1165="snížená",J1165,0)</f>
        <v>0</v>
      </c>
      <c r="BG1165" s="218">
        <f>IF(N1165="zákl. přenesená",J1165,0)</f>
        <v>0</v>
      </c>
      <c r="BH1165" s="218">
        <f>IF(N1165="sníž. přenesená",J1165,0)</f>
        <v>0</v>
      </c>
      <c r="BI1165" s="218">
        <f>IF(N1165="nulová",J1165,0)</f>
        <v>0</v>
      </c>
      <c r="BJ1165" s="19" t="s">
        <v>83</v>
      </c>
      <c r="BK1165" s="218">
        <f>ROUND(I1165*H1165,2)</f>
        <v>0</v>
      </c>
      <c r="BL1165" s="19" t="s">
        <v>150</v>
      </c>
      <c r="BM1165" s="217" t="s">
        <v>1909</v>
      </c>
    </row>
    <row r="1166" s="2" customFormat="1">
      <c r="A1166" s="40"/>
      <c r="B1166" s="41"/>
      <c r="C1166" s="42"/>
      <c r="D1166" s="219" t="s">
        <v>152</v>
      </c>
      <c r="E1166" s="42"/>
      <c r="F1166" s="220" t="s">
        <v>1312</v>
      </c>
      <c r="G1166" s="42"/>
      <c r="H1166" s="42"/>
      <c r="I1166" s="221"/>
      <c r="J1166" s="42"/>
      <c r="K1166" s="42"/>
      <c r="L1166" s="46"/>
      <c r="M1166" s="222"/>
      <c r="N1166" s="223"/>
      <c r="O1166" s="86"/>
      <c r="P1166" s="86"/>
      <c r="Q1166" s="86"/>
      <c r="R1166" s="86"/>
      <c r="S1166" s="86"/>
      <c r="T1166" s="87"/>
      <c r="U1166" s="40"/>
      <c r="V1166" s="40"/>
      <c r="W1166" s="40"/>
      <c r="X1166" s="40"/>
      <c r="Y1166" s="40"/>
      <c r="Z1166" s="40"/>
      <c r="AA1166" s="40"/>
      <c r="AB1166" s="40"/>
      <c r="AC1166" s="40"/>
      <c r="AD1166" s="40"/>
      <c r="AE1166" s="40"/>
      <c r="AT1166" s="19" t="s">
        <v>152</v>
      </c>
      <c r="AU1166" s="19" t="s">
        <v>85</v>
      </c>
    </row>
    <row r="1167" s="13" customFormat="1">
      <c r="A1167" s="13"/>
      <c r="B1167" s="231"/>
      <c r="C1167" s="232"/>
      <c r="D1167" s="219" t="s">
        <v>192</v>
      </c>
      <c r="E1167" s="233" t="s">
        <v>19</v>
      </c>
      <c r="F1167" s="234" t="s">
        <v>1291</v>
      </c>
      <c r="G1167" s="232"/>
      <c r="H1167" s="233" t="s">
        <v>19</v>
      </c>
      <c r="I1167" s="235"/>
      <c r="J1167" s="232"/>
      <c r="K1167" s="232"/>
      <c r="L1167" s="236"/>
      <c r="M1167" s="237"/>
      <c r="N1167" s="238"/>
      <c r="O1167" s="238"/>
      <c r="P1167" s="238"/>
      <c r="Q1167" s="238"/>
      <c r="R1167" s="238"/>
      <c r="S1167" s="238"/>
      <c r="T1167" s="239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T1167" s="240" t="s">
        <v>192</v>
      </c>
      <c r="AU1167" s="240" t="s">
        <v>85</v>
      </c>
      <c r="AV1167" s="13" t="s">
        <v>83</v>
      </c>
      <c r="AW1167" s="13" t="s">
        <v>37</v>
      </c>
      <c r="AX1167" s="13" t="s">
        <v>75</v>
      </c>
      <c r="AY1167" s="240" t="s">
        <v>143</v>
      </c>
    </row>
    <row r="1168" s="13" customFormat="1">
      <c r="A1168" s="13"/>
      <c r="B1168" s="231"/>
      <c r="C1168" s="232"/>
      <c r="D1168" s="219" t="s">
        <v>192</v>
      </c>
      <c r="E1168" s="233" t="s">
        <v>19</v>
      </c>
      <c r="F1168" s="234" t="s">
        <v>1292</v>
      </c>
      <c r="G1168" s="232"/>
      <c r="H1168" s="233" t="s">
        <v>19</v>
      </c>
      <c r="I1168" s="235"/>
      <c r="J1168" s="232"/>
      <c r="K1168" s="232"/>
      <c r="L1168" s="236"/>
      <c r="M1168" s="237"/>
      <c r="N1168" s="238"/>
      <c r="O1168" s="238"/>
      <c r="P1168" s="238"/>
      <c r="Q1168" s="238"/>
      <c r="R1168" s="238"/>
      <c r="S1168" s="238"/>
      <c r="T1168" s="239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T1168" s="240" t="s">
        <v>192</v>
      </c>
      <c r="AU1168" s="240" t="s">
        <v>85</v>
      </c>
      <c r="AV1168" s="13" t="s">
        <v>83</v>
      </c>
      <c r="AW1168" s="13" t="s">
        <v>37</v>
      </c>
      <c r="AX1168" s="13" t="s">
        <v>75</v>
      </c>
      <c r="AY1168" s="240" t="s">
        <v>143</v>
      </c>
    </row>
    <row r="1169" s="13" customFormat="1">
      <c r="A1169" s="13"/>
      <c r="B1169" s="231"/>
      <c r="C1169" s="232"/>
      <c r="D1169" s="219" t="s">
        <v>192</v>
      </c>
      <c r="E1169" s="233" t="s">
        <v>19</v>
      </c>
      <c r="F1169" s="234" t="s">
        <v>1314</v>
      </c>
      <c r="G1169" s="232"/>
      <c r="H1169" s="233" t="s">
        <v>19</v>
      </c>
      <c r="I1169" s="235"/>
      <c r="J1169" s="232"/>
      <c r="K1169" s="232"/>
      <c r="L1169" s="236"/>
      <c r="M1169" s="237"/>
      <c r="N1169" s="238"/>
      <c r="O1169" s="238"/>
      <c r="P1169" s="238"/>
      <c r="Q1169" s="238"/>
      <c r="R1169" s="238"/>
      <c r="S1169" s="238"/>
      <c r="T1169" s="239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40" t="s">
        <v>192</v>
      </c>
      <c r="AU1169" s="240" t="s">
        <v>85</v>
      </c>
      <c r="AV1169" s="13" t="s">
        <v>83</v>
      </c>
      <c r="AW1169" s="13" t="s">
        <v>37</v>
      </c>
      <c r="AX1169" s="13" t="s">
        <v>75</v>
      </c>
      <c r="AY1169" s="240" t="s">
        <v>143</v>
      </c>
    </row>
    <row r="1170" s="14" customFormat="1">
      <c r="A1170" s="14"/>
      <c r="B1170" s="241"/>
      <c r="C1170" s="242"/>
      <c r="D1170" s="219" t="s">
        <v>192</v>
      </c>
      <c r="E1170" s="243" t="s">
        <v>19</v>
      </c>
      <c r="F1170" s="244" t="s">
        <v>1315</v>
      </c>
      <c r="G1170" s="242"/>
      <c r="H1170" s="245">
        <v>4</v>
      </c>
      <c r="I1170" s="246"/>
      <c r="J1170" s="242"/>
      <c r="K1170" s="242"/>
      <c r="L1170" s="247"/>
      <c r="M1170" s="248"/>
      <c r="N1170" s="249"/>
      <c r="O1170" s="249"/>
      <c r="P1170" s="249"/>
      <c r="Q1170" s="249"/>
      <c r="R1170" s="249"/>
      <c r="S1170" s="249"/>
      <c r="T1170" s="250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T1170" s="251" t="s">
        <v>192</v>
      </c>
      <c r="AU1170" s="251" t="s">
        <v>85</v>
      </c>
      <c r="AV1170" s="14" t="s">
        <v>85</v>
      </c>
      <c r="AW1170" s="14" t="s">
        <v>37</v>
      </c>
      <c r="AX1170" s="14" t="s">
        <v>75</v>
      </c>
      <c r="AY1170" s="251" t="s">
        <v>143</v>
      </c>
    </row>
    <row r="1171" s="13" customFormat="1">
      <c r="A1171" s="13"/>
      <c r="B1171" s="231"/>
      <c r="C1171" s="232"/>
      <c r="D1171" s="219" t="s">
        <v>192</v>
      </c>
      <c r="E1171" s="233" t="s">
        <v>19</v>
      </c>
      <c r="F1171" s="234" t="s">
        <v>1316</v>
      </c>
      <c r="G1171" s="232"/>
      <c r="H1171" s="233" t="s">
        <v>19</v>
      </c>
      <c r="I1171" s="235"/>
      <c r="J1171" s="232"/>
      <c r="K1171" s="232"/>
      <c r="L1171" s="236"/>
      <c r="M1171" s="237"/>
      <c r="N1171" s="238"/>
      <c r="O1171" s="238"/>
      <c r="P1171" s="238"/>
      <c r="Q1171" s="238"/>
      <c r="R1171" s="238"/>
      <c r="S1171" s="238"/>
      <c r="T1171" s="239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T1171" s="240" t="s">
        <v>192</v>
      </c>
      <c r="AU1171" s="240" t="s">
        <v>85</v>
      </c>
      <c r="AV1171" s="13" t="s">
        <v>83</v>
      </c>
      <c r="AW1171" s="13" t="s">
        <v>37</v>
      </c>
      <c r="AX1171" s="13" t="s">
        <v>75</v>
      </c>
      <c r="AY1171" s="240" t="s">
        <v>143</v>
      </c>
    </row>
    <row r="1172" s="14" customFormat="1">
      <c r="A1172" s="14"/>
      <c r="B1172" s="241"/>
      <c r="C1172" s="242"/>
      <c r="D1172" s="219" t="s">
        <v>192</v>
      </c>
      <c r="E1172" s="243" t="s">
        <v>19</v>
      </c>
      <c r="F1172" s="244" t="s">
        <v>1317</v>
      </c>
      <c r="G1172" s="242"/>
      <c r="H1172" s="245">
        <v>11.699999999999999</v>
      </c>
      <c r="I1172" s="246"/>
      <c r="J1172" s="242"/>
      <c r="K1172" s="242"/>
      <c r="L1172" s="247"/>
      <c r="M1172" s="248"/>
      <c r="N1172" s="249"/>
      <c r="O1172" s="249"/>
      <c r="P1172" s="249"/>
      <c r="Q1172" s="249"/>
      <c r="R1172" s="249"/>
      <c r="S1172" s="249"/>
      <c r="T1172" s="250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T1172" s="251" t="s">
        <v>192</v>
      </c>
      <c r="AU1172" s="251" t="s">
        <v>85</v>
      </c>
      <c r="AV1172" s="14" t="s">
        <v>85</v>
      </c>
      <c r="AW1172" s="14" t="s">
        <v>37</v>
      </c>
      <c r="AX1172" s="14" t="s">
        <v>75</v>
      </c>
      <c r="AY1172" s="251" t="s">
        <v>143</v>
      </c>
    </row>
    <row r="1173" s="15" customFormat="1">
      <c r="A1173" s="15"/>
      <c r="B1173" s="252"/>
      <c r="C1173" s="253"/>
      <c r="D1173" s="219" t="s">
        <v>192</v>
      </c>
      <c r="E1173" s="254" t="s">
        <v>19</v>
      </c>
      <c r="F1173" s="255" t="s">
        <v>203</v>
      </c>
      <c r="G1173" s="253"/>
      <c r="H1173" s="256">
        <v>15.699999999999999</v>
      </c>
      <c r="I1173" s="257"/>
      <c r="J1173" s="253"/>
      <c r="K1173" s="253"/>
      <c r="L1173" s="258"/>
      <c r="M1173" s="259"/>
      <c r="N1173" s="260"/>
      <c r="O1173" s="260"/>
      <c r="P1173" s="260"/>
      <c r="Q1173" s="260"/>
      <c r="R1173" s="260"/>
      <c r="S1173" s="260"/>
      <c r="T1173" s="261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T1173" s="262" t="s">
        <v>192</v>
      </c>
      <c r="AU1173" s="262" t="s">
        <v>85</v>
      </c>
      <c r="AV1173" s="15" t="s">
        <v>175</v>
      </c>
      <c r="AW1173" s="15" t="s">
        <v>37</v>
      </c>
      <c r="AX1173" s="15" t="s">
        <v>83</v>
      </c>
      <c r="AY1173" s="262" t="s">
        <v>143</v>
      </c>
    </row>
    <row r="1174" s="2" customFormat="1" ht="15.02609" customHeight="1">
      <c r="A1174" s="40"/>
      <c r="B1174" s="41"/>
      <c r="C1174" s="206" t="s">
        <v>1318</v>
      </c>
      <c r="D1174" s="206" t="s">
        <v>146</v>
      </c>
      <c r="E1174" s="207" t="s">
        <v>1319</v>
      </c>
      <c r="F1174" s="208" t="s">
        <v>1320</v>
      </c>
      <c r="G1174" s="209" t="s">
        <v>189</v>
      </c>
      <c r="H1174" s="210">
        <v>15.699999999999999</v>
      </c>
      <c r="I1174" s="211"/>
      <c r="J1174" s="212">
        <f>ROUND(I1174*H1174,2)</f>
        <v>0</v>
      </c>
      <c r="K1174" s="208" t="s">
        <v>19</v>
      </c>
      <c r="L1174" s="46"/>
      <c r="M1174" s="213" t="s">
        <v>19</v>
      </c>
      <c r="N1174" s="214" t="s">
        <v>46</v>
      </c>
      <c r="O1174" s="86"/>
      <c r="P1174" s="215">
        <f>O1174*H1174</f>
        <v>0</v>
      </c>
      <c r="Q1174" s="215">
        <v>0</v>
      </c>
      <c r="R1174" s="215">
        <f>Q1174*H1174</f>
        <v>0</v>
      </c>
      <c r="S1174" s="215">
        <v>0</v>
      </c>
      <c r="T1174" s="216">
        <f>S1174*H1174</f>
        <v>0</v>
      </c>
      <c r="U1174" s="40"/>
      <c r="V1174" s="40"/>
      <c r="W1174" s="40"/>
      <c r="X1174" s="40"/>
      <c r="Y1174" s="40"/>
      <c r="Z1174" s="40"/>
      <c r="AA1174" s="40"/>
      <c r="AB1174" s="40"/>
      <c r="AC1174" s="40"/>
      <c r="AD1174" s="40"/>
      <c r="AE1174" s="40"/>
      <c r="AR1174" s="217" t="s">
        <v>150</v>
      </c>
      <c r="AT1174" s="217" t="s">
        <v>146</v>
      </c>
      <c r="AU1174" s="217" t="s">
        <v>85</v>
      </c>
      <c r="AY1174" s="19" t="s">
        <v>143</v>
      </c>
      <c r="BE1174" s="218">
        <f>IF(N1174="základní",J1174,0)</f>
        <v>0</v>
      </c>
      <c r="BF1174" s="218">
        <f>IF(N1174="snížená",J1174,0)</f>
        <v>0</v>
      </c>
      <c r="BG1174" s="218">
        <f>IF(N1174="zákl. přenesená",J1174,0)</f>
        <v>0</v>
      </c>
      <c r="BH1174" s="218">
        <f>IF(N1174="sníž. přenesená",J1174,0)</f>
        <v>0</v>
      </c>
      <c r="BI1174" s="218">
        <f>IF(N1174="nulová",J1174,0)</f>
        <v>0</v>
      </c>
      <c r="BJ1174" s="19" t="s">
        <v>83</v>
      </c>
      <c r="BK1174" s="218">
        <f>ROUND(I1174*H1174,2)</f>
        <v>0</v>
      </c>
      <c r="BL1174" s="19" t="s">
        <v>150</v>
      </c>
      <c r="BM1174" s="217" t="s">
        <v>1910</v>
      </c>
    </row>
    <row r="1175" s="2" customFormat="1">
      <c r="A1175" s="40"/>
      <c r="B1175" s="41"/>
      <c r="C1175" s="42"/>
      <c r="D1175" s="219" t="s">
        <v>152</v>
      </c>
      <c r="E1175" s="42"/>
      <c r="F1175" s="220" t="s">
        <v>1320</v>
      </c>
      <c r="G1175" s="42"/>
      <c r="H1175" s="42"/>
      <c r="I1175" s="221"/>
      <c r="J1175" s="42"/>
      <c r="K1175" s="42"/>
      <c r="L1175" s="46"/>
      <c r="M1175" s="222"/>
      <c r="N1175" s="223"/>
      <c r="O1175" s="86"/>
      <c r="P1175" s="86"/>
      <c r="Q1175" s="86"/>
      <c r="R1175" s="86"/>
      <c r="S1175" s="86"/>
      <c r="T1175" s="87"/>
      <c r="U1175" s="40"/>
      <c r="V1175" s="40"/>
      <c r="W1175" s="40"/>
      <c r="X1175" s="40"/>
      <c r="Y1175" s="40"/>
      <c r="Z1175" s="40"/>
      <c r="AA1175" s="40"/>
      <c r="AB1175" s="40"/>
      <c r="AC1175" s="40"/>
      <c r="AD1175" s="40"/>
      <c r="AE1175" s="40"/>
      <c r="AT1175" s="19" t="s">
        <v>152</v>
      </c>
      <c r="AU1175" s="19" t="s">
        <v>85</v>
      </c>
    </row>
    <row r="1176" s="13" customFormat="1">
      <c r="A1176" s="13"/>
      <c r="B1176" s="231"/>
      <c r="C1176" s="232"/>
      <c r="D1176" s="219" t="s">
        <v>192</v>
      </c>
      <c r="E1176" s="233" t="s">
        <v>19</v>
      </c>
      <c r="F1176" s="234" t="s">
        <v>1291</v>
      </c>
      <c r="G1176" s="232"/>
      <c r="H1176" s="233" t="s">
        <v>19</v>
      </c>
      <c r="I1176" s="235"/>
      <c r="J1176" s="232"/>
      <c r="K1176" s="232"/>
      <c r="L1176" s="236"/>
      <c r="M1176" s="237"/>
      <c r="N1176" s="238"/>
      <c r="O1176" s="238"/>
      <c r="P1176" s="238"/>
      <c r="Q1176" s="238"/>
      <c r="R1176" s="238"/>
      <c r="S1176" s="238"/>
      <c r="T1176" s="239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T1176" s="240" t="s">
        <v>192</v>
      </c>
      <c r="AU1176" s="240" t="s">
        <v>85</v>
      </c>
      <c r="AV1176" s="13" t="s">
        <v>83</v>
      </c>
      <c r="AW1176" s="13" t="s">
        <v>37</v>
      </c>
      <c r="AX1176" s="13" t="s">
        <v>75</v>
      </c>
      <c r="AY1176" s="240" t="s">
        <v>143</v>
      </c>
    </row>
    <row r="1177" s="13" customFormat="1">
      <c r="A1177" s="13"/>
      <c r="B1177" s="231"/>
      <c r="C1177" s="232"/>
      <c r="D1177" s="219" t="s">
        <v>192</v>
      </c>
      <c r="E1177" s="233" t="s">
        <v>19</v>
      </c>
      <c r="F1177" s="234" t="s">
        <v>1292</v>
      </c>
      <c r="G1177" s="232"/>
      <c r="H1177" s="233" t="s">
        <v>19</v>
      </c>
      <c r="I1177" s="235"/>
      <c r="J1177" s="232"/>
      <c r="K1177" s="232"/>
      <c r="L1177" s="236"/>
      <c r="M1177" s="237"/>
      <c r="N1177" s="238"/>
      <c r="O1177" s="238"/>
      <c r="P1177" s="238"/>
      <c r="Q1177" s="238"/>
      <c r="R1177" s="238"/>
      <c r="S1177" s="238"/>
      <c r="T1177" s="239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T1177" s="240" t="s">
        <v>192</v>
      </c>
      <c r="AU1177" s="240" t="s">
        <v>85</v>
      </c>
      <c r="AV1177" s="13" t="s">
        <v>83</v>
      </c>
      <c r="AW1177" s="13" t="s">
        <v>37</v>
      </c>
      <c r="AX1177" s="13" t="s">
        <v>75</v>
      </c>
      <c r="AY1177" s="240" t="s">
        <v>143</v>
      </c>
    </row>
    <row r="1178" s="13" customFormat="1">
      <c r="A1178" s="13"/>
      <c r="B1178" s="231"/>
      <c r="C1178" s="232"/>
      <c r="D1178" s="219" t="s">
        <v>192</v>
      </c>
      <c r="E1178" s="233" t="s">
        <v>19</v>
      </c>
      <c r="F1178" s="234" t="s">
        <v>1314</v>
      </c>
      <c r="G1178" s="232"/>
      <c r="H1178" s="233" t="s">
        <v>19</v>
      </c>
      <c r="I1178" s="235"/>
      <c r="J1178" s="232"/>
      <c r="K1178" s="232"/>
      <c r="L1178" s="236"/>
      <c r="M1178" s="237"/>
      <c r="N1178" s="238"/>
      <c r="O1178" s="238"/>
      <c r="P1178" s="238"/>
      <c r="Q1178" s="238"/>
      <c r="R1178" s="238"/>
      <c r="S1178" s="238"/>
      <c r="T1178" s="239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T1178" s="240" t="s">
        <v>192</v>
      </c>
      <c r="AU1178" s="240" t="s">
        <v>85</v>
      </c>
      <c r="AV1178" s="13" t="s">
        <v>83</v>
      </c>
      <c r="AW1178" s="13" t="s">
        <v>37</v>
      </c>
      <c r="AX1178" s="13" t="s">
        <v>75</v>
      </c>
      <c r="AY1178" s="240" t="s">
        <v>143</v>
      </c>
    </row>
    <row r="1179" s="14" customFormat="1">
      <c r="A1179" s="14"/>
      <c r="B1179" s="241"/>
      <c r="C1179" s="242"/>
      <c r="D1179" s="219" t="s">
        <v>192</v>
      </c>
      <c r="E1179" s="243" t="s">
        <v>19</v>
      </c>
      <c r="F1179" s="244" t="s">
        <v>1315</v>
      </c>
      <c r="G1179" s="242"/>
      <c r="H1179" s="245">
        <v>4</v>
      </c>
      <c r="I1179" s="246"/>
      <c r="J1179" s="242"/>
      <c r="K1179" s="242"/>
      <c r="L1179" s="247"/>
      <c r="M1179" s="248"/>
      <c r="N1179" s="249"/>
      <c r="O1179" s="249"/>
      <c r="P1179" s="249"/>
      <c r="Q1179" s="249"/>
      <c r="R1179" s="249"/>
      <c r="S1179" s="249"/>
      <c r="T1179" s="250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T1179" s="251" t="s">
        <v>192</v>
      </c>
      <c r="AU1179" s="251" t="s">
        <v>85</v>
      </c>
      <c r="AV1179" s="14" t="s">
        <v>85</v>
      </c>
      <c r="AW1179" s="14" t="s">
        <v>37</v>
      </c>
      <c r="AX1179" s="14" t="s">
        <v>75</v>
      </c>
      <c r="AY1179" s="251" t="s">
        <v>143</v>
      </c>
    </row>
    <row r="1180" s="13" customFormat="1">
      <c r="A1180" s="13"/>
      <c r="B1180" s="231"/>
      <c r="C1180" s="232"/>
      <c r="D1180" s="219" t="s">
        <v>192</v>
      </c>
      <c r="E1180" s="233" t="s">
        <v>19</v>
      </c>
      <c r="F1180" s="234" t="s">
        <v>1316</v>
      </c>
      <c r="G1180" s="232"/>
      <c r="H1180" s="233" t="s">
        <v>19</v>
      </c>
      <c r="I1180" s="235"/>
      <c r="J1180" s="232"/>
      <c r="K1180" s="232"/>
      <c r="L1180" s="236"/>
      <c r="M1180" s="237"/>
      <c r="N1180" s="238"/>
      <c r="O1180" s="238"/>
      <c r="P1180" s="238"/>
      <c r="Q1180" s="238"/>
      <c r="R1180" s="238"/>
      <c r="S1180" s="238"/>
      <c r="T1180" s="239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T1180" s="240" t="s">
        <v>192</v>
      </c>
      <c r="AU1180" s="240" t="s">
        <v>85</v>
      </c>
      <c r="AV1180" s="13" t="s">
        <v>83</v>
      </c>
      <c r="AW1180" s="13" t="s">
        <v>37</v>
      </c>
      <c r="AX1180" s="13" t="s">
        <v>75</v>
      </c>
      <c r="AY1180" s="240" t="s">
        <v>143</v>
      </c>
    </row>
    <row r="1181" s="14" customFormat="1">
      <c r="A1181" s="14"/>
      <c r="B1181" s="241"/>
      <c r="C1181" s="242"/>
      <c r="D1181" s="219" t="s">
        <v>192</v>
      </c>
      <c r="E1181" s="243" t="s">
        <v>19</v>
      </c>
      <c r="F1181" s="244" t="s">
        <v>1317</v>
      </c>
      <c r="G1181" s="242"/>
      <c r="H1181" s="245">
        <v>11.699999999999999</v>
      </c>
      <c r="I1181" s="246"/>
      <c r="J1181" s="242"/>
      <c r="K1181" s="242"/>
      <c r="L1181" s="247"/>
      <c r="M1181" s="248"/>
      <c r="N1181" s="249"/>
      <c r="O1181" s="249"/>
      <c r="P1181" s="249"/>
      <c r="Q1181" s="249"/>
      <c r="R1181" s="249"/>
      <c r="S1181" s="249"/>
      <c r="T1181" s="250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T1181" s="251" t="s">
        <v>192</v>
      </c>
      <c r="AU1181" s="251" t="s">
        <v>85</v>
      </c>
      <c r="AV1181" s="14" t="s">
        <v>85</v>
      </c>
      <c r="AW1181" s="14" t="s">
        <v>37</v>
      </c>
      <c r="AX1181" s="14" t="s">
        <v>75</v>
      </c>
      <c r="AY1181" s="251" t="s">
        <v>143</v>
      </c>
    </row>
    <row r="1182" s="15" customFormat="1">
      <c r="A1182" s="15"/>
      <c r="B1182" s="252"/>
      <c r="C1182" s="253"/>
      <c r="D1182" s="219" t="s">
        <v>192</v>
      </c>
      <c r="E1182" s="254" t="s">
        <v>19</v>
      </c>
      <c r="F1182" s="255" t="s">
        <v>203</v>
      </c>
      <c r="G1182" s="253"/>
      <c r="H1182" s="256">
        <v>15.699999999999999</v>
      </c>
      <c r="I1182" s="257"/>
      <c r="J1182" s="253"/>
      <c r="K1182" s="253"/>
      <c r="L1182" s="258"/>
      <c r="M1182" s="259"/>
      <c r="N1182" s="260"/>
      <c r="O1182" s="260"/>
      <c r="P1182" s="260"/>
      <c r="Q1182" s="260"/>
      <c r="R1182" s="260"/>
      <c r="S1182" s="260"/>
      <c r="T1182" s="261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T1182" s="262" t="s">
        <v>192</v>
      </c>
      <c r="AU1182" s="262" t="s">
        <v>85</v>
      </c>
      <c r="AV1182" s="15" t="s">
        <v>175</v>
      </c>
      <c r="AW1182" s="15" t="s">
        <v>37</v>
      </c>
      <c r="AX1182" s="15" t="s">
        <v>83</v>
      </c>
      <c r="AY1182" s="262" t="s">
        <v>143</v>
      </c>
    </row>
    <row r="1183" s="2" customFormat="1" ht="23.68696" customHeight="1">
      <c r="A1183" s="40"/>
      <c r="B1183" s="41"/>
      <c r="C1183" s="206" t="s">
        <v>1322</v>
      </c>
      <c r="D1183" s="206" t="s">
        <v>146</v>
      </c>
      <c r="E1183" s="207" t="s">
        <v>1323</v>
      </c>
      <c r="F1183" s="208" t="s">
        <v>1324</v>
      </c>
      <c r="G1183" s="209" t="s">
        <v>224</v>
      </c>
      <c r="H1183" s="210">
        <v>16.838000000000001</v>
      </c>
      <c r="I1183" s="211"/>
      <c r="J1183" s="212">
        <f>ROUND(I1183*H1183,2)</f>
        <v>0</v>
      </c>
      <c r="K1183" s="208" t="s">
        <v>19</v>
      </c>
      <c r="L1183" s="46"/>
      <c r="M1183" s="213" t="s">
        <v>19</v>
      </c>
      <c r="N1183" s="214" t="s">
        <v>46</v>
      </c>
      <c r="O1183" s="86"/>
      <c r="P1183" s="215">
        <f>O1183*H1183</f>
        <v>0</v>
      </c>
      <c r="Q1183" s="215">
        <v>0</v>
      </c>
      <c r="R1183" s="215">
        <f>Q1183*H1183</f>
        <v>0</v>
      </c>
      <c r="S1183" s="215">
        <v>0</v>
      </c>
      <c r="T1183" s="216">
        <f>S1183*H1183</f>
        <v>0</v>
      </c>
      <c r="U1183" s="40"/>
      <c r="V1183" s="40"/>
      <c r="W1183" s="40"/>
      <c r="X1183" s="40"/>
      <c r="Y1183" s="40"/>
      <c r="Z1183" s="40"/>
      <c r="AA1183" s="40"/>
      <c r="AB1183" s="40"/>
      <c r="AC1183" s="40"/>
      <c r="AD1183" s="40"/>
      <c r="AE1183" s="40"/>
      <c r="AR1183" s="217" t="s">
        <v>150</v>
      </c>
      <c r="AT1183" s="217" t="s">
        <v>146</v>
      </c>
      <c r="AU1183" s="217" t="s">
        <v>85</v>
      </c>
      <c r="AY1183" s="19" t="s">
        <v>143</v>
      </c>
      <c r="BE1183" s="218">
        <f>IF(N1183="základní",J1183,0)</f>
        <v>0</v>
      </c>
      <c r="BF1183" s="218">
        <f>IF(N1183="snížená",J1183,0)</f>
        <v>0</v>
      </c>
      <c r="BG1183" s="218">
        <f>IF(N1183="zákl. přenesená",J1183,0)</f>
        <v>0</v>
      </c>
      <c r="BH1183" s="218">
        <f>IF(N1183="sníž. přenesená",J1183,0)</f>
        <v>0</v>
      </c>
      <c r="BI1183" s="218">
        <f>IF(N1183="nulová",J1183,0)</f>
        <v>0</v>
      </c>
      <c r="BJ1183" s="19" t="s">
        <v>83</v>
      </c>
      <c r="BK1183" s="218">
        <f>ROUND(I1183*H1183,2)</f>
        <v>0</v>
      </c>
      <c r="BL1183" s="19" t="s">
        <v>150</v>
      </c>
      <c r="BM1183" s="217" t="s">
        <v>1911</v>
      </c>
    </row>
    <row r="1184" s="2" customFormat="1">
      <c r="A1184" s="40"/>
      <c r="B1184" s="41"/>
      <c r="C1184" s="42"/>
      <c r="D1184" s="219" t="s">
        <v>152</v>
      </c>
      <c r="E1184" s="42"/>
      <c r="F1184" s="220" t="s">
        <v>1324</v>
      </c>
      <c r="G1184" s="42"/>
      <c r="H1184" s="42"/>
      <c r="I1184" s="221"/>
      <c r="J1184" s="42"/>
      <c r="K1184" s="42"/>
      <c r="L1184" s="46"/>
      <c r="M1184" s="222"/>
      <c r="N1184" s="223"/>
      <c r="O1184" s="86"/>
      <c r="P1184" s="86"/>
      <c r="Q1184" s="86"/>
      <c r="R1184" s="86"/>
      <c r="S1184" s="86"/>
      <c r="T1184" s="87"/>
      <c r="U1184" s="40"/>
      <c r="V1184" s="40"/>
      <c r="W1184" s="40"/>
      <c r="X1184" s="40"/>
      <c r="Y1184" s="40"/>
      <c r="Z1184" s="40"/>
      <c r="AA1184" s="40"/>
      <c r="AB1184" s="40"/>
      <c r="AC1184" s="40"/>
      <c r="AD1184" s="40"/>
      <c r="AE1184" s="40"/>
      <c r="AT1184" s="19" t="s">
        <v>152</v>
      </c>
      <c r="AU1184" s="19" t="s">
        <v>85</v>
      </c>
    </row>
    <row r="1185" s="13" customFormat="1">
      <c r="A1185" s="13"/>
      <c r="B1185" s="231"/>
      <c r="C1185" s="232"/>
      <c r="D1185" s="219" t="s">
        <v>192</v>
      </c>
      <c r="E1185" s="233" t="s">
        <v>19</v>
      </c>
      <c r="F1185" s="234" t="s">
        <v>1292</v>
      </c>
      <c r="G1185" s="232"/>
      <c r="H1185" s="233" t="s">
        <v>19</v>
      </c>
      <c r="I1185" s="235"/>
      <c r="J1185" s="232"/>
      <c r="K1185" s="232"/>
      <c r="L1185" s="236"/>
      <c r="M1185" s="237"/>
      <c r="N1185" s="238"/>
      <c r="O1185" s="238"/>
      <c r="P1185" s="238"/>
      <c r="Q1185" s="238"/>
      <c r="R1185" s="238"/>
      <c r="S1185" s="238"/>
      <c r="T1185" s="239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T1185" s="240" t="s">
        <v>192</v>
      </c>
      <c r="AU1185" s="240" t="s">
        <v>85</v>
      </c>
      <c r="AV1185" s="13" t="s">
        <v>83</v>
      </c>
      <c r="AW1185" s="13" t="s">
        <v>37</v>
      </c>
      <c r="AX1185" s="13" t="s">
        <v>75</v>
      </c>
      <c r="AY1185" s="240" t="s">
        <v>143</v>
      </c>
    </row>
    <row r="1186" s="13" customFormat="1">
      <c r="A1186" s="13"/>
      <c r="B1186" s="231"/>
      <c r="C1186" s="232"/>
      <c r="D1186" s="219" t="s">
        <v>192</v>
      </c>
      <c r="E1186" s="233" t="s">
        <v>19</v>
      </c>
      <c r="F1186" s="234" t="s">
        <v>1326</v>
      </c>
      <c r="G1186" s="232"/>
      <c r="H1186" s="233" t="s">
        <v>19</v>
      </c>
      <c r="I1186" s="235"/>
      <c r="J1186" s="232"/>
      <c r="K1186" s="232"/>
      <c r="L1186" s="236"/>
      <c r="M1186" s="237"/>
      <c r="N1186" s="238"/>
      <c r="O1186" s="238"/>
      <c r="P1186" s="238"/>
      <c r="Q1186" s="238"/>
      <c r="R1186" s="238"/>
      <c r="S1186" s="238"/>
      <c r="T1186" s="239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T1186" s="240" t="s">
        <v>192</v>
      </c>
      <c r="AU1186" s="240" t="s">
        <v>85</v>
      </c>
      <c r="AV1186" s="13" t="s">
        <v>83</v>
      </c>
      <c r="AW1186" s="13" t="s">
        <v>37</v>
      </c>
      <c r="AX1186" s="13" t="s">
        <v>75</v>
      </c>
      <c r="AY1186" s="240" t="s">
        <v>143</v>
      </c>
    </row>
    <row r="1187" s="14" customFormat="1">
      <c r="A1187" s="14"/>
      <c r="B1187" s="241"/>
      <c r="C1187" s="242"/>
      <c r="D1187" s="219" t="s">
        <v>192</v>
      </c>
      <c r="E1187" s="243" t="s">
        <v>19</v>
      </c>
      <c r="F1187" s="244" t="s">
        <v>1912</v>
      </c>
      <c r="G1187" s="242"/>
      <c r="H1187" s="245">
        <v>4.4800000000000004</v>
      </c>
      <c r="I1187" s="246"/>
      <c r="J1187" s="242"/>
      <c r="K1187" s="242"/>
      <c r="L1187" s="247"/>
      <c r="M1187" s="248"/>
      <c r="N1187" s="249"/>
      <c r="O1187" s="249"/>
      <c r="P1187" s="249"/>
      <c r="Q1187" s="249"/>
      <c r="R1187" s="249"/>
      <c r="S1187" s="249"/>
      <c r="T1187" s="250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T1187" s="251" t="s">
        <v>192</v>
      </c>
      <c r="AU1187" s="251" t="s">
        <v>85</v>
      </c>
      <c r="AV1187" s="14" t="s">
        <v>85</v>
      </c>
      <c r="AW1187" s="14" t="s">
        <v>37</v>
      </c>
      <c r="AX1187" s="14" t="s">
        <v>75</v>
      </c>
      <c r="AY1187" s="251" t="s">
        <v>143</v>
      </c>
    </row>
    <row r="1188" s="13" customFormat="1">
      <c r="A1188" s="13"/>
      <c r="B1188" s="231"/>
      <c r="C1188" s="232"/>
      <c r="D1188" s="219" t="s">
        <v>192</v>
      </c>
      <c r="E1188" s="233" t="s">
        <v>19</v>
      </c>
      <c r="F1188" s="234" t="s">
        <v>1328</v>
      </c>
      <c r="G1188" s="232"/>
      <c r="H1188" s="233" t="s">
        <v>19</v>
      </c>
      <c r="I1188" s="235"/>
      <c r="J1188" s="232"/>
      <c r="K1188" s="232"/>
      <c r="L1188" s="236"/>
      <c r="M1188" s="237"/>
      <c r="N1188" s="238"/>
      <c r="O1188" s="238"/>
      <c r="P1188" s="238"/>
      <c r="Q1188" s="238"/>
      <c r="R1188" s="238"/>
      <c r="S1188" s="238"/>
      <c r="T1188" s="239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T1188" s="240" t="s">
        <v>192</v>
      </c>
      <c r="AU1188" s="240" t="s">
        <v>85</v>
      </c>
      <c r="AV1188" s="13" t="s">
        <v>83</v>
      </c>
      <c r="AW1188" s="13" t="s">
        <v>37</v>
      </c>
      <c r="AX1188" s="13" t="s">
        <v>75</v>
      </c>
      <c r="AY1188" s="240" t="s">
        <v>143</v>
      </c>
    </row>
    <row r="1189" s="14" customFormat="1">
      <c r="A1189" s="14"/>
      <c r="B1189" s="241"/>
      <c r="C1189" s="242"/>
      <c r="D1189" s="219" t="s">
        <v>192</v>
      </c>
      <c r="E1189" s="243" t="s">
        <v>19</v>
      </c>
      <c r="F1189" s="244" t="s">
        <v>1913</v>
      </c>
      <c r="G1189" s="242"/>
      <c r="H1189" s="245">
        <v>2.6600000000000001</v>
      </c>
      <c r="I1189" s="246"/>
      <c r="J1189" s="242"/>
      <c r="K1189" s="242"/>
      <c r="L1189" s="247"/>
      <c r="M1189" s="248"/>
      <c r="N1189" s="249"/>
      <c r="O1189" s="249"/>
      <c r="P1189" s="249"/>
      <c r="Q1189" s="249"/>
      <c r="R1189" s="249"/>
      <c r="S1189" s="249"/>
      <c r="T1189" s="250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T1189" s="251" t="s">
        <v>192</v>
      </c>
      <c r="AU1189" s="251" t="s">
        <v>85</v>
      </c>
      <c r="AV1189" s="14" t="s">
        <v>85</v>
      </c>
      <c r="AW1189" s="14" t="s">
        <v>37</v>
      </c>
      <c r="AX1189" s="14" t="s">
        <v>75</v>
      </c>
      <c r="AY1189" s="251" t="s">
        <v>143</v>
      </c>
    </row>
    <row r="1190" s="13" customFormat="1">
      <c r="A1190" s="13"/>
      <c r="B1190" s="231"/>
      <c r="C1190" s="232"/>
      <c r="D1190" s="219" t="s">
        <v>192</v>
      </c>
      <c r="E1190" s="233" t="s">
        <v>19</v>
      </c>
      <c r="F1190" s="234" t="s">
        <v>1914</v>
      </c>
      <c r="G1190" s="232"/>
      <c r="H1190" s="233" t="s">
        <v>19</v>
      </c>
      <c r="I1190" s="235"/>
      <c r="J1190" s="232"/>
      <c r="K1190" s="232"/>
      <c r="L1190" s="236"/>
      <c r="M1190" s="237"/>
      <c r="N1190" s="238"/>
      <c r="O1190" s="238"/>
      <c r="P1190" s="238"/>
      <c r="Q1190" s="238"/>
      <c r="R1190" s="238"/>
      <c r="S1190" s="238"/>
      <c r="T1190" s="239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T1190" s="240" t="s">
        <v>192</v>
      </c>
      <c r="AU1190" s="240" t="s">
        <v>85</v>
      </c>
      <c r="AV1190" s="13" t="s">
        <v>83</v>
      </c>
      <c r="AW1190" s="13" t="s">
        <v>37</v>
      </c>
      <c r="AX1190" s="13" t="s">
        <v>75</v>
      </c>
      <c r="AY1190" s="240" t="s">
        <v>143</v>
      </c>
    </row>
    <row r="1191" s="14" customFormat="1">
      <c r="A1191" s="14"/>
      <c r="B1191" s="241"/>
      <c r="C1191" s="242"/>
      <c r="D1191" s="219" t="s">
        <v>192</v>
      </c>
      <c r="E1191" s="243" t="s">
        <v>19</v>
      </c>
      <c r="F1191" s="244" t="s">
        <v>1915</v>
      </c>
      <c r="G1191" s="242"/>
      <c r="H1191" s="245">
        <v>1.1699999999999999</v>
      </c>
      <c r="I1191" s="246"/>
      <c r="J1191" s="242"/>
      <c r="K1191" s="242"/>
      <c r="L1191" s="247"/>
      <c r="M1191" s="248"/>
      <c r="N1191" s="249"/>
      <c r="O1191" s="249"/>
      <c r="P1191" s="249"/>
      <c r="Q1191" s="249"/>
      <c r="R1191" s="249"/>
      <c r="S1191" s="249"/>
      <c r="T1191" s="250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T1191" s="251" t="s">
        <v>192</v>
      </c>
      <c r="AU1191" s="251" t="s">
        <v>85</v>
      </c>
      <c r="AV1191" s="14" t="s">
        <v>85</v>
      </c>
      <c r="AW1191" s="14" t="s">
        <v>37</v>
      </c>
      <c r="AX1191" s="14" t="s">
        <v>75</v>
      </c>
      <c r="AY1191" s="251" t="s">
        <v>143</v>
      </c>
    </row>
    <row r="1192" s="13" customFormat="1">
      <c r="A1192" s="13"/>
      <c r="B1192" s="231"/>
      <c r="C1192" s="232"/>
      <c r="D1192" s="219" t="s">
        <v>192</v>
      </c>
      <c r="E1192" s="233" t="s">
        <v>19</v>
      </c>
      <c r="F1192" s="234" t="s">
        <v>1330</v>
      </c>
      <c r="G1192" s="232"/>
      <c r="H1192" s="233" t="s">
        <v>19</v>
      </c>
      <c r="I1192" s="235"/>
      <c r="J1192" s="232"/>
      <c r="K1192" s="232"/>
      <c r="L1192" s="236"/>
      <c r="M1192" s="237"/>
      <c r="N1192" s="238"/>
      <c r="O1192" s="238"/>
      <c r="P1192" s="238"/>
      <c r="Q1192" s="238"/>
      <c r="R1192" s="238"/>
      <c r="S1192" s="238"/>
      <c r="T1192" s="239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T1192" s="240" t="s">
        <v>192</v>
      </c>
      <c r="AU1192" s="240" t="s">
        <v>85</v>
      </c>
      <c r="AV1192" s="13" t="s">
        <v>83</v>
      </c>
      <c r="AW1192" s="13" t="s">
        <v>37</v>
      </c>
      <c r="AX1192" s="13" t="s">
        <v>75</v>
      </c>
      <c r="AY1192" s="240" t="s">
        <v>143</v>
      </c>
    </row>
    <row r="1193" s="14" customFormat="1">
      <c r="A1193" s="14"/>
      <c r="B1193" s="241"/>
      <c r="C1193" s="242"/>
      <c r="D1193" s="219" t="s">
        <v>192</v>
      </c>
      <c r="E1193" s="243" t="s">
        <v>19</v>
      </c>
      <c r="F1193" s="244" t="s">
        <v>1916</v>
      </c>
      <c r="G1193" s="242"/>
      <c r="H1193" s="245">
        <v>8.5280000000000005</v>
      </c>
      <c r="I1193" s="246"/>
      <c r="J1193" s="242"/>
      <c r="K1193" s="242"/>
      <c r="L1193" s="247"/>
      <c r="M1193" s="248"/>
      <c r="N1193" s="249"/>
      <c r="O1193" s="249"/>
      <c r="P1193" s="249"/>
      <c r="Q1193" s="249"/>
      <c r="R1193" s="249"/>
      <c r="S1193" s="249"/>
      <c r="T1193" s="250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T1193" s="251" t="s">
        <v>192</v>
      </c>
      <c r="AU1193" s="251" t="s">
        <v>85</v>
      </c>
      <c r="AV1193" s="14" t="s">
        <v>85</v>
      </c>
      <c r="AW1193" s="14" t="s">
        <v>37</v>
      </c>
      <c r="AX1193" s="14" t="s">
        <v>75</v>
      </c>
      <c r="AY1193" s="251" t="s">
        <v>143</v>
      </c>
    </row>
    <row r="1194" s="15" customFormat="1">
      <c r="A1194" s="15"/>
      <c r="B1194" s="252"/>
      <c r="C1194" s="253"/>
      <c r="D1194" s="219" t="s">
        <v>192</v>
      </c>
      <c r="E1194" s="254" t="s">
        <v>19</v>
      </c>
      <c r="F1194" s="255" t="s">
        <v>203</v>
      </c>
      <c r="G1194" s="253"/>
      <c r="H1194" s="256">
        <v>16.838000000000001</v>
      </c>
      <c r="I1194" s="257"/>
      <c r="J1194" s="253"/>
      <c r="K1194" s="253"/>
      <c r="L1194" s="258"/>
      <c r="M1194" s="259"/>
      <c r="N1194" s="260"/>
      <c r="O1194" s="260"/>
      <c r="P1194" s="260"/>
      <c r="Q1194" s="260"/>
      <c r="R1194" s="260"/>
      <c r="S1194" s="260"/>
      <c r="T1194" s="261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T1194" s="262" t="s">
        <v>192</v>
      </c>
      <c r="AU1194" s="262" t="s">
        <v>85</v>
      </c>
      <c r="AV1194" s="15" t="s">
        <v>175</v>
      </c>
      <c r="AW1194" s="15" t="s">
        <v>37</v>
      </c>
      <c r="AX1194" s="15" t="s">
        <v>83</v>
      </c>
      <c r="AY1194" s="262" t="s">
        <v>143</v>
      </c>
    </row>
    <row r="1195" s="2" customFormat="1" ht="31.93044" customHeight="1">
      <c r="A1195" s="40"/>
      <c r="B1195" s="41"/>
      <c r="C1195" s="206" t="s">
        <v>1332</v>
      </c>
      <c r="D1195" s="206" t="s">
        <v>146</v>
      </c>
      <c r="E1195" s="207" t="s">
        <v>1333</v>
      </c>
      <c r="F1195" s="208" t="s">
        <v>1334</v>
      </c>
      <c r="G1195" s="209" t="s">
        <v>224</v>
      </c>
      <c r="H1195" s="210">
        <v>67.599999999999994</v>
      </c>
      <c r="I1195" s="211"/>
      <c r="J1195" s="212">
        <f>ROUND(I1195*H1195,2)</f>
        <v>0</v>
      </c>
      <c r="K1195" s="208" t="s">
        <v>19</v>
      </c>
      <c r="L1195" s="46"/>
      <c r="M1195" s="213" t="s">
        <v>19</v>
      </c>
      <c r="N1195" s="214" t="s">
        <v>46</v>
      </c>
      <c r="O1195" s="86"/>
      <c r="P1195" s="215">
        <f>O1195*H1195</f>
        <v>0</v>
      </c>
      <c r="Q1195" s="215">
        <v>0</v>
      </c>
      <c r="R1195" s="215">
        <f>Q1195*H1195</f>
        <v>0</v>
      </c>
      <c r="S1195" s="215">
        <v>0</v>
      </c>
      <c r="T1195" s="216">
        <f>S1195*H1195</f>
        <v>0</v>
      </c>
      <c r="U1195" s="40"/>
      <c r="V1195" s="40"/>
      <c r="W1195" s="40"/>
      <c r="X1195" s="40"/>
      <c r="Y1195" s="40"/>
      <c r="Z1195" s="40"/>
      <c r="AA1195" s="40"/>
      <c r="AB1195" s="40"/>
      <c r="AC1195" s="40"/>
      <c r="AD1195" s="40"/>
      <c r="AE1195" s="40"/>
      <c r="AR1195" s="217" t="s">
        <v>150</v>
      </c>
      <c r="AT1195" s="217" t="s">
        <v>146</v>
      </c>
      <c r="AU1195" s="217" t="s">
        <v>85</v>
      </c>
      <c r="AY1195" s="19" t="s">
        <v>143</v>
      </c>
      <c r="BE1195" s="218">
        <f>IF(N1195="základní",J1195,0)</f>
        <v>0</v>
      </c>
      <c r="BF1195" s="218">
        <f>IF(N1195="snížená",J1195,0)</f>
        <v>0</v>
      </c>
      <c r="BG1195" s="218">
        <f>IF(N1195="zákl. přenesená",J1195,0)</f>
        <v>0</v>
      </c>
      <c r="BH1195" s="218">
        <f>IF(N1195="sníž. přenesená",J1195,0)</f>
        <v>0</v>
      </c>
      <c r="BI1195" s="218">
        <f>IF(N1195="nulová",J1195,0)</f>
        <v>0</v>
      </c>
      <c r="BJ1195" s="19" t="s">
        <v>83</v>
      </c>
      <c r="BK1195" s="218">
        <f>ROUND(I1195*H1195,2)</f>
        <v>0</v>
      </c>
      <c r="BL1195" s="19" t="s">
        <v>150</v>
      </c>
      <c r="BM1195" s="217" t="s">
        <v>1917</v>
      </c>
    </row>
    <row r="1196" s="2" customFormat="1">
      <c r="A1196" s="40"/>
      <c r="B1196" s="41"/>
      <c r="C1196" s="42"/>
      <c r="D1196" s="219" t="s">
        <v>152</v>
      </c>
      <c r="E1196" s="42"/>
      <c r="F1196" s="220" t="s">
        <v>1334</v>
      </c>
      <c r="G1196" s="42"/>
      <c r="H1196" s="42"/>
      <c r="I1196" s="221"/>
      <c r="J1196" s="42"/>
      <c r="K1196" s="42"/>
      <c r="L1196" s="46"/>
      <c r="M1196" s="222"/>
      <c r="N1196" s="223"/>
      <c r="O1196" s="86"/>
      <c r="P1196" s="86"/>
      <c r="Q1196" s="86"/>
      <c r="R1196" s="86"/>
      <c r="S1196" s="86"/>
      <c r="T1196" s="87"/>
      <c r="U1196" s="40"/>
      <c r="V1196" s="40"/>
      <c r="W1196" s="40"/>
      <c r="X1196" s="40"/>
      <c r="Y1196" s="40"/>
      <c r="Z1196" s="40"/>
      <c r="AA1196" s="40"/>
      <c r="AB1196" s="40"/>
      <c r="AC1196" s="40"/>
      <c r="AD1196" s="40"/>
      <c r="AE1196" s="40"/>
      <c r="AT1196" s="19" t="s">
        <v>152</v>
      </c>
      <c r="AU1196" s="19" t="s">
        <v>85</v>
      </c>
    </row>
    <row r="1197" s="13" customFormat="1">
      <c r="A1197" s="13"/>
      <c r="B1197" s="231"/>
      <c r="C1197" s="232"/>
      <c r="D1197" s="219" t="s">
        <v>192</v>
      </c>
      <c r="E1197" s="233" t="s">
        <v>19</v>
      </c>
      <c r="F1197" s="234" t="s">
        <v>1292</v>
      </c>
      <c r="G1197" s="232"/>
      <c r="H1197" s="233" t="s">
        <v>19</v>
      </c>
      <c r="I1197" s="235"/>
      <c r="J1197" s="232"/>
      <c r="K1197" s="232"/>
      <c r="L1197" s="236"/>
      <c r="M1197" s="237"/>
      <c r="N1197" s="238"/>
      <c r="O1197" s="238"/>
      <c r="P1197" s="238"/>
      <c r="Q1197" s="238"/>
      <c r="R1197" s="238"/>
      <c r="S1197" s="238"/>
      <c r="T1197" s="239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T1197" s="240" t="s">
        <v>192</v>
      </c>
      <c r="AU1197" s="240" t="s">
        <v>85</v>
      </c>
      <c r="AV1197" s="13" t="s">
        <v>83</v>
      </c>
      <c r="AW1197" s="13" t="s">
        <v>37</v>
      </c>
      <c r="AX1197" s="13" t="s">
        <v>75</v>
      </c>
      <c r="AY1197" s="240" t="s">
        <v>143</v>
      </c>
    </row>
    <row r="1198" s="13" customFormat="1">
      <c r="A1198" s="13"/>
      <c r="B1198" s="231"/>
      <c r="C1198" s="232"/>
      <c r="D1198" s="219" t="s">
        <v>192</v>
      </c>
      <c r="E1198" s="233" t="s">
        <v>19</v>
      </c>
      <c r="F1198" s="234" t="s">
        <v>1336</v>
      </c>
      <c r="G1198" s="232"/>
      <c r="H1198" s="233" t="s">
        <v>19</v>
      </c>
      <c r="I1198" s="235"/>
      <c r="J1198" s="232"/>
      <c r="K1198" s="232"/>
      <c r="L1198" s="236"/>
      <c r="M1198" s="237"/>
      <c r="N1198" s="238"/>
      <c r="O1198" s="238"/>
      <c r="P1198" s="238"/>
      <c r="Q1198" s="238"/>
      <c r="R1198" s="238"/>
      <c r="S1198" s="238"/>
      <c r="T1198" s="239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40" t="s">
        <v>192</v>
      </c>
      <c r="AU1198" s="240" t="s">
        <v>85</v>
      </c>
      <c r="AV1198" s="13" t="s">
        <v>83</v>
      </c>
      <c r="AW1198" s="13" t="s">
        <v>37</v>
      </c>
      <c r="AX1198" s="13" t="s">
        <v>75</v>
      </c>
      <c r="AY1198" s="240" t="s">
        <v>143</v>
      </c>
    </row>
    <row r="1199" s="14" customFormat="1">
      <c r="A1199" s="14"/>
      <c r="B1199" s="241"/>
      <c r="C1199" s="242"/>
      <c r="D1199" s="219" t="s">
        <v>192</v>
      </c>
      <c r="E1199" s="243" t="s">
        <v>19</v>
      </c>
      <c r="F1199" s="244" t="s">
        <v>1918</v>
      </c>
      <c r="G1199" s="242"/>
      <c r="H1199" s="245">
        <v>67.599999999999994</v>
      </c>
      <c r="I1199" s="246"/>
      <c r="J1199" s="242"/>
      <c r="K1199" s="242"/>
      <c r="L1199" s="247"/>
      <c r="M1199" s="248"/>
      <c r="N1199" s="249"/>
      <c r="O1199" s="249"/>
      <c r="P1199" s="249"/>
      <c r="Q1199" s="249"/>
      <c r="R1199" s="249"/>
      <c r="S1199" s="249"/>
      <c r="T1199" s="250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T1199" s="251" t="s">
        <v>192</v>
      </c>
      <c r="AU1199" s="251" t="s">
        <v>85</v>
      </c>
      <c r="AV1199" s="14" t="s">
        <v>85</v>
      </c>
      <c r="AW1199" s="14" t="s">
        <v>37</v>
      </c>
      <c r="AX1199" s="14" t="s">
        <v>75</v>
      </c>
      <c r="AY1199" s="251" t="s">
        <v>143</v>
      </c>
    </row>
    <row r="1200" s="15" customFormat="1">
      <c r="A1200" s="15"/>
      <c r="B1200" s="252"/>
      <c r="C1200" s="253"/>
      <c r="D1200" s="219" t="s">
        <v>192</v>
      </c>
      <c r="E1200" s="254" t="s">
        <v>19</v>
      </c>
      <c r="F1200" s="255" t="s">
        <v>203</v>
      </c>
      <c r="G1200" s="253"/>
      <c r="H1200" s="256">
        <v>67.599999999999994</v>
      </c>
      <c r="I1200" s="257"/>
      <c r="J1200" s="253"/>
      <c r="K1200" s="253"/>
      <c r="L1200" s="258"/>
      <c r="M1200" s="259"/>
      <c r="N1200" s="260"/>
      <c r="O1200" s="260"/>
      <c r="P1200" s="260"/>
      <c r="Q1200" s="260"/>
      <c r="R1200" s="260"/>
      <c r="S1200" s="260"/>
      <c r="T1200" s="261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T1200" s="262" t="s">
        <v>192</v>
      </c>
      <c r="AU1200" s="262" t="s">
        <v>85</v>
      </c>
      <c r="AV1200" s="15" t="s">
        <v>175</v>
      </c>
      <c r="AW1200" s="15" t="s">
        <v>37</v>
      </c>
      <c r="AX1200" s="15" t="s">
        <v>83</v>
      </c>
      <c r="AY1200" s="262" t="s">
        <v>143</v>
      </c>
    </row>
    <row r="1201" s="2" customFormat="1" ht="31.93044" customHeight="1">
      <c r="A1201" s="40"/>
      <c r="B1201" s="41"/>
      <c r="C1201" s="206" t="s">
        <v>1338</v>
      </c>
      <c r="D1201" s="206" t="s">
        <v>146</v>
      </c>
      <c r="E1201" s="207" t="s">
        <v>1339</v>
      </c>
      <c r="F1201" s="208" t="s">
        <v>1340</v>
      </c>
      <c r="G1201" s="209" t="s">
        <v>216</v>
      </c>
      <c r="H1201" s="210">
        <v>64</v>
      </c>
      <c r="I1201" s="211"/>
      <c r="J1201" s="212">
        <f>ROUND(I1201*H1201,2)</f>
        <v>0</v>
      </c>
      <c r="K1201" s="208" t="s">
        <v>19</v>
      </c>
      <c r="L1201" s="46"/>
      <c r="M1201" s="213" t="s">
        <v>19</v>
      </c>
      <c r="N1201" s="214" t="s">
        <v>46</v>
      </c>
      <c r="O1201" s="86"/>
      <c r="P1201" s="215">
        <f>O1201*H1201</f>
        <v>0</v>
      </c>
      <c r="Q1201" s="215">
        <v>0</v>
      </c>
      <c r="R1201" s="215">
        <f>Q1201*H1201</f>
        <v>0</v>
      </c>
      <c r="S1201" s="215">
        <v>0</v>
      </c>
      <c r="T1201" s="216">
        <f>S1201*H1201</f>
        <v>0</v>
      </c>
      <c r="U1201" s="40"/>
      <c r="V1201" s="40"/>
      <c r="W1201" s="40"/>
      <c r="X1201" s="40"/>
      <c r="Y1201" s="40"/>
      <c r="Z1201" s="40"/>
      <c r="AA1201" s="40"/>
      <c r="AB1201" s="40"/>
      <c r="AC1201" s="40"/>
      <c r="AD1201" s="40"/>
      <c r="AE1201" s="40"/>
      <c r="AR1201" s="217" t="s">
        <v>150</v>
      </c>
      <c r="AT1201" s="217" t="s">
        <v>146</v>
      </c>
      <c r="AU1201" s="217" t="s">
        <v>85</v>
      </c>
      <c r="AY1201" s="19" t="s">
        <v>143</v>
      </c>
      <c r="BE1201" s="218">
        <f>IF(N1201="základní",J1201,0)</f>
        <v>0</v>
      </c>
      <c r="BF1201" s="218">
        <f>IF(N1201="snížená",J1201,0)</f>
        <v>0</v>
      </c>
      <c r="BG1201" s="218">
        <f>IF(N1201="zákl. přenesená",J1201,0)</f>
        <v>0</v>
      </c>
      <c r="BH1201" s="218">
        <f>IF(N1201="sníž. přenesená",J1201,0)</f>
        <v>0</v>
      </c>
      <c r="BI1201" s="218">
        <f>IF(N1201="nulová",J1201,0)</f>
        <v>0</v>
      </c>
      <c r="BJ1201" s="19" t="s">
        <v>83</v>
      </c>
      <c r="BK1201" s="218">
        <f>ROUND(I1201*H1201,2)</f>
        <v>0</v>
      </c>
      <c r="BL1201" s="19" t="s">
        <v>150</v>
      </c>
      <c r="BM1201" s="217" t="s">
        <v>1919</v>
      </c>
    </row>
    <row r="1202" s="2" customFormat="1">
      <c r="A1202" s="40"/>
      <c r="B1202" s="41"/>
      <c r="C1202" s="42"/>
      <c r="D1202" s="219" t="s">
        <v>152</v>
      </c>
      <c r="E1202" s="42"/>
      <c r="F1202" s="220" t="s">
        <v>1340</v>
      </c>
      <c r="G1202" s="42"/>
      <c r="H1202" s="42"/>
      <c r="I1202" s="221"/>
      <c r="J1202" s="42"/>
      <c r="K1202" s="42"/>
      <c r="L1202" s="46"/>
      <c r="M1202" s="222"/>
      <c r="N1202" s="223"/>
      <c r="O1202" s="86"/>
      <c r="P1202" s="86"/>
      <c r="Q1202" s="86"/>
      <c r="R1202" s="86"/>
      <c r="S1202" s="86"/>
      <c r="T1202" s="87"/>
      <c r="U1202" s="40"/>
      <c r="V1202" s="40"/>
      <c r="W1202" s="40"/>
      <c r="X1202" s="40"/>
      <c r="Y1202" s="40"/>
      <c r="Z1202" s="40"/>
      <c r="AA1202" s="40"/>
      <c r="AB1202" s="40"/>
      <c r="AC1202" s="40"/>
      <c r="AD1202" s="40"/>
      <c r="AE1202" s="40"/>
      <c r="AT1202" s="19" t="s">
        <v>152</v>
      </c>
      <c r="AU1202" s="19" t="s">
        <v>85</v>
      </c>
    </row>
    <row r="1203" s="13" customFormat="1">
      <c r="A1203" s="13"/>
      <c r="B1203" s="231"/>
      <c r="C1203" s="232"/>
      <c r="D1203" s="219" t="s">
        <v>192</v>
      </c>
      <c r="E1203" s="233" t="s">
        <v>19</v>
      </c>
      <c r="F1203" s="234" t="s">
        <v>1292</v>
      </c>
      <c r="G1203" s="232"/>
      <c r="H1203" s="233" t="s">
        <v>19</v>
      </c>
      <c r="I1203" s="235"/>
      <c r="J1203" s="232"/>
      <c r="K1203" s="232"/>
      <c r="L1203" s="236"/>
      <c r="M1203" s="237"/>
      <c r="N1203" s="238"/>
      <c r="O1203" s="238"/>
      <c r="P1203" s="238"/>
      <c r="Q1203" s="238"/>
      <c r="R1203" s="238"/>
      <c r="S1203" s="238"/>
      <c r="T1203" s="239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T1203" s="240" t="s">
        <v>192</v>
      </c>
      <c r="AU1203" s="240" t="s">
        <v>85</v>
      </c>
      <c r="AV1203" s="13" t="s">
        <v>83</v>
      </c>
      <c r="AW1203" s="13" t="s">
        <v>37</v>
      </c>
      <c r="AX1203" s="13" t="s">
        <v>75</v>
      </c>
      <c r="AY1203" s="240" t="s">
        <v>143</v>
      </c>
    </row>
    <row r="1204" s="13" customFormat="1">
      <c r="A1204" s="13"/>
      <c r="B1204" s="231"/>
      <c r="C1204" s="232"/>
      <c r="D1204" s="219" t="s">
        <v>192</v>
      </c>
      <c r="E1204" s="233" t="s">
        <v>19</v>
      </c>
      <c r="F1204" s="234" t="s">
        <v>1342</v>
      </c>
      <c r="G1204" s="232"/>
      <c r="H1204" s="233" t="s">
        <v>19</v>
      </c>
      <c r="I1204" s="235"/>
      <c r="J1204" s="232"/>
      <c r="K1204" s="232"/>
      <c r="L1204" s="236"/>
      <c r="M1204" s="237"/>
      <c r="N1204" s="238"/>
      <c r="O1204" s="238"/>
      <c r="P1204" s="238"/>
      <c r="Q1204" s="238"/>
      <c r="R1204" s="238"/>
      <c r="S1204" s="238"/>
      <c r="T1204" s="239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40" t="s">
        <v>192</v>
      </c>
      <c r="AU1204" s="240" t="s">
        <v>85</v>
      </c>
      <c r="AV1204" s="13" t="s">
        <v>83</v>
      </c>
      <c r="AW1204" s="13" t="s">
        <v>37</v>
      </c>
      <c r="AX1204" s="13" t="s">
        <v>75</v>
      </c>
      <c r="AY1204" s="240" t="s">
        <v>143</v>
      </c>
    </row>
    <row r="1205" s="14" customFormat="1">
      <c r="A1205" s="14"/>
      <c r="B1205" s="241"/>
      <c r="C1205" s="242"/>
      <c r="D1205" s="219" t="s">
        <v>192</v>
      </c>
      <c r="E1205" s="243" t="s">
        <v>19</v>
      </c>
      <c r="F1205" s="244" t="s">
        <v>1904</v>
      </c>
      <c r="G1205" s="242"/>
      <c r="H1205" s="245">
        <v>64</v>
      </c>
      <c r="I1205" s="246"/>
      <c r="J1205" s="242"/>
      <c r="K1205" s="242"/>
      <c r="L1205" s="247"/>
      <c r="M1205" s="248"/>
      <c r="N1205" s="249"/>
      <c r="O1205" s="249"/>
      <c r="P1205" s="249"/>
      <c r="Q1205" s="249"/>
      <c r="R1205" s="249"/>
      <c r="S1205" s="249"/>
      <c r="T1205" s="250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T1205" s="251" t="s">
        <v>192</v>
      </c>
      <c r="AU1205" s="251" t="s">
        <v>85</v>
      </c>
      <c r="AV1205" s="14" t="s">
        <v>85</v>
      </c>
      <c r="AW1205" s="14" t="s">
        <v>37</v>
      </c>
      <c r="AX1205" s="14" t="s">
        <v>75</v>
      </c>
      <c r="AY1205" s="251" t="s">
        <v>143</v>
      </c>
    </row>
    <row r="1206" s="15" customFormat="1">
      <c r="A1206" s="15"/>
      <c r="B1206" s="252"/>
      <c r="C1206" s="253"/>
      <c r="D1206" s="219" t="s">
        <v>192</v>
      </c>
      <c r="E1206" s="254" t="s">
        <v>19</v>
      </c>
      <c r="F1206" s="255" t="s">
        <v>203</v>
      </c>
      <c r="G1206" s="253"/>
      <c r="H1206" s="256">
        <v>64</v>
      </c>
      <c r="I1206" s="257"/>
      <c r="J1206" s="253"/>
      <c r="K1206" s="253"/>
      <c r="L1206" s="258"/>
      <c r="M1206" s="259"/>
      <c r="N1206" s="260"/>
      <c r="O1206" s="260"/>
      <c r="P1206" s="260"/>
      <c r="Q1206" s="260"/>
      <c r="R1206" s="260"/>
      <c r="S1206" s="260"/>
      <c r="T1206" s="261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T1206" s="262" t="s">
        <v>192</v>
      </c>
      <c r="AU1206" s="262" t="s">
        <v>85</v>
      </c>
      <c r="AV1206" s="15" t="s">
        <v>175</v>
      </c>
      <c r="AW1206" s="15" t="s">
        <v>37</v>
      </c>
      <c r="AX1206" s="15" t="s">
        <v>83</v>
      </c>
      <c r="AY1206" s="262" t="s">
        <v>143</v>
      </c>
    </row>
    <row r="1207" s="2" customFormat="1" ht="15.02609" customHeight="1">
      <c r="A1207" s="40"/>
      <c r="B1207" s="41"/>
      <c r="C1207" s="206" t="s">
        <v>1343</v>
      </c>
      <c r="D1207" s="206" t="s">
        <v>146</v>
      </c>
      <c r="E1207" s="207" t="s">
        <v>1344</v>
      </c>
      <c r="F1207" s="208" t="s">
        <v>1345</v>
      </c>
      <c r="G1207" s="209" t="s">
        <v>216</v>
      </c>
      <c r="H1207" s="210">
        <v>19</v>
      </c>
      <c r="I1207" s="211"/>
      <c r="J1207" s="212">
        <f>ROUND(I1207*H1207,2)</f>
        <v>0</v>
      </c>
      <c r="K1207" s="208" t="s">
        <v>19</v>
      </c>
      <c r="L1207" s="46"/>
      <c r="M1207" s="213" t="s">
        <v>19</v>
      </c>
      <c r="N1207" s="214" t="s">
        <v>46</v>
      </c>
      <c r="O1207" s="86"/>
      <c r="P1207" s="215">
        <f>O1207*H1207</f>
        <v>0</v>
      </c>
      <c r="Q1207" s="215">
        <v>0</v>
      </c>
      <c r="R1207" s="215">
        <f>Q1207*H1207</f>
        <v>0</v>
      </c>
      <c r="S1207" s="215">
        <v>0</v>
      </c>
      <c r="T1207" s="216">
        <f>S1207*H1207</f>
        <v>0</v>
      </c>
      <c r="U1207" s="40"/>
      <c r="V1207" s="40"/>
      <c r="W1207" s="40"/>
      <c r="X1207" s="40"/>
      <c r="Y1207" s="40"/>
      <c r="Z1207" s="40"/>
      <c r="AA1207" s="40"/>
      <c r="AB1207" s="40"/>
      <c r="AC1207" s="40"/>
      <c r="AD1207" s="40"/>
      <c r="AE1207" s="40"/>
      <c r="AR1207" s="217" t="s">
        <v>150</v>
      </c>
      <c r="AT1207" s="217" t="s">
        <v>146</v>
      </c>
      <c r="AU1207" s="217" t="s">
        <v>85</v>
      </c>
      <c r="AY1207" s="19" t="s">
        <v>143</v>
      </c>
      <c r="BE1207" s="218">
        <f>IF(N1207="základní",J1207,0)</f>
        <v>0</v>
      </c>
      <c r="BF1207" s="218">
        <f>IF(N1207="snížená",J1207,0)</f>
        <v>0</v>
      </c>
      <c r="BG1207" s="218">
        <f>IF(N1207="zákl. přenesená",J1207,0)</f>
        <v>0</v>
      </c>
      <c r="BH1207" s="218">
        <f>IF(N1207="sníž. přenesená",J1207,0)</f>
        <v>0</v>
      </c>
      <c r="BI1207" s="218">
        <f>IF(N1207="nulová",J1207,0)</f>
        <v>0</v>
      </c>
      <c r="BJ1207" s="19" t="s">
        <v>83</v>
      </c>
      <c r="BK1207" s="218">
        <f>ROUND(I1207*H1207,2)</f>
        <v>0</v>
      </c>
      <c r="BL1207" s="19" t="s">
        <v>150</v>
      </c>
      <c r="BM1207" s="217" t="s">
        <v>1920</v>
      </c>
    </row>
    <row r="1208" s="2" customFormat="1">
      <c r="A1208" s="40"/>
      <c r="B1208" s="41"/>
      <c r="C1208" s="42"/>
      <c r="D1208" s="219" t="s">
        <v>152</v>
      </c>
      <c r="E1208" s="42"/>
      <c r="F1208" s="220" t="s">
        <v>1345</v>
      </c>
      <c r="G1208" s="42"/>
      <c r="H1208" s="42"/>
      <c r="I1208" s="221"/>
      <c r="J1208" s="42"/>
      <c r="K1208" s="42"/>
      <c r="L1208" s="46"/>
      <c r="M1208" s="222"/>
      <c r="N1208" s="223"/>
      <c r="O1208" s="86"/>
      <c r="P1208" s="86"/>
      <c r="Q1208" s="86"/>
      <c r="R1208" s="86"/>
      <c r="S1208" s="86"/>
      <c r="T1208" s="87"/>
      <c r="U1208" s="40"/>
      <c r="V1208" s="40"/>
      <c r="W1208" s="40"/>
      <c r="X1208" s="40"/>
      <c r="Y1208" s="40"/>
      <c r="Z1208" s="40"/>
      <c r="AA1208" s="40"/>
      <c r="AB1208" s="40"/>
      <c r="AC1208" s="40"/>
      <c r="AD1208" s="40"/>
      <c r="AE1208" s="40"/>
      <c r="AT1208" s="19" t="s">
        <v>152</v>
      </c>
      <c r="AU1208" s="19" t="s">
        <v>85</v>
      </c>
    </row>
    <row r="1209" s="13" customFormat="1">
      <c r="A1209" s="13"/>
      <c r="B1209" s="231"/>
      <c r="C1209" s="232"/>
      <c r="D1209" s="219" t="s">
        <v>192</v>
      </c>
      <c r="E1209" s="233" t="s">
        <v>19</v>
      </c>
      <c r="F1209" s="234" t="s">
        <v>1292</v>
      </c>
      <c r="G1209" s="232"/>
      <c r="H1209" s="233" t="s">
        <v>19</v>
      </c>
      <c r="I1209" s="235"/>
      <c r="J1209" s="232"/>
      <c r="K1209" s="232"/>
      <c r="L1209" s="236"/>
      <c r="M1209" s="237"/>
      <c r="N1209" s="238"/>
      <c r="O1209" s="238"/>
      <c r="P1209" s="238"/>
      <c r="Q1209" s="238"/>
      <c r="R1209" s="238"/>
      <c r="S1209" s="238"/>
      <c r="T1209" s="239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T1209" s="240" t="s">
        <v>192</v>
      </c>
      <c r="AU1209" s="240" t="s">
        <v>85</v>
      </c>
      <c r="AV1209" s="13" t="s">
        <v>83</v>
      </c>
      <c r="AW1209" s="13" t="s">
        <v>37</v>
      </c>
      <c r="AX1209" s="13" t="s">
        <v>75</v>
      </c>
      <c r="AY1209" s="240" t="s">
        <v>143</v>
      </c>
    </row>
    <row r="1210" s="13" customFormat="1">
      <c r="A1210" s="13"/>
      <c r="B1210" s="231"/>
      <c r="C1210" s="232"/>
      <c r="D1210" s="219" t="s">
        <v>192</v>
      </c>
      <c r="E1210" s="233" t="s">
        <v>19</v>
      </c>
      <c r="F1210" s="234" t="s">
        <v>1347</v>
      </c>
      <c r="G1210" s="232"/>
      <c r="H1210" s="233" t="s">
        <v>19</v>
      </c>
      <c r="I1210" s="235"/>
      <c r="J1210" s="232"/>
      <c r="K1210" s="232"/>
      <c r="L1210" s="236"/>
      <c r="M1210" s="237"/>
      <c r="N1210" s="238"/>
      <c r="O1210" s="238"/>
      <c r="P1210" s="238"/>
      <c r="Q1210" s="238"/>
      <c r="R1210" s="238"/>
      <c r="S1210" s="238"/>
      <c r="T1210" s="239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40" t="s">
        <v>192</v>
      </c>
      <c r="AU1210" s="240" t="s">
        <v>85</v>
      </c>
      <c r="AV1210" s="13" t="s">
        <v>83</v>
      </c>
      <c r="AW1210" s="13" t="s">
        <v>37</v>
      </c>
      <c r="AX1210" s="13" t="s">
        <v>75</v>
      </c>
      <c r="AY1210" s="240" t="s">
        <v>143</v>
      </c>
    </row>
    <row r="1211" s="14" customFormat="1">
      <c r="A1211" s="14"/>
      <c r="B1211" s="241"/>
      <c r="C1211" s="242"/>
      <c r="D1211" s="219" t="s">
        <v>192</v>
      </c>
      <c r="E1211" s="243" t="s">
        <v>19</v>
      </c>
      <c r="F1211" s="244" t="s">
        <v>307</v>
      </c>
      <c r="G1211" s="242"/>
      <c r="H1211" s="245">
        <v>19</v>
      </c>
      <c r="I1211" s="246"/>
      <c r="J1211" s="242"/>
      <c r="K1211" s="242"/>
      <c r="L1211" s="247"/>
      <c r="M1211" s="248"/>
      <c r="N1211" s="249"/>
      <c r="O1211" s="249"/>
      <c r="P1211" s="249"/>
      <c r="Q1211" s="249"/>
      <c r="R1211" s="249"/>
      <c r="S1211" s="249"/>
      <c r="T1211" s="250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T1211" s="251" t="s">
        <v>192</v>
      </c>
      <c r="AU1211" s="251" t="s">
        <v>85</v>
      </c>
      <c r="AV1211" s="14" t="s">
        <v>85</v>
      </c>
      <c r="AW1211" s="14" t="s">
        <v>37</v>
      </c>
      <c r="AX1211" s="14" t="s">
        <v>75</v>
      </c>
      <c r="AY1211" s="251" t="s">
        <v>143</v>
      </c>
    </row>
    <row r="1212" s="15" customFormat="1">
      <c r="A1212" s="15"/>
      <c r="B1212" s="252"/>
      <c r="C1212" s="253"/>
      <c r="D1212" s="219" t="s">
        <v>192</v>
      </c>
      <c r="E1212" s="254" t="s">
        <v>19</v>
      </c>
      <c r="F1212" s="255" t="s">
        <v>203</v>
      </c>
      <c r="G1212" s="253"/>
      <c r="H1212" s="256">
        <v>19</v>
      </c>
      <c r="I1212" s="257"/>
      <c r="J1212" s="253"/>
      <c r="K1212" s="253"/>
      <c r="L1212" s="258"/>
      <c r="M1212" s="259"/>
      <c r="N1212" s="260"/>
      <c r="O1212" s="260"/>
      <c r="P1212" s="260"/>
      <c r="Q1212" s="260"/>
      <c r="R1212" s="260"/>
      <c r="S1212" s="260"/>
      <c r="T1212" s="261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T1212" s="262" t="s">
        <v>192</v>
      </c>
      <c r="AU1212" s="262" t="s">
        <v>85</v>
      </c>
      <c r="AV1212" s="15" t="s">
        <v>175</v>
      </c>
      <c r="AW1212" s="15" t="s">
        <v>37</v>
      </c>
      <c r="AX1212" s="15" t="s">
        <v>83</v>
      </c>
      <c r="AY1212" s="262" t="s">
        <v>143</v>
      </c>
    </row>
    <row r="1213" s="2" customFormat="1" ht="31.93044" customHeight="1">
      <c r="A1213" s="40"/>
      <c r="B1213" s="41"/>
      <c r="C1213" s="206" t="s">
        <v>1348</v>
      </c>
      <c r="D1213" s="206" t="s">
        <v>146</v>
      </c>
      <c r="E1213" s="207" t="s">
        <v>1921</v>
      </c>
      <c r="F1213" s="208" t="s">
        <v>1340</v>
      </c>
      <c r="G1213" s="209" t="s">
        <v>216</v>
      </c>
      <c r="H1213" s="210">
        <v>9</v>
      </c>
      <c r="I1213" s="211"/>
      <c r="J1213" s="212">
        <f>ROUND(I1213*H1213,2)</f>
        <v>0</v>
      </c>
      <c r="K1213" s="208" t="s">
        <v>19</v>
      </c>
      <c r="L1213" s="46"/>
      <c r="M1213" s="213" t="s">
        <v>19</v>
      </c>
      <c r="N1213" s="214" t="s">
        <v>46</v>
      </c>
      <c r="O1213" s="86"/>
      <c r="P1213" s="215">
        <f>O1213*H1213</f>
        <v>0</v>
      </c>
      <c r="Q1213" s="215">
        <v>0</v>
      </c>
      <c r="R1213" s="215">
        <f>Q1213*H1213</f>
        <v>0</v>
      </c>
      <c r="S1213" s="215">
        <v>0</v>
      </c>
      <c r="T1213" s="216">
        <f>S1213*H1213</f>
        <v>0</v>
      </c>
      <c r="U1213" s="40"/>
      <c r="V1213" s="40"/>
      <c r="W1213" s="40"/>
      <c r="X1213" s="40"/>
      <c r="Y1213" s="40"/>
      <c r="Z1213" s="40"/>
      <c r="AA1213" s="40"/>
      <c r="AB1213" s="40"/>
      <c r="AC1213" s="40"/>
      <c r="AD1213" s="40"/>
      <c r="AE1213" s="40"/>
      <c r="AR1213" s="217" t="s">
        <v>150</v>
      </c>
      <c r="AT1213" s="217" t="s">
        <v>146</v>
      </c>
      <c r="AU1213" s="217" t="s">
        <v>85</v>
      </c>
      <c r="AY1213" s="19" t="s">
        <v>143</v>
      </c>
      <c r="BE1213" s="218">
        <f>IF(N1213="základní",J1213,0)</f>
        <v>0</v>
      </c>
      <c r="BF1213" s="218">
        <f>IF(N1213="snížená",J1213,0)</f>
        <v>0</v>
      </c>
      <c r="BG1213" s="218">
        <f>IF(N1213="zákl. přenesená",J1213,0)</f>
        <v>0</v>
      </c>
      <c r="BH1213" s="218">
        <f>IF(N1213="sníž. přenesená",J1213,0)</f>
        <v>0</v>
      </c>
      <c r="BI1213" s="218">
        <f>IF(N1213="nulová",J1213,0)</f>
        <v>0</v>
      </c>
      <c r="BJ1213" s="19" t="s">
        <v>83</v>
      </c>
      <c r="BK1213" s="218">
        <f>ROUND(I1213*H1213,2)</f>
        <v>0</v>
      </c>
      <c r="BL1213" s="19" t="s">
        <v>150</v>
      </c>
      <c r="BM1213" s="217" t="s">
        <v>1922</v>
      </c>
    </row>
    <row r="1214" s="2" customFormat="1">
      <c r="A1214" s="40"/>
      <c r="B1214" s="41"/>
      <c r="C1214" s="42"/>
      <c r="D1214" s="219" t="s">
        <v>152</v>
      </c>
      <c r="E1214" s="42"/>
      <c r="F1214" s="220" t="s">
        <v>1340</v>
      </c>
      <c r="G1214" s="42"/>
      <c r="H1214" s="42"/>
      <c r="I1214" s="221"/>
      <c r="J1214" s="42"/>
      <c r="K1214" s="42"/>
      <c r="L1214" s="46"/>
      <c r="M1214" s="222"/>
      <c r="N1214" s="223"/>
      <c r="O1214" s="86"/>
      <c r="P1214" s="86"/>
      <c r="Q1214" s="86"/>
      <c r="R1214" s="86"/>
      <c r="S1214" s="86"/>
      <c r="T1214" s="87"/>
      <c r="U1214" s="40"/>
      <c r="V1214" s="40"/>
      <c r="W1214" s="40"/>
      <c r="X1214" s="40"/>
      <c r="Y1214" s="40"/>
      <c r="Z1214" s="40"/>
      <c r="AA1214" s="40"/>
      <c r="AB1214" s="40"/>
      <c r="AC1214" s="40"/>
      <c r="AD1214" s="40"/>
      <c r="AE1214" s="40"/>
      <c r="AT1214" s="19" t="s">
        <v>152</v>
      </c>
      <c r="AU1214" s="19" t="s">
        <v>85</v>
      </c>
    </row>
    <row r="1215" s="13" customFormat="1">
      <c r="A1215" s="13"/>
      <c r="B1215" s="231"/>
      <c r="C1215" s="232"/>
      <c r="D1215" s="219" t="s">
        <v>192</v>
      </c>
      <c r="E1215" s="233" t="s">
        <v>19</v>
      </c>
      <c r="F1215" s="234" t="s">
        <v>1280</v>
      </c>
      <c r="G1215" s="232"/>
      <c r="H1215" s="233" t="s">
        <v>19</v>
      </c>
      <c r="I1215" s="235"/>
      <c r="J1215" s="232"/>
      <c r="K1215" s="232"/>
      <c r="L1215" s="236"/>
      <c r="M1215" s="237"/>
      <c r="N1215" s="238"/>
      <c r="O1215" s="238"/>
      <c r="P1215" s="238"/>
      <c r="Q1215" s="238"/>
      <c r="R1215" s="238"/>
      <c r="S1215" s="238"/>
      <c r="T1215" s="239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40" t="s">
        <v>192</v>
      </c>
      <c r="AU1215" s="240" t="s">
        <v>85</v>
      </c>
      <c r="AV1215" s="13" t="s">
        <v>83</v>
      </c>
      <c r="AW1215" s="13" t="s">
        <v>37</v>
      </c>
      <c r="AX1215" s="13" t="s">
        <v>75</v>
      </c>
      <c r="AY1215" s="240" t="s">
        <v>143</v>
      </c>
    </row>
    <row r="1216" s="13" customFormat="1">
      <c r="A1216" s="13"/>
      <c r="B1216" s="231"/>
      <c r="C1216" s="232"/>
      <c r="D1216" s="219" t="s">
        <v>192</v>
      </c>
      <c r="E1216" s="233" t="s">
        <v>19</v>
      </c>
      <c r="F1216" s="234" t="s">
        <v>1923</v>
      </c>
      <c r="G1216" s="232"/>
      <c r="H1216" s="233" t="s">
        <v>19</v>
      </c>
      <c r="I1216" s="235"/>
      <c r="J1216" s="232"/>
      <c r="K1216" s="232"/>
      <c r="L1216" s="236"/>
      <c r="M1216" s="237"/>
      <c r="N1216" s="238"/>
      <c r="O1216" s="238"/>
      <c r="P1216" s="238"/>
      <c r="Q1216" s="238"/>
      <c r="R1216" s="238"/>
      <c r="S1216" s="238"/>
      <c r="T1216" s="239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T1216" s="240" t="s">
        <v>192</v>
      </c>
      <c r="AU1216" s="240" t="s">
        <v>85</v>
      </c>
      <c r="AV1216" s="13" t="s">
        <v>83</v>
      </c>
      <c r="AW1216" s="13" t="s">
        <v>37</v>
      </c>
      <c r="AX1216" s="13" t="s">
        <v>75</v>
      </c>
      <c r="AY1216" s="240" t="s">
        <v>143</v>
      </c>
    </row>
    <row r="1217" s="14" customFormat="1">
      <c r="A1217" s="14"/>
      <c r="B1217" s="241"/>
      <c r="C1217" s="242"/>
      <c r="D1217" s="219" t="s">
        <v>192</v>
      </c>
      <c r="E1217" s="243" t="s">
        <v>19</v>
      </c>
      <c r="F1217" s="244" t="s">
        <v>245</v>
      </c>
      <c r="G1217" s="242"/>
      <c r="H1217" s="245">
        <v>9</v>
      </c>
      <c r="I1217" s="246"/>
      <c r="J1217" s="242"/>
      <c r="K1217" s="242"/>
      <c r="L1217" s="247"/>
      <c r="M1217" s="248"/>
      <c r="N1217" s="249"/>
      <c r="O1217" s="249"/>
      <c r="P1217" s="249"/>
      <c r="Q1217" s="249"/>
      <c r="R1217" s="249"/>
      <c r="S1217" s="249"/>
      <c r="T1217" s="250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T1217" s="251" t="s">
        <v>192</v>
      </c>
      <c r="AU1217" s="251" t="s">
        <v>85</v>
      </c>
      <c r="AV1217" s="14" t="s">
        <v>85</v>
      </c>
      <c r="AW1217" s="14" t="s">
        <v>37</v>
      </c>
      <c r="AX1217" s="14" t="s">
        <v>75</v>
      </c>
      <c r="AY1217" s="251" t="s">
        <v>143</v>
      </c>
    </row>
    <row r="1218" s="15" customFormat="1">
      <c r="A1218" s="15"/>
      <c r="B1218" s="252"/>
      <c r="C1218" s="253"/>
      <c r="D1218" s="219" t="s">
        <v>192</v>
      </c>
      <c r="E1218" s="254" t="s">
        <v>19</v>
      </c>
      <c r="F1218" s="255" t="s">
        <v>203</v>
      </c>
      <c r="G1218" s="253"/>
      <c r="H1218" s="256">
        <v>9</v>
      </c>
      <c r="I1218" s="257"/>
      <c r="J1218" s="253"/>
      <c r="K1218" s="253"/>
      <c r="L1218" s="258"/>
      <c r="M1218" s="259"/>
      <c r="N1218" s="260"/>
      <c r="O1218" s="260"/>
      <c r="P1218" s="260"/>
      <c r="Q1218" s="260"/>
      <c r="R1218" s="260"/>
      <c r="S1218" s="260"/>
      <c r="T1218" s="261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T1218" s="262" t="s">
        <v>192</v>
      </c>
      <c r="AU1218" s="262" t="s">
        <v>85</v>
      </c>
      <c r="AV1218" s="15" t="s">
        <v>175</v>
      </c>
      <c r="AW1218" s="15" t="s">
        <v>37</v>
      </c>
      <c r="AX1218" s="15" t="s">
        <v>83</v>
      </c>
      <c r="AY1218" s="262" t="s">
        <v>143</v>
      </c>
    </row>
    <row r="1219" s="2" customFormat="1" ht="23.68696" customHeight="1">
      <c r="A1219" s="40"/>
      <c r="B1219" s="41"/>
      <c r="C1219" s="206" t="s">
        <v>1354</v>
      </c>
      <c r="D1219" s="206" t="s">
        <v>146</v>
      </c>
      <c r="E1219" s="207" t="s">
        <v>1349</v>
      </c>
      <c r="F1219" s="208" t="s">
        <v>1350</v>
      </c>
      <c r="G1219" s="209" t="s">
        <v>216</v>
      </c>
      <c r="H1219" s="210">
        <v>105.5</v>
      </c>
      <c r="I1219" s="211"/>
      <c r="J1219" s="212">
        <f>ROUND(I1219*H1219,2)</f>
        <v>0</v>
      </c>
      <c r="K1219" s="208" t="s">
        <v>19</v>
      </c>
      <c r="L1219" s="46"/>
      <c r="M1219" s="213" t="s">
        <v>19</v>
      </c>
      <c r="N1219" s="214" t="s">
        <v>46</v>
      </c>
      <c r="O1219" s="86"/>
      <c r="P1219" s="215">
        <f>O1219*H1219</f>
        <v>0</v>
      </c>
      <c r="Q1219" s="215">
        <v>0</v>
      </c>
      <c r="R1219" s="215">
        <f>Q1219*H1219</f>
        <v>0</v>
      </c>
      <c r="S1219" s="215">
        <v>0</v>
      </c>
      <c r="T1219" s="216">
        <f>S1219*H1219</f>
        <v>0</v>
      </c>
      <c r="U1219" s="40"/>
      <c r="V1219" s="40"/>
      <c r="W1219" s="40"/>
      <c r="X1219" s="40"/>
      <c r="Y1219" s="40"/>
      <c r="Z1219" s="40"/>
      <c r="AA1219" s="40"/>
      <c r="AB1219" s="40"/>
      <c r="AC1219" s="40"/>
      <c r="AD1219" s="40"/>
      <c r="AE1219" s="40"/>
      <c r="AR1219" s="217" t="s">
        <v>150</v>
      </c>
      <c r="AT1219" s="217" t="s">
        <v>146</v>
      </c>
      <c r="AU1219" s="217" t="s">
        <v>85</v>
      </c>
      <c r="AY1219" s="19" t="s">
        <v>143</v>
      </c>
      <c r="BE1219" s="218">
        <f>IF(N1219="základní",J1219,0)</f>
        <v>0</v>
      </c>
      <c r="BF1219" s="218">
        <f>IF(N1219="snížená",J1219,0)</f>
        <v>0</v>
      </c>
      <c r="BG1219" s="218">
        <f>IF(N1219="zákl. přenesená",J1219,0)</f>
        <v>0</v>
      </c>
      <c r="BH1219" s="218">
        <f>IF(N1219="sníž. přenesená",J1219,0)</f>
        <v>0</v>
      </c>
      <c r="BI1219" s="218">
        <f>IF(N1219="nulová",J1219,0)</f>
        <v>0</v>
      </c>
      <c r="BJ1219" s="19" t="s">
        <v>83</v>
      </c>
      <c r="BK1219" s="218">
        <f>ROUND(I1219*H1219,2)</f>
        <v>0</v>
      </c>
      <c r="BL1219" s="19" t="s">
        <v>150</v>
      </c>
      <c r="BM1219" s="217" t="s">
        <v>1924</v>
      </c>
    </row>
    <row r="1220" s="2" customFormat="1">
      <c r="A1220" s="40"/>
      <c r="B1220" s="41"/>
      <c r="C1220" s="42"/>
      <c r="D1220" s="219" t="s">
        <v>152</v>
      </c>
      <c r="E1220" s="42"/>
      <c r="F1220" s="220" t="s">
        <v>1350</v>
      </c>
      <c r="G1220" s="42"/>
      <c r="H1220" s="42"/>
      <c r="I1220" s="221"/>
      <c r="J1220" s="42"/>
      <c r="K1220" s="42"/>
      <c r="L1220" s="46"/>
      <c r="M1220" s="222"/>
      <c r="N1220" s="223"/>
      <c r="O1220" s="86"/>
      <c r="P1220" s="86"/>
      <c r="Q1220" s="86"/>
      <c r="R1220" s="86"/>
      <c r="S1220" s="86"/>
      <c r="T1220" s="87"/>
      <c r="U1220" s="40"/>
      <c r="V1220" s="40"/>
      <c r="W1220" s="40"/>
      <c r="X1220" s="40"/>
      <c r="Y1220" s="40"/>
      <c r="Z1220" s="40"/>
      <c r="AA1220" s="40"/>
      <c r="AB1220" s="40"/>
      <c r="AC1220" s="40"/>
      <c r="AD1220" s="40"/>
      <c r="AE1220" s="40"/>
      <c r="AT1220" s="19" t="s">
        <v>152</v>
      </c>
      <c r="AU1220" s="19" t="s">
        <v>85</v>
      </c>
    </row>
    <row r="1221" s="13" customFormat="1">
      <c r="A1221" s="13"/>
      <c r="B1221" s="231"/>
      <c r="C1221" s="232"/>
      <c r="D1221" s="219" t="s">
        <v>192</v>
      </c>
      <c r="E1221" s="233" t="s">
        <v>19</v>
      </c>
      <c r="F1221" s="234" t="s">
        <v>1292</v>
      </c>
      <c r="G1221" s="232"/>
      <c r="H1221" s="233" t="s">
        <v>19</v>
      </c>
      <c r="I1221" s="235"/>
      <c r="J1221" s="232"/>
      <c r="K1221" s="232"/>
      <c r="L1221" s="236"/>
      <c r="M1221" s="237"/>
      <c r="N1221" s="238"/>
      <c r="O1221" s="238"/>
      <c r="P1221" s="238"/>
      <c r="Q1221" s="238"/>
      <c r="R1221" s="238"/>
      <c r="S1221" s="238"/>
      <c r="T1221" s="239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T1221" s="240" t="s">
        <v>192</v>
      </c>
      <c r="AU1221" s="240" t="s">
        <v>85</v>
      </c>
      <c r="AV1221" s="13" t="s">
        <v>83</v>
      </c>
      <c r="AW1221" s="13" t="s">
        <v>37</v>
      </c>
      <c r="AX1221" s="13" t="s">
        <v>75</v>
      </c>
      <c r="AY1221" s="240" t="s">
        <v>143</v>
      </c>
    </row>
    <row r="1222" s="13" customFormat="1">
      <c r="A1222" s="13"/>
      <c r="B1222" s="231"/>
      <c r="C1222" s="232"/>
      <c r="D1222" s="219" t="s">
        <v>192</v>
      </c>
      <c r="E1222" s="233" t="s">
        <v>19</v>
      </c>
      <c r="F1222" s="234" t="s">
        <v>1352</v>
      </c>
      <c r="G1222" s="232"/>
      <c r="H1222" s="233" t="s">
        <v>19</v>
      </c>
      <c r="I1222" s="235"/>
      <c r="J1222" s="232"/>
      <c r="K1222" s="232"/>
      <c r="L1222" s="236"/>
      <c r="M1222" s="237"/>
      <c r="N1222" s="238"/>
      <c r="O1222" s="238"/>
      <c r="P1222" s="238"/>
      <c r="Q1222" s="238"/>
      <c r="R1222" s="238"/>
      <c r="S1222" s="238"/>
      <c r="T1222" s="239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T1222" s="240" t="s">
        <v>192</v>
      </c>
      <c r="AU1222" s="240" t="s">
        <v>85</v>
      </c>
      <c r="AV1222" s="13" t="s">
        <v>83</v>
      </c>
      <c r="AW1222" s="13" t="s">
        <v>37</v>
      </c>
      <c r="AX1222" s="13" t="s">
        <v>75</v>
      </c>
      <c r="AY1222" s="240" t="s">
        <v>143</v>
      </c>
    </row>
    <row r="1223" s="14" customFormat="1">
      <c r="A1223" s="14"/>
      <c r="B1223" s="241"/>
      <c r="C1223" s="242"/>
      <c r="D1223" s="219" t="s">
        <v>192</v>
      </c>
      <c r="E1223" s="243" t="s">
        <v>19</v>
      </c>
      <c r="F1223" s="244" t="s">
        <v>1712</v>
      </c>
      <c r="G1223" s="242"/>
      <c r="H1223" s="245">
        <v>105.5</v>
      </c>
      <c r="I1223" s="246"/>
      <c r="J1223" s="242"/>
      <c r="K1223" s="242"/>
      <c r="L1223" s="247"/>
      <c r="M1223" s="248"/>
      <c r="N1223" s="249"/>
      <c r="O1223" s="249"/>
      <c r="P1223" s="249"/>
      <c r="Q1223" s="249"/>
      <c r="R1223" s="249"/>
      <c r="S1223" s="249"/>
      <c r="T1223" s="250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T1223" s="251" t="s">
        <v>192</v>
      </c>
      <c r="AU1223" s="251" t="s">
        <v>85</v>
      </c>
      <c r="AV1223" s="14" t="s">
        <v>85</v>
      </c>
      <c r="AW1223" s="14" t="s">
        <v>37</v>
      </c>
      <c r="AX1223" s="14" t="s">
        <v>75</v>
      </c>
      <c r="AY1223" s="251" t="s">
        <v>143</v>
      </c>
    </row>
    <row r="1224" s="15" customFormat="1">
      <c r="A1224" s="15"/>
      <c r="B1224" s="252"/>
      <c r="C1224" s="253"/>
      <c r="D1224" s="219" t="s">
        <v>192</v>
      </c>
      <c r="E1224" s="254" t="s">
        <v>19</v>
      </c>
      <c r="F1224" s="255" t="s">
        <v>203</v>
      </c>
      <c r="G1224" s="253"/>
      <c r="H1224" s="256">
        <v>105.5</v>
      </c>
      <c r="I1224" s="257"/>
      <c r="J1224" s="253"/>
      <c r="K1224" s="253"/>
      <c r="L1224" s="258"/>
      <c r="M1224" s="259"/>
      <c r="N1224" s="260"/>
      <c r="O1224" s="260"/>
      <c r="P1224" s="260"/>
      <c r="Q1224" s="260"/>
      <c r="R1224" s="260"/>
      <c r="S1224" s="260"/>
      <c r="T1224" s="261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T1224" s="262" t="s">
        <v>192</v>
      </c>
      <c r="AU1224" s="262" t="s">
        <v>85</v>
      </c>
      <c r="AV1224" s="15" t="s">
        <v>175</v>
      </c>
      <c r="AW1224" s="15" t="s">
        <v>37</v>
      </c>
      <c r="AX1224" s="15" t="s">
        <v>83</v>
      </c>
      <c r="AY1224" s="262" t="s">
        <v>143</v>
      </c>
    </row>
    <row r="1225" s="2" customFormat="1" ht="15.02609" customHeight="1">
      <c r="A1225" s="40"/>
      <c r="B1225" s="41"/>
      <c r="C1225" s="263" t="s">
        <v>1360</v>
      </c>
      <c r="D1225" s="263" t="s">
        <v>140</v>
      </c>
      <c r="E1225" s="264" t="s">
        <v>1355</v>
      </c>
      <c r="F1225" s="265" t="s">
        <v>1356</v>
      </c>
      <c r="G1225" s="266" t="s">
        <v>216</v>
      </c>
      <c r="H1225" s="267">
        <v>110.77500000000001</v>
      </c>
      <c r="I1225" s="268"/>
      <c r="J1225" s="269">
        <f>ROUND(I1225*H1225,2)</f>
        <v>0</v>
      </c>
      <c r="K1225" s="265" t="s">
        <v>19</v>
      </c>
      <c r="L1225" s="270"/>
      <c r="M1225" s="271" t="s">
        <v>19</v>
      </c>
      <c r="N1225" s="272" t="s">
        <v>46</v>
      </c>
      <c r="O1225" s="86"/>
      <c r="P1225" s="215">
        <f>O1225*H1225</f>
        <v>0</v>
      </c>
      <c r="Q1225" s="215">
        <v>0</v>
      </c>
      <c r="R1225" s="215">
        <f>Q1225*H1225</f>
        <v>0</v>
      </c>
      <c r="S1225" s="215">
        <v>0</v>
      </c>
      <c r="T1225" s="216">
        <f>S1225*H1225</f>
        <v>0</v>
      </c>
      <c r="U1225" s="40"/>
      <c r="V1225" s="40"/>
      <c r="W1225" s="40"/>
      <c r="X1225" s="40"/>
      <c r="Y1225" s="40"/>
      <c r="Z1225" s="40"/>
      <c r="AA1225" s="40"/>
      <c r="AB1225" s="40"/>
      <c r="AC1225" s="40"/>
      <c r="AD1225" s="40"/>
      <c r="AE1225" s="40"/>
      <c r="AR1225" s="217" t="s">
        <v>601</v>
      </c>
      <c r="AT1225" s="217" t="s">
        <v>140</v>
      </c>
      <c r="AU1225" s="217" t="s">
        <v>85</v>
      </c>
      <c r="AY1225" s="19" t="s">
        <v>143</v>
      </c>
      <c r="BE1225" s="218">
        <f>IF(N1225="základní",J1225,0)</f>
        <v>0</v>
      </c>
      <c r="BF1225" s="218">
        <f>IF(N1225="snížená",J1225,0)</f>
        <v>0</v>
      </c>
      <c r="BG1225" s="218">
        <f>IF(N1225="zákl. přenesená",J1225,0)</f>
        <v>0</v>
      </c>
      <c r="BH1225" s="218">
        <f>IF(N1225="sníž. přenesená",J1225,0)</f>
        <v>0</v>
      </c>
      <c r="BI1225" s="218">
        <f>IF(N1225="nulová",J1225,0)</f>
        <v>0</v>
      </c>
      <c r="BJ1225" s="19" t="s">
        <v>83</v>
      </c>
      <c r="BK1225" s="218">
        <f>ROUND(I1225*H1225,2)</f>
        <v>0</v>
      </c>
      <c r="BL1225" s="19" t="s">
        <v>150</v>
      </c>
      <c r="BM1225" s="217" t="s">
        <v>1925</v>
      </c>
    </row>
    <row r="1226" s="2" customFormat="1">
      <c r="A1226" s="40"/>
      <c r="B1226" s="41"/>
      <c r="C1226" s="42"/>
      <c r="D1226" s="219" t="s">
        <v>152</v>
      </c>
      <c r="E1226" s="42"/>
      <c r="F1226" s="220" t="s">
        <v>1356</v>
      </c>
      <c r="G1226" s="42"/>
      <c r="H1226" s="42"/>
      <c r="I1226" s="221"/>
      <c r="J1226" s="42"/>
      <c r="K1226" s="42"/>
      <c r="L1226" s="46"/>
      <c r="M1226" s="222"/>
      <c r="N1226" s="223"/>
      <c r="O1226" s="86"/>
      <c r="P1226" s="86"/>
      <c r="Q1226" s="86"/>
      <c r="R1226" s="86"/>
      <c r="S1226" s="86"/>
      <c r="T1226" s="87"/>
      <c r="U1226" s="40"/>
      <c r="V1226" s="40"/>
      <c r="W1226" s="40"/>
      <c r="X1226" s="40"/>
      <c r="Y1226" s="40"/>
      <c r="Z1226" s="40"/>
      <c r="AA1226" s="40"/>
      <c r="AB1226" s="40"/>
      <c r="AC1226" s="40"/>
      <c r="AD1226" s="40"/>
      <c r="AE1226" s="40"/>
      <c r="AT1226" s="19" t="s">
        <v>152</v>
      </c>
      <c r="AU1226" s="19" t="s">
        <v>85</v>
      </c>
    </row>
    <row r="1227" s="13" customFormat="1">
      <c r="A1227" s="13"/>
      <c r="B1227" s="231"/>
      <c r="C1227" s="232"/>
      <c r="D1227" s="219" t="s">
        <v>192</v>
      </c>
      <c r="E1227" s="233" t="s">
        <v>19</v>
      </c>
      <c r="F1227" s="234" t="s">
        <v>1292</v>
      </c>
      <c r="G1227" s="232"/>
      <c r="H1227" s="233" t="s">
        <v>19</v>
      </c>
      <c r="I1227" s="235"/>
      <c r="J1227" s="232"/>
      <c r="K1227" s="232"/>
      <c r="L1227" s="236"/>
      <c r="M1227" s="237"/>
      <c r="N1227" s="238"/>
      <c r="O1227" s="238"/>
      <c r="P1227" s="238"/>
      <c r="Q1227" s="238"/>
      <c r="R1227" s="238"/>
      <c r="S1227" s="238"/>
      <c r="T1227" s="239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T1227" s="240" t="s">
        <v>192</v>
      </c>
      <c r="AU1227" s="240" t="s">
        <v>85</v>
      </c>
      <c r="AV1227" s="13" t="s">
        <v>83</v>
      </c>
      <c r="AW1227" s="13" t="s">
        <v>37</v>
      </c>
      <c r="AX1227" s="13" t="s">
        <v>75</v>
      </c>
      <c r="AY1227" s="240" t="s">
        <v>143</v>
      </c>
    </row>
    <row r="1228" s="13" customFormat="1">
      <c r="A1228" s="13"/>
      <c r="B1228" s="231"/>
      <c r="C1228" s="232"/>
      <c r="D1228" s="219" t="s">
        <v>192</v>
      </c>
      <c r="E1228" s="233" t="s">
        <v>19</v>
      </c>
      <c r="F1228" s="234" t="s">
        <v>1358</v>
      </c>
      <c r="G1228" s="232"/>
      <c r="H1228" s="233" t="s">
        <v>19</v>
      </c>
      <c r="I1228" s="235"/>
      <c r="J1228" s="232"/>
      <c r="K1228" s="232"/>
      <c r="L1228" s="236"/>
      <c r="M1228" s="237"/>
      <c r="N1228" s="238"/>
      <c r="O1228" s="238"/>
      <c r="P1228" s="238"/>
      <c r="Q1228" s="238"/>
      <c r="R1228" s="238"/>
      <c r="S1228" s="238"/>
      <c r="T1228" s="239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T1228" s="240" t="s">
        <v>192</v>
      </c>
      <c r="AU1228" s="240" t="s">
        <v>85</v>
      </c>
      <c r="AV1228" s="13" t="s">
        <v>83</v>
      </c>
      <c r="AW1228" s="13" t="s">
        <v>37</v>
      </c>
      <c r="AX1228" s="13" t="s">
        <v>75</v>
      </c>
      <c r="AY1228" s="240" t="s">
        <v>143</v>
      </c>
    </row>
    <row r="1229" s="14" customFormat="1">
      <c r="A1229" s="14"/>
      <c r="B1229" s="241"/>
      <c r="C1229" s="242"/>
      <c r="D1229" s="219" t="s">
        <v>192</v>
      </c>
      <c r="E1229" s="243" t="s">
        <v>19</v>
      </c>
      <c r="F1229" s="244" t="s">
        <v>1926</v>
      </c>
      <c r="G1229" s="242"/>
      <c r="H1229" s="245">
        <v>110.77500000000001</v>
      </c>
      <c r="I1229" s="246"/>
      <c r="J1229" s="242"/>
      <c r="K1229" s="242"/>
      <c r="L1229" s="247"/>
      <c r="M1229" s="248"/>
      <c r="N1229" s="249"/>
      <c r="O1229" s="249"/>
      <c r="P1229" s="249"/>
      <c r="Q1229" s="249"/>
      <c r="R1229" s="249"/>
      <c r="S1229" s="249"/>
      <c r="T1229" s="250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T1229" s="251" t="s">
        <v>192</v>
      </c>
      <c r="AU1229" s="251" t="s">
        <v>85</v>
      </c>
      <c r="AV1229" s="14" t="s">
        <v>85</v>
      </c>
      <c r="AW1229" s="14" t="s">
        <v>37</v>
      </c>
      <c r="AX1229" s="14" t="s">
        <v>75</v>
      </c>
      <c r="AY1229" s="251" t="s">
        <v>143</v>
      </c>
    </row>
    <row r="1230" s="15" customFormat="1">
      <c r="A1230" s="15"/>
      <c r="B1230" s="252"/>
      <c r="C1230" s="253"/>
      <c r="D1230" s="219" t="s">
        <v>192</v>
      </c>
      <c r="E1230" s="254" t="s">
        <v>19</v>
      </c>
      <c r="F1230" s="255" t="s">
        <v>203</v>
      </c>
      <c r="G1230" s="253"/>
      <c r="H1230" s="256">
        <v>110.77500000000001</v>
      </c>
      <c r="I1230" s="257"/>
      <c r="J1230" s="253"/>
      <c r="K1230" s="253"/>
      <c r="L1230" s="258"/>
      <c r="M1230" s="259"/>
      <c r="N1230" s="260"/>
      <c r="O1230" s="260"/>
      <c r="P1230" s="260"/>
      <c r="Q1230" s="260"/>
      <c r="R1230" s="260"/>
      <c r="S1230" s="260"/>
      <c r="T1230" s="261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T1230" s="262" t="s">
        <v>192</v>
      </c>
      <c r="AU1230" s="262" t="s">
        <v>85</v>
      </c>
      <c r="AV1230" s="15" t="s">
        <v>175</v>
      </c>
      <c r="AW1230" s="15" t="s">
        <v>37</v>
      </c>
      <c r="AX1230" s="15" t="s">
        <v>83</v>
      </c>
      <c r="AY1230" s="262" t="s">
        <v>143</v>
      </c>
    </row>
    <row r="1231" s="2" customFormat="1" ht="23.68696" customHeight="1">
      <c r="A1231" s="40"/>
      <c r="B1231" s="41"/>
      <c r="C1231" s="206" t="s">
        <v>1365</v>
      </c>
      <c r="D1231" s="206" t="s">
        <v>146</v>
      </c>
      <c r="E1231" s="207" t="s">
        <v>1361</v>
      </c>
      <c r="F1231" s="208" t="s">
        <v>1362</v>
      </c>
      <c r="G1231" s="209" t="s">
        <v>370</v>
      </c>
      <c r="H1231" s="210">
        <v>3</v>
      </c>
      <c r="I1231" s="211"/>
      <c r="J1231" s="212">
        <f>ROUND(I1231*H1231,2)</f>
        <v>0</v>
      </c>
      <c r="K1231" s="208" t="s">
        <v>19</v>
      </c>
      <c r="L1231" s="46"/>
      <c r="M1231" s="213" t="s">
        <v>19</v>
      </c>
      <c r="N1231" s="214" t="s">
        <v>46</v>
      </c>
      <c r="O1231" s="86"/>
      <c r="P1231" s="215">
        <f>O1231*H1231</f>
        <v>0</v>
      </c>
      <c r="Q1231" s="215">
        <v>0</v>
      </c>
      <c r="R1231" s="215">
        <f>Q1231*H1231</f>
        <v>0</v>
      </c>
      <c r="S1231" s="215">
        <v>0</v>
      </c>
      <c r="T1231" s="216">
        <f>S1231*H1231</f>
        <v>0</v>
      </c>
      <c r="U1231" s="40"/>
      <c r="V1231" s="40"/>
      <c r="W1231" s="40"/>
      <c r="X1231" s="40"/>
      <c r="Y1231" s="40"/>
      <c r="Z1231" s="40"/>
      <c r="AA1231" s="40"/>
      <c r="AB1231" s="40"/>
      <c r="AC1231" s="40"/>
      <c r="AD1231" s="40"/>
      <c r="AE1231" s="40"/>
      <c r="AR1231" s="217" t="s">
        <v>150</v>
      </c>
      <c r="AT1231" s="217" t="s">
        <v>146</v>
      </c>
      <c r="AU1231" s="217" t="s">
        <v>85</v>
      </c>
      <c r="AY1231" s="19" t="s">
        <v>143</v>
      </c>
      <c r="BE1231" s="218">
        <f>IF(N1231="základní",J1231,0)</f>
        <v>0</v>
      </c>
      <c r="BF1231" s="218">
        <f>IF(N1231="snížená",J1231,0)</f>
        <v>0</v>
      </c>
      <c r="BG1231" s="218">
        <f>IF(N1231="zákl. přenesená",J1231,0)</f>
        <v>0</v>
      </c>
      <c r="BH1231" s="218">
        <f>IF(N1231="sníž. přenesená",J1231,0)</f>
        <v>0</v>
      </c>
      <c r="BI1231" s="218">
        <f>IF(N1231="nulová",J1231,0)</f>
        <v>0</v>
      </c>
      <c r="BJ1231" s="19" t="s">
        <v>83</v>
      </c>
      <c r="BK1231" s="218">
        <f>ROUND(I1231*H1231,2)</f>
        <v>0</v>
      </c>
      <c r="BL1231" s="19" t="s">
        <v>150</v>
      </c>
      <c r="BM1231" s="217" t="s">
        <v>1927</v>
      </c>
    </row>
    <row r="1232" s="2" customFormat="1">
      <c r="A1232" s="40"/>
      <c r="B1232" s="41"/>
      <c r="C1232" s="42"/>
      <c r="D1232" s="219" t="s">
        <v>152</v>
      </c>
      <c r="E1232" s="42"/>
      <c r="F1232" s="220" t="s">
        <v>1362</v>
      </c>
      <c r="G1232" s="42"/>
      <c r="H1232" s="42"/>
      <c r="I1232" s="221"/>
      <c r="J1232" s="42"/>
      <c r="K1232" s="42"/>
      <c r="L1232" s="46"/>
      <c r="M1232" s="222"/>
      <c r="N1232" s="223"/>
      <c r="O1232" s="86"/>
      <c r="P1232" s="86"/>
      <c r="Q1232" s="86"/>
      <c r="R1232" s="86"/>
      <c r="S1232" s="86"/>
      <c r="T1232" s="87"/>
      <c r="U1232" s="40"/>
      <c r="V1232" s="40"/>
      <c r="W1232" s="40"/>
      <c r="X1232" s="40"/>
      <c r="Y1232" s="40"/>
      <c r="Z1232" s="40"/>
      <c r="AA1232" s="40"/>
      <c r="AB1232" s="40"/>
      <c r="AC1232" s="40"/>
      <c r="AD1232" s="40"/>
      <c r="AE1232" s="40"/>
      <c r="AT1232" s="19" t="s">
        <v>152</v>
      </c>
      <c r="AU1232" s="19" t="s">
        <v>85</v>
      </c>
    </row>
    <row r="1233" s="13" customFormat="1">
      <c r="A1233" s="13"/>
      <c r="B1233" s="231"/>
      <c r="C1233" s="232"/>
      <c r="D1233" s="219" t="s">
        <v>192</v>
      </c>
      <c r="E1233" s="233" t="s">
        <v>19</v>
      </c>
      <c r="F1233" s="234" t="s">
        <v>1292</v>
      </c>
      <c r="G1233" s="232"/>
      <c r="H1233" s="233" t="s">
        <v>19</v>
      </c>
      <c r="I1233" s="235"/>
      <c r="J1233" s="232"/>
      <c r="K1233" s="232"/>
      <c r="L1233" s="236"/>
      <c r="M1233" s="237"/>
      <c r="N1233" s="238"/>
      <c r="O1233" s="238"/>
      <c r="P1233" s="238"/>
      <c r="Q1233" s="238"/>
      <c r="R1233" s="238"/>
      <c r="S1233" s="238"/>
      <c r="T1233" s="239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T1233" s="240" t="s">
        <v>192</v>
      </c>
      <c r="AU1233" s="240" t="s">
        <v>85</v>
      </c>
      <c r="AV1233" s="13" t="s">
        <v>83</v>
      </c>
      <c r="AW1233" s="13" t="s">
        <v>37</v>
      </c>
      <c r="AX1233" s="13" t="s">
        <v>75</v>
      </c>
      <c r="AY1233" s="240" t="s">
        <v>143</v>
      </c>
    </row>
    <row r="1234" s="13" customFormat="1">
      <c r="A1234" s="13"/>
      <c r="B1234" s="231"/>
      <c r="C1234" s="232"/>
      <c r="D1234" s="219" t="s">
        <v>192</v>
      </c>
      <c r="E1234" s="233" t="s">
        <v>19</v>
      </c>
      <c r="F1234" s="234" t="s">
        <v>1364</v>
      </c>
      <c r="G1234" s="232"/>
      <c r="H1234" s="233" t="s">
        <v>19</v>
      </c>
      <c r="I1234" s="235"/>
      <c r="J1234" s="232"/>
      <c r="K1234" s="232"/>
      <c r="L1234" s="236"/>
      <c r="M1234" s="237"/>
      <c r="N1234" s="238"/>
      <c r="O1234" s="238"/>
      <c r="P1234" s="238"/>
      <c r="Q1234" s="238"/>
      <c r="R1234" s="238"/>
      <c r="S1234" s="238"/>
      <c r="T1234" s="239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T1234" s="240" t="s">
        <v>192</v>
      </c>
      <c r="AU1234" s="240" t="s">
        <v>85</v>
      </c>
      <c r="AV1234" s="13" t="s">
        <v>83</v>
      </c>
      <c r="AW1234" s="13" t="s">
        <v>37</v>
      </c>
      <c r="AX1234" s="13" t="s">
        <v>75</v>
      </c>
      <c r="AY1234" s="240" t="s">
        <v>143</v>
      </c>
    </row>
    <row r="1235" s="14" customFormat="1">
      <c r="A1235" s="14"/>
      <c r="B1235" s="241"/>
      <c r="C1235" s="242"/>
      <c r="D1235" s="219" t="s">
        <v>192</v>
      </c>
      <c r="E1235" s="243" t="s">
        <v>19</v>
      </c>
      <c r="F1235" s="244" t="s">
        <v>142</v>
      </c>
      <c r="G1235" s="242"/>
      <c r="H1235" s="245">
        <v>3</v>
      </c>
      <c r="I1235" s="246"/>
      <c r="J1235" s="242"/>
      <c r="K1235" s="242"/>
      <c r="L1235" s="247"/>
      <c r="M1235" s="248"/>
      <c r="N1235" s="249"/>
      <c r="O1235" s="249"/>
      <c r="P1235" s="249"/>
      <c r="Q1235" s="249"/>
      <c r="R1235" s="249"/>
      <c r="S1235" s="249"/>
      <c r="T1235" s="250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T1235" s="251" t="s">
        <v>192</v>
      </c>
      <c r="AU1235" s="251" t="s">
        <v>85</v>
      </c>
      <c r="AV1235" s="14" t="s">
        <v>85</v>
      </c>
      <c r="AW1235" s="14" t="s">
        <v>37</v>
      </c>
      <c r="AX1235" s="14" t="s">
        <v>75</v>
      </c>
      <c r="AY1235" s="251" t="s">
        <v>143</v>
      </c>
    </row>
    <row r="1236" s="15" customFormat="1">
      <c r="A1236" s="15"/>
      <c r="B1236" s="252"/>
      <c r="C1236" s="253"/>
      <c r="D1236" s="219" t="s">
        <v>192</v>
      </c>
      <c r="E1236" s="254" t="s">
        <v>19</v>
      </c>
      <c r="F1236" s="255" t="s">
        <v>203</v>
      </c>
      <c r="G1236" s="253"/>
      <c r="H1236" s="256">
        <v>3</v>
      </c>
      <c r="I1236" s="257"/>
      <c r="J1236" s="253"/>
      <c r="K1236" s="253"/>
      <c r="L1236" s="258"/>
      <c r="M1236" s="259"/>
      <c r="N1236" s="260"/>
      <c r="O1236" s="260"/>
      <c r="P1236" s="260"/>
      <c r="Q1236" s="260"/>
      <c r="R1236" s="260"/>
      <c r="S1236" s="260"/>
      <c r="T1236" s="261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T1236" s="262" t="s">
        <v>192</v>
      </c>
      <c r="AU1236" s="262" t="s">
        <v>85</v>
      </c>
      <c r="AV1236" s="15" t="s">
        <v>175</v>
      </c>
      <c r="AW1236" s="15" t="s">
        <v>37</v>
      </c>
      <c r="AX1236" s="15" t="s">
        <v>83</v>
      </c>
      <c r="AY1236" s="262" t="s">
        <v>143</v>
      </c>
    </row>
    <row r="1237" s="2" customFormat="1" ht="23.68696" customHeight="1">
      <c r="A1237" s="40"/>
      <c r="B1237" s="41"/>
      <c r="C1237" s="206" t="s">
        <v>1370</v>
      </c>
      <c r="D1237" s="206" t="s">
        <v>146</v>
      </c>
      <c r="E1237" s="207" t="s">
        <v>1366</v>
      </c>
      <c r="F1237" s="208" t="s">
        <v>1367</v>
      </c>
      <c r="G1237" s="209" t="s">
        <v>370</v>
      </c>
      <c r="H1237" s="210">
        <v>3</v>
      </c>
      <c r="I1237" s="211"/>
      <c r="J1237" s="212">
        <f>ROUND(I1237*H1237,2)</f>
        <v>0</v>
      </c>
      <c r="K1237" s="208" t="s">
        <v>19</v>
      </c>
      <c r="L1237" s="46"/>
      <c r="M1237" s="213" t="s">
        <v>19</v>
      </c>
      <c r="N1237" s="214" t="s">
        <v>46</v>
      </c>
      <c r="O1237" s="86"/>
      <c r="P1237" s="215">
        <f>O1237*H1237</f>
        <v>0</v>
      </c>
      <c r="Q1237" s="215">
        <v>0</v>
      </c>
      <c r="R1237" s="215">
        <f>Q1237*H1237</f>
        <v>0</v>
      </c>
      <c r="S1237" s="215">
        <v>0</v>
      </c>
      <c r="T1237" s="216">
        <f>S1237*H1237</f>
        <v>0</v>
      </c>
      <c r="U1237" s="40"/>
      <c r="V1237" s="40"/>
      <c r="W1237" s="40"/>
      <c r="X1237" s="40"/>
      <c r="Y1237" s="40"/>
      <c r="Z1237" s="40"/>
      <c r="AA1237" s="40"/>
      <c r="AB1237" s="40"/>
      <c r="AC1237" s="40"/>
      <c r="AD1237" s="40"/>
      <c r="AE1237" s="40"/>
      <c r="AR1237" s="217" t="s">
        <v>150</v>
      </c>
      <c r="AT1237" s="217" t="s">
        <v>146</v>
      </c>
      <c r="AU1237" s="217" t="s">
        <v>85</v>
      </c>
      <c r="AY1237" s="19" t="s">
        <v>143</v>
      </c>
      <c r="BE1237" s="218">
        <f>IF(N1237="základní",J1237,0)</f>
        <v>0</v>
      </c>
      <c r="BF1237" s="218">
        <f>IF(N1237="snížená",J1237,0)</f>
        <v>0</v>
      </c>
      <c r="BG1237" s="218">
        <f>IF(N1237="zákl. přenesená",J1237,0)</f>
        <v>0</v>
      </c>
      <c r="BH1237" s="218">
        <f>IF(N1237="sníž. přenesená",J1237,0)</f>
        <v>0</v>
      </c>
      <c r="BI1237" s="218">
        <f>IF(N1237="nulová",J1237,0)</f>
        <v>0</v>
      </c>
      <c r="BJ1237" s="19" t="s">
        <v>83</v>
      </c>
      <c r="BK1237" s="218">
        <f>ROUND(I1237*H1237,2)</f>
        <v>0</v>
      </c>
      <c r="BL1237" s="19" t="s">
        <v>150</v>
      </c>
      <c r="BM1237" s="217" t="s">
        <v>1928</v>
      </c>
    </row>
    <row r="1238" s="2" customFormat="1">
      <c r="A1238" s="40"/>
      <c r="B1238" s="41"/>
      <c r="C1238" s="42"/>
      <c r="D1238" s="219" t="s">
        <v>152</v>
      </c>
      <c r="E1238" s="42"/>
      <c r="F1238" s="220" t="s">
        <v>1367</v>
      </c>
      <c r="G1238" s="42"/>
      <c r="H1238" s="42"/>
      <c r="I1238" s="221"/>
      <c r="J1238" s="42"/>
      <c r="K1238" s="42"/>
      <c r="L1238" s="46"/>
      <c r="M1238" s="222"/>
      <c r="N1238" s="223"/>
      <c r="O1238" s="86"/>
      <c r="P1238" s="86"/>
      <c r="Q1238" s="86"/>
      <c r="R1238" s="86"/>
      <c r="S1238" s="86"/>
      <c r="T1238" s="87"/>
      <c r="U1238" s="40"/>
      <c r="V1238" s="40"/>
      <c r="W1238" s="40"/>
      <c r="X1238" s="40"/>
      <c r="Y1238" s="40"/>
      <c r="Z1238" s="40"/>
      <c r="AA1238" s="40"/>
      <c r="AB1238" s="40"/>
      <c r="AC1238" s="40"/>
      <c r="AD1238" s="40"/>
      <c r="AE1238" s="40"/>
      <c r="AT1238" s="19" t="s">
        <v>152</v>
      </c>
      <c r="AU1238" s="19" t="s">
        <v>85</v>
      </c>
    </row>
    <row r="1239" s="13" customFormat="1">
      <c r="A1239" s="13"/>
      <c r="B1239" s="231"/>
      <c r="C1239" s="232"/>
      <c r="D1239" s="219" t="s">
        <v>192</v>
      </c>
      <c r="E1239" s="233" t="s">
        <v>19</v>
      </c>
      <c r="F1239" s="234" t="s">
        <v>1292</v>
      </c>
      <c r="G1239" s="232"/>
      <c r="H1239" s="233" t="s">
        <v>19</v>
      </c>
      <c r="I1239" s="235"/>
      <c r="J1239" s="232"/>
      <c r="K1239" s="232"/>
      <c r="L1239" s="236"/>
      <c r="M1239" s="237"/>
      <c r="N1239" s="238"/>
      <c r="O1239" s="238"/>
      <c r="P1239" s="238"/>
      <c r="Q1239" s="238"/>
      <c r="R1239" s="238"/>
      <c r="S1239" s="238"/>
      <c r="T1239" s="239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T1239" s="240" t="s">
        <v>192</v>
      </c>
      <c r="AU1239" s="240" t="s">
        <v>85</v>
      </c>
      <c r="AV1239" s="13" t="s">
        <v>83</v>
      </c>
      <c r="AW1239" s="13" t="s">
        <v>37</v>
      </c>
      <c r="AX1239" s="13" t="s">
        <v>75</v>
      </c>
      <c r="AY1239" s="240" t="s">
        <v>143</v>
      </c>
    </row>
    <row r="1240" s="13" customFormat="1">
      <c r="A1240" s="13"/>
      <c r="B1240" s="231"/>
      <c r="C1240" s="232"/>
      <c r="D1240" s="219" t="s">
        <v>192</v>
      </c>
      <c r="E1240" s="233" t="s">
        <v>19</v>
      </c>
      <c r="F1240" s="234" t="s">
        <v>1369</v>
      </c>
      <c r="G1240" s="232"/>
      <c r="H1240" s="233" t="s">
        <v>19</v>
      </c>
      <c r="I1240" s="235"/>
      <c r="J1240" s="232"/>
      <c r="K1240" s="232"/>
      <c r="L1240" s="236"/>
      <c r="M1240" s="237"/>
      <c r="N1240" s="238"/>
      <c r="O1240" s="238"/>
      <c r="P1240" s="238"/>
      <c r="Q1240" s="238"/>
      <c r="R1240" s="238"/>
      <c r="S1240" s="238"/>
      <c r="T1240" s="239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T1240" s="240" t="s">
        <v>192</v>
      </c>
      <c r="AU1240" s="240" t="s">
        <v>85</v>
      </c>
      <c r="AV1240" s="13" t="s">
        <v>83</v>
      </c>
      <c r="AW1240" s="13" t="s">
        <v>37</v>
      </c>
      <c r="AX1240" s="13" t="s">
        <v>75</v>
      </c>
      <c r="AY1240" s="240" t="s">
        <v>143</v>
      </c>
    </row>
    <row r="1241" s="14" customFormat="1">
      <c r="A1241" s="14"/>
      <c r="B1241" s="241"/>
      <c r="C1241" s="242"/>
      <c r="D1241" s="219" t="s">
        <v>192</v>
      </c>
      <c r="E1241" s="243" t="s">
        <v>19</v>
      </c>
      <c r="F1241" s="244" t="s">
        <v>142</v>
      </c>
      <c r="G1241" s="242"/>
      <c r="H1241" s="245">
        <v>3</v>
      </c>
      <c r="I1241" s="246"/>
      <c r="J1241" s="242"/>
      <c r="K1241" s="242"/>
      <c r="L1241" s="247"/>
      <c r="M1241" s="248"/>
      <c r="N1241" s="249"/>
      <c r="O1241" s="249"/>
      <c r="P1241" s="249"/>
      <c r="Q1241" s="249"/>
      <c r="R1241" s="249"/>
      <c r="S1241" s="249"/>
      <c r="T1241" s="250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T1241" s="251" t="s">
        <v>192</v>
      </c>
      <c r="AU1241" s="251" t="s">
        <v>85</v>
      </c>
      <c r="AV1241" s="14" t="s">
        <v>85</v>
      </c>
      <c r="AW1241" s="14" t="s">
        <v>37</v>
      </c>
      <c r="AX1241" s="14" t="s">
        <v>75</v>
      </c>
      <c r="AY1241" s="251" t="s">
        <v>143</v>
      </c>
    </row>
    <row r="1242" s="15" customFormat="1">
      <c r="A1242" s="15"/>
      <c r="B1242" s="252"/>
      <c r="C1242" s="253"/>
      <c r="D1242" s="219" t="s">
        <v>192</v>
      </c>
      <c r="E1242" s="254" t="s">
        <v>19</v>
      </c>
      <c r="F1242" s="255" t="s">
        <v>203</v>
      </c>
      <c r="G1242" s="253"/>
      <c r="H1242" s="256">
        <v>3</v>
      </c>
      <c r="I1242" s="257"/>
      <c r="J1242" s="253"/>
      <c r="K1242" s="253"/>
      <c r="L1242" s="258"/>
      <c r="M1242" s="259"/>
      <c r="N1242" s="260"/>
      <c r="O1242" s="260"/>
      <c r="P1242" s="260"/>
      <c r="Q1242" s="260"/>
      <c r="R1242" s="260"/>
      <c r="S1242" s="260"/>
      <c r="T1242" s="261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T1242" s="262" t="s">
        <v>192</v>
      </c>
      <c r="AU1242" s="262" t="s">
        <v>85</v>
      </c>
      <c r="AV1242" s="15" t="s">
        <v>175</v>
      </c>
      <c r="AW1242" s="15" t="s">
        <v>37</v>
      </c>
      <c r="AX1242" s="15" t="s">
        <v>83</v>
      </c>
      <c r="AY1242" s="262" t="s">
        <v>143</v>
      </c>
    </row>
    <row r="1243" s="2" customFormat="1" ht="23.68696" customHeight="1">
      <c r="A1243" s="40"/>
      <c r="B1243" s="41"/>
      <c r="C1243" s="206" t="s">
        <v>1377</v>
      </c>
      <c r="D1243" s="206" t="s">
        <v>146</v>
      </c>
      <c r="E1243" s="207" t="s">
        <v>1371</v>
      </c>
      <c r="F1243" s="208" t="s">
        <v>1372</v>
      </c>
      <c r="G1243" s="209" t="s">
        <v>224</v>
      </c>
      <c r="H1243" s="210">
        <v>11.071999999999999</v>
      </c>
      <c r="I1243" s="211"/>
      <c r="J1243" s="212">
        <f>ROUND(I1243*H1243,2)</f>
        <v>0</v>
      </c>
      <c r="K1243" s="208" t="s">
        <v>19</v>
      </c>
      <c r="L1243" s="46"/>
      <c r="M1243" s="213" t="s">
        <v>19</v>
      </c>
      <c r="N1243" s="214" t="s">
        <v>46</v>
      </c>
      <c r="O1243" s="86"/>
      <c r="P1243" s="215">
        <f>O1243*H1243</f>
        <v>0</v>
      </c>
      <c r="Q1243" s="215">
        <v>0</v>
      </c>
      <c r="R1243" s="215">
        <f>Q1243*H1243</f>
        <v>0</v>
      </c>
      <c r="S1243" s="215">
        <v>0</v>
      </c>
      <c r="T1243" s="216">
        <f>S1243*H1243</f>
        <v>0</v>
      </c>
      <c r="U1243" s="40"/>
      <c r="V1243" s="40"/>
      <c r="W1243" s="40"/>
      <c r="X1243" s="40"/>
      <c r="Y1243" s="40"/>
      <c r="Z1243" s="40"/>
      <c r="AA1243" s="40"/>
      <c r="AB1243" s="40"/>
      <c r="AC1243" s="40"/>
      <c r="AD1243" s="40"/>
      <c r="AE1243" s="40"/>
      <c r="AR1243" s="217" t="s">
        <v>150</v>
      </c>
      <c r="AT1243" s="217" t="s">
        <v>146</v>
      </c>
      <c r="AU1243" s="217" t="s">
        <v>85</v>
      </c>
      <c r="AY1243" s="19" t="s">
        <v>143</v>
      </c>
      <c r="BE1243" s="218">
        <f>IF(N1243="základní",J1243,0)</f>
        <v>0</v>
      </c>
      <c r="BF1243" s="218">
        <f>IF(N1243="snížená",J1243,0)</f>
        <v>0</v>
      </c>
      <c r="BG1243" s="218">
        <f>IF(N1243="zákl. přenesená",J1243,0)</f>
        <v>0</v>
      </c>
      <c r="BH1243" s="218">
        <f>IF(N1243="sníž. přenesená",J1243,0)</f>
        <v>0</v>
      </c>
      <c r="BI1243" s="218">
        <f>IF(N1243="nulová",J1243,0)</f>
        <v>0</v>
      </c>
      <c r="BJ1243" s="19" t="s">
        <v>83</v>
      </c>
      <c r="BK1243" s="218">
        <f>ROUND(I1243*H1243,2)</f>
        <v>0</v>
      </c>
      <c r="BL1243" s="19" t="s">
        <v>150</v>
      </c>
      <c r="BM1243" s="217" t="s">
        <v>1929</v>
      </c>
    </row>
    <row r="1244" s="2" customFormat="1">
      <c r="A1244" s="40"/>
      <c r="B1244" s="41"/>
      <c r="C1244" s="42"/>
      <c r="D1244" s="219" t="s">
        <v>152</v>
      </c>
      <c r="E1244" s="42"/>
      <c r="F1244" s="220" t="s">
        <v>1372</v>
      </c>
      <c r="G1244" s="42"/>
      <c r="H1244" s="42"/>
      <c r="I1244" s="221"/>
      <c r="J1244" s="42"/>
      <c r="K1244" s="42"/>
      <c r="L1244" s="46"/>
      <c r="M1244" s="222"/>
      <c r="N1244" s="223"/>
      <c r="O1244" s="86"/>
      <c r="P1244" s="86"/>
      <c r="Q1244" s="86"/>
      <c r="R1244" s="86"/>
      <c r="S1244" s="86"/>
      <c r="T1244" s="87"/>
      <c r="U1244" s="40"/>
      <c r="V1244" s="40"/>
      <c r="W1244" s="40"/>
      <c r="X1244" s="40"/>
      <c r="Y1244" s="40"/>
      <c r="Z1244" s="40"/>
      <c r="AA1244" s="40"/>
      <c r="AB1244" s="40"/>
      <c r="AC1244" s="40"/>
      <c r="AD1244" s="40"/>
      <c r="AE1244" s="40"/>
      <c r="AT1244" s="19" t="s">
        <v>152</v>
      </c>
      <c r="AU1244" s="19" t="s">
        <v>85</v>
      </c>
    </row>
    <row r="1245" s="13" customFormat="1">
      <c r="A1245" s="13"/>
      <c r="B1245" s="231"/>
      <c r="C1245" s="232"/>
      <c r="D1245" s="219" t="s">
        <v>192</v>
      </c>
      <c r="E1245" s="233" t="s">
        <v>19</v>
      </c>
      <c r="F1245" s="234" t="s">
        <v>1292</v>
      </c>
      <c r="G1245" s="232"/>
      <c r="H1245" s="233" t="s">
        <v>19</v>
      </c>
      <c r="I1245" s="235"/>
      <c r="J1245" s="232"/>
      <c r="K1245" s="232"/>
      <c r="L1245" s="236"/>
      <c r="M1245" s="237"/>
      <c r="N1245" s="238"/>
      <c r="O1245" s="238"/>
      <c r="P1245" s="238"/>
      <c r="Q1245" s="238"/>
      <c r="R1245" s="238"/>
      <c r="S1245" s="238"/>
      <c r="T1245" s="239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T1245" s="240" t="s">
        <v>192</v>
      </c>
      <c r="AU1245" s="240" t="s">
        <v>85</v>
      </c>
      <c r="AV1245" s="13" t="s">
        <v>83</v>
      </c>
      <c r="AW1245" s="13" t="s">
        <v>37</v>
      </c>
      <c r="AX1245" s="13" t="s">
        <v>75</v>
      </c>
      <c r="AY1245" s="240" t="s">
        <v>143</v>
      </c>
    </row>
    <row r="1246" s="13" customFormat="1">
      <c r="A1246" s="13"/>
      <c r="B1246" s="231"/>
      <c r="C1246" s="232"/>
      <c r="D1246" s="219" t="s">
        <v>192</v>
      </c>
      <c r="E1246" s="233" t="s">
        <v>19</v>
      </c>
      <c r="F1246" s="234" t="s">
        <v>1374</v>
      </c>
      <c r="G1246" s="232"/>
      <c r="H1246" s="233" t="s">
        <v>19</v>
      </c>
      <c r="I1246" s="235"/>
      <c r="J1246" s="232"/>
      <c r="K1246" s="232"/>
      <c r="L1246" s="236"/>
      <c r="M1246" s="237"/>
      <c r="N1246" s="238"/>
      <c r="O1246" s="238"/>
      <c r="P1246" s="238"/>
      <c r="Q1246" s="238"/>
      <c r="R1246" s="238"/>
      <c r="S1246" s="238"/>
      <c r="T1246" s="239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T1246" s="240" t="s">
        <v>192</v>
      </c>
      <c r="AU1246" s="240" t="s">
        <v>85</v>
      </c>
      <c r="AV1246" s="13" t="s">
        <v>83</v>
      </c>
      <c r="AW1246" s="13" t="s">
        <v>37</v>
      </c>
      <c r="AX1246" s="13" t="s">
        <v>75</v>
      </c>
      <c r="AY1246" s="240" t="s">
        <v>143</v>
      </c>
    </row>
    <row r="1247" s="14" customFormat="1">
      <c r="A1247" s="14"/>
      <c r="B1247" s="241"/>
      <c r="C1247" s="242"/>
      <c r="D1247" s="219" t="s">
        <v>192</v>
      </c>
      <c r="E1247" s="243" t="s">
        <v>19</v>
      </c>
      <c r="F1247" s="244" t="s">
        <v>1294</v>
      </c>
      <c r="G1247" s="242"/>
      <c r="H1247" s="245">
        <v>6.7999999999999998</v>
      </c>
      <c r="I1247" s="246"/>
      <c r="J1247" s="242"/>
      <c r="K1247" s="242"/>
      <c r="L1247" s="247"/>
      <c r="M1247" s="248"/>
      <c r="N1247" s="249"/>
      <c r="O1247" s="249"/>
      <c r="P1247" s="249"/>
      <c r="Q1247" s="249"/>
      <c r="R1247" s="249"/>
      <c r="S1247" s="249"/>
      <c r="T1247" s="250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T1247" s="251" t="s">
        <v>192</v>
      </c>
      <c r="AU1247" s="251" t="s">
        <v>85</v>
      </c>
      <c r="AV1247" s="14" t="s">
        <v>85</v>
      </c>
      <c r="AW1247" s="14" t="s">
        <v>37</v>
      </c>
      <c r="AX1247" s="14" t="s">
        <v>75</v>
      </c>
      <c r="AY1247" s="251" t="s">
        <v>143</v>
      </c>
    </row>
    <row r="1248" s="13" customFormat="1">
      <c r="A1248" s="13"/>
      <c r="B1248" s="231"/>
      <c r="C1248" s="232"/>
      <c r="D1248" s="219" t="s">
        <v>192</v>
      </c>
      <c r="E1248" s="233" t="s">
        <v>19</v>
      </c>
      <c r="F1248" s="234" t="s">
        <v>1375</v>
      </c>
      <c r="G1248" s="232"/>
      <c r="H1248" s="233" t="s">
        <v>19</v>
      </c>
      <c r="I1248" s="235"/>
      <c r="J1248" s="232"/>
      <c r="K1248" s="232"/>
      <c r="L1248" s="236"/>
      <c r="M1248" s="237"/>
      <c r="N1248" s="238"/>
      <c r="O1248" s="238"/>
      <c r="P1248" s="238"/>
      <c r="Q1248" s="238"/>
      <c r="R1248" s="238"/>
      <c r="S1248" s="238"/>
      <c r="T1248" s="239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T1248" s="240" t="s">
        <v>192</v>
      </c>
      <c r="AU1248" s="240" t="s">
        <v>85</v>
      </c>
      <c r="AV1248" s="13" t="s">
        <v>83</v>
      </c>
      <c r="AW1248" s="13" t="s">
        <v>37</v>
      </c>
      <c r="AX1248" s="13" t="s">
        <v>75</v>
      </c>
      <c r="AY1248" s="240" t="s">
        <v>143</v>
      </c>
    </row>
    <row r="1249" s="14" customFormat="1">
      <c r="A1249" s="14"/>
      <c r="B1249" s="241"/>
      <c r="C1249" s="242"/>
      <c r="D1249" s="219" t="s">
        <v>192</v>
      </c>
      <c r="E1249" s="243" t="s">
        <v>19</v>
      </c>
      <c r="F1249" s="244" t="s">
        <v>1930</v>
      </c>
      <c r="G1249" s="242"/>
      <c r="H1249" s="245">
        <v>0.432</v>
      </c>
      <c r="I1249" s="246"/>
      <c r="J1249" s="242"/>
      <c r="K1249" s="242"/>
      <c r="L1249" s="247"/>
      <c r="M1249" s="248"/>
      <c r="N1249" s="249"/>
      <c r="O1249" s="249"/>
      <c r="P1249" s="249"/>
      <c r="Q1249" s="249"/>
      <c r="R1249" s="249"/>
      <c r="S1249" s="249"/>
      <c r="T1249" s="250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T1249" s="251" t="s">
        <v>192</v>
      </c>
      <c r="AU1249" s="251" t="s">
        <v>85</v>
      </c>
      <c r="AV1249" s="14" t="s">
        <v>85</v>
      </c>
      <c r="AW1249" s="14" t="s">
        <v>37</v>
      </c>
      <c r="AX1249" s="14" t="s">
        <v>75</v>
      </c>
      <c r="AY1249" s="251" t="s">
        <v>143</v>
      </c>
    </row>
    <row r="1250" s="13" customFormat="1">
      <c r="A1250" s="13"/>
      <c r="B1250" s="231"/>
      <c r="C1250" s="232"/>
      <c r="D1250" s="219" t="s">
        <v>192</v>
      </c>
      <c r="E1250" s="233" t="s">
        <v>19</v>
      </c>
      <c r="F1250" s="234" t="s">
        <v>1297</v>
      </c>
      <c r="G1250" s="232"/>
      <c r="H1250" s="233" t="s">
        <v>19</v>
      </c>
      <c r="I1250" s="235"/>
      <c r="J1250" s="232"/>
      <c r="K1250" s="232"/>
      <c r="L1250" s="236"/>
      <c r="M1250" s="237"/>
      <c r="N1250" s="238"/>
      <c r="O1250" s="238"/>
      <c r="P1250" s="238"/>
      <c r="Q1250" s="238"/>
      <c r="R1250" s="238"/>
      <c r="S1250" s="238"/>
      <c r="T1250" s="239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T1250" s="240" t="s">
        <v>192</v>
      </c>
      <c r="AU1250" s="240" t="s">
        <v>85</v>
      </c>
      <c r="AV1250" s="13" t="s">
        <v>83</v>
      </c>
      <c r="AW1250" s="13" t="s">
        <v>37</v>
      </c>
      <c r="AX1250" s="13" t="s">
        <v>75</v>
      </c>
      <c r="AY1250" s="240" t="s">
        <v>143</v>
      </c>
    </row>
    <row r="1251" s="14" customFormat="1">
      <c r="A1251" s="14"/>
      <c r="B1251" s="241"/>
      <c r="C1251" s="242"/>
      <c r="D1251" s="219" t="s">
        <v>192</v>
      </c>
      <c r="E1251" s="243" t="s">
        <v>19</v>
      </c>
      <c r="F1251" s="244" t="s">
        <v>1902</v>
      </c>
      <c r="G1251" s="242"/>
      <c r="H1251" s="245">
        <v>3.8399999999999999</v>
      </c>
      <c r="I1251" s="246"/>
      <c r="J1251" s="242"/>
      <c r="K1251" s="242"/>
      <c r="L1251" s="247"/>
      <c r="M1251" s="248"/>
      <c r="N1251" s="249"/>
      <c r="O1251" s="249"/>
      <c r="P1251" s="249"/>
      <c r="Q1251" s="249"/>
      <c r="R1251" s="249"/>
      <c r="S1251" s="249"/>
      <c r="T1251" s="250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T1251" s="251" t="s">
        <v>192</v>
      </c>
      <c r="AU1251" s="251" t="s">
        <v>85</v>
      </c>
      <c r="AV1251" s="14" t="s">
        <v>85</v>
      </c>
      <c r="AW1251" s="14" t="s">
        <v>37</v>
      </c>
      <c r="AX1251" s="14" t="s">
        <v>75</v>
      </c>
      <c r="AY1251" s="251" t="s">
        <v>143</v>
      </c>
    </row>
    <row r="1252" s="15" customFormat="1">
      <c r="A1252" s="15"/>
      <c r="B1252" s="252"/>
      <c r="C1252" s="253"/>
      <c r="D1252" s="219" t="s">
        <v>192</v>
      </c>
      <c r="E1252" s="254" t="s">
        <v>19</v>
      </c>
      <c r="F1252" s="255" t="s">
        <v>203</v>
      </c>
      <c r="G1252" s="253"/>
      <c r="H1252" s="256">
        <v>11.071999999999999</v>
      </c>
      <c r="I1252" s="257"/>
      <c r="J1252" s="253"/>
      <c r="K1252" s="253"/>
      <c r="L1252" s="258"/>
      <c r="M1252" s="259"/>
      <c r="N1252" s="260"/>
      <c r="O1252" s="260"/>
      <c r="P1252" s="260"/>
      <c r="Q1252" s="260"/>
      <c r="R1252" s="260"/>
      <c r="S1252" s="260"/>
      <c r="T1252" s="261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T1252" s="262" t="s">
        <v>192</v>
      </c>
      <c r="AU1252" s="262" t="s">
        <v>85</v>
      </c>
      <c r="AV1252" s="15" t="s">
        <v>175</v>
      </c>
      <c r="AW1252" s="15" t="s">
        <v>37</v>
      </c>
      <c r="AX1252" s="15" t="s">
        <v>83</v>
      </c>
      <c r="AY1252" s="262" t="s">
        <v>143</v>
      </c>
    </row>
    <row r="1253" s="2" customFormat="1" ht="15.02609" customHeight="1">
      <c r="A1253" s="40"/>
      <c r="B1253" s="41"/>
      <c r="C1253" s="206" t="s">
        <v>1384</v>
      </c>
      <c r="D1253" s="206" t="s">
        <v>146</v>
      </c>
      <c r="E1253" s="207" t="s">
        <v>1378</v>
      </c>
      <c r="F1253" s="208" t="s">
        <v>1379</v>
      </c>
      <c r="G1253" s="209" t="s">
        <v>255</v>
      </c>
      <c r="H1253" s="210">
        <v>0.02</v>
      </c>
      <c r="I1253" s="211"/>
      <c r="J1253" s="212">
        <f>ROUND(I1253*H1253,2)</f>
        <v>0</v>
      </c>
      <c r="K1253" s="208" t="s">
        <v>19</v>
      </c>
      <c r="L1253" s="46"/>
      <c r="M1253" s="213" t="s">
        <v>19</v>
      </c>
      <c r="N1253" s="214" t="s">
        <v>46</v>
      </c>
      <c r="O1253" s="86"/>
      <c r="P1253" s="215">
        <f>O1253*H1253</f>
        <v>0</v>
      </c>
      <c r="Q1253" s="215">
        <v>0</v>
      </c>
      <c r="R1253" s="215">
        <f>Q1253*H1253</f>
        <v>0</v>
      </c>
      <c r="S1253" s="215">
        <v>0</v>
      </c>
      <c r="T1253" s="216">
        <f>S1253*H1253</f>
        <v>0</v>
      </c>
      <c r="U1253" s="40"/>
      <c r="V1253" s="40"/>
      <c r="W1253" s="40"/>
      <c r="X1253" s="40"/>
      <c r="Y1253" s="40"/>
      <c r="Z1253" s="40"/>
      <c r="AA1253" s="40"/>
      <c r="AB1253" s="40"/>
      <c r="AC1253" s="40"/>
      <c r="AD1253" s="40"/>
      <c r="AE1253" s="40"/>
      <c r="AR1253" s="217" t="s">
        <v>150</v>
      </c>
      <c r="AT1253" s="217" t="s">
        <v>146</v>
      </c>
      <c r="AU1253" s="217" t="s">
        <v>85</v>
      </c>
      <c r="AY1253" s="19" t="s">
        <v>143</v>
      </c>
      <c r="BE1253" s="218">
        <f>IF(N1253="základní",J1253,0)</f>
        <v>0</v>
      </c>
      <c r="BF1253" s="218">
        <f>IF(N1253="snížená",J1253,0)</f>
        <v>0</v>
      </c>
      <c r="BG1253" s="218">
        <f>IF(N1253="zákl. přenesená",J1253,0)</f>
        <v>0</v>
      </c>
      <c r="BH1253" s="218">
        <f>IF(N1253="sníž. přenesená",J1253,0)</f>
        <v>0</v>
      </c>
      <c r="BI1253" s="218">
        <f>IF(N1253="nulová",J1253,0)</f>
        <v>0</v>
      </c>
      <c r="BJ1253" s="19" t="s">
        <v>83</v>
      </c>
      <c r="BK1253" s="218">
        <f>ROUND(I1253*H1253,2)</f>
        <v>0</v>
      </c>
      <c r="BL1253" s="19" t="s">
        <v>150</v>
      </c>
      <c r="BM1253" s="217" t="s">
        <v>1931</v>
      </c>
    </row>
    <row r="1254" s="2" customFormat="1">
      <c r="A1254" s="40"/>
      <c r="B1254" s="41"/>
      <c r="C1254" s="42"/>
      <c r="D1254" s="219" t="s">
        <v>152</v>
      </c>
      <c r="E1254" s="42"/>
      <c r="F1254" s="220" t="s">
        <v>1379</v>
      </c>
      <c r="G1254" s="42"/>
      <c r="H1254" s="42"/>
      <c r="I1254" s="221"/>
      <c r="J1254" s="42"/>
      <c r="K1254" s="42"/>
      <c r="L1254" s="46"/>
      <c r="M1254" s="222"/>
      <c r="N1254" s="223"/>
      <c r="O1254" s="86"/>
      <c r="P1254" s="86"/>
      <c r="Q1254" s="86"/>
      <c r="R1254" s="86"/>
      <c r="S1254" s="86"/>
      <c r="T1254" s="87"/>
      <c r="U1254" s="40"/>
      <c r="V1254" s="40"/>
      <c r="W1254" s="40"/>
      <c r="X1254" s="40"/>
      <c r="Y1254" s="40"/>
      <c r="Z1254" s="40"/>
      <c r="AA1254" s="40"/>
      <c r="AB1254" s="40"/>
      <c r="AC1254" s="40"/>
      <c r="AD1254" s="40"/>
      <c r="AE1254" s="40"/>
      <c r="AT1254" s="19" t="s">
        <v>152</v>
      </c>
      <c r="AU1254" s="19" t="s">
        <v>85</v>
      </c>
    </row>
    <row r="1255" s="13" customFormat="1">
      <c r="A1255" s="13"/>
      <c r="B1255" s="231"/>
      <c r="C1255" s="232"/>
      <c r="D1255" s="219" t="s">
        <v>192</v>
      </c>
      <c r="E1255" s="233" t="s">
        <v>19</v>
      </c>
      <c r="F1255" s="234" t="s">
        <v>1381</v>
      </c>
      <c r="G1255" s="232"/>
      <c r="H1255" s="233" t="s">
        <v>19</v>
      </c>
      <c r="I1255" s="235"/>
      <c r="J1255" s="232"/>
      <c r="K1255" s="232"/>
      <c r="L1255" s="236"/>
      <c r="M1255" s="237"/>
      <c r="N1255" s="238"/>
      <c r="O1255" s="238"/>
      <c r="P1255" s="238"/>
      <c r="Q1255" s="238"/>
      <c r="R1255" s="238"/>
      <c r="S1255" s="238"/>
      <c r="T1255" s="239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T1255" s="240" t="s">
        <v>192</v>
      </c>
      <c r="AU1255" s="240" t="s">
        <v>85</v>
      </c>
      <c r="AV1255" s="13" t="s">
        <v>83</v>
      </c>
      <c r="AW1255" s="13" t="s">
        <v>37</v>
      </c>
      <c r="AX1255" s="13" t="s">
        <v>75</v>
      </c>
      <c r="AY1255" s="240" t="s">
        <v>143</v>
      </c>
    </row>
    <row r="1256" s="13" customFormat="1">
      <c r="A1256" s="13"/>
      <c r="B1256" s="231"/>
      <c r="C1256" s="232"/>
      <c r="D1256" s="219" t="s">
        <v>192</v>
      </c>
      <c r="E1256" s="233" t="s">
        <v>19</v>
      </c>
      <c r="F1256" s="234" t="s">
        <v>1382</v>
      </c>
      <c r="G1256" s="232"/>
      <c r="H1256" s="233" t="s">
        <v>19</v>
      </c>
      <c r="I1256" s="235"/>
      <c r="J1256" s="232"/>
      <c r="K1256" s="232"/>
      <c r="L1256" s="236"/>
      <c r="M1256" s="237"/>
      <c r="N1256" s="238"/>
      <c r="O1256" s="238"/>
      <c r="P1256" s="238"/>
      <c r="Q1256" s="238"/>
      <c r="R1256" s="238"/>
      <c r="S1256" s="238"/>
      <c r="T1256" s="239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T1256" s="240" t="s">
        <v>192</v>
      </c>
      <c r="AU1256" s="240" t="s">
        <v>85</v>
      </c>
      <c r="AV1256" s="13" t="s">
        <v>83</v>
      </c>
      <c r="AW1256" s="13" t="s">
        <v>37</v>
      </c>
      <c r="AX1256" s="13" t="s">
        <v>75</v>
      </c>
      <c r="AY1256" s="240" t="s">
        <v>143</v>
      </c>
    </row>
    <row r="1257" s="14" customFormat="1">
      <c r="A1257" s="14"/>
      <c r="B1257" s="241"/>
      <c r="C1257" s="242"/>
      <c r="D1257" s="219" t="s">
        <v>192</v>
      </c>
      <c r="E1257" s="243" t="s">
        <v>19</v>
      </c>
      <c r="F1257" s="244" t="s">
        <v>1383</v>
      </c>
      <c r="G1257" s="242"/>
      <c r="H1257" s="245">
        <v>0.02</v>
      </c>
      <c r="I1257" s="246"/>
      <c r="J1257" s="242"/>
      <c r="K1257" s="242"/>
      <c r="L1257" s="247"/>
      <c r="M1257" s="248"/>
      <c r="N1257" s="249"/>
      <c r="O1257" s="249"/>
      <c r="P1257" s="249"/>
      <c r="Q1257" s="249"/>
      <c r="R1257" s="249"/>
      <c r="S1257" s="249"/>
      <c r="T1257" s="250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T1257" s="251" t="s">
        <v>192</v>
      </c>
      <c r="AU1257" s="251" t="s">
        <v>85</v>
      </c>
      <c r="AV1257" s="14" t="s">
        <v>85</v>
      </c>
      <c r="AW1257" s="14" t="s">
        <v>37</v>
      </c>
      <c r="AX1257" s="14" t="s">
        <v>75</v>
      </c>
      <c r="AY1257" s="251" t="s">
        <v>143</v>
      </c>
    </row>
    <row r="1258" s="15" customFormat="1">
      <c r="A1258" s="15"/>
      <c r="B1258" s="252"/>
      <c r="C1258" s="253"/>
      <c r="D1258" s="219" t="s">
        <v>192</v>
      </c>
      <c r="E1258" s="254" t="s">
        <v>19</v>
      </c>
      <c r="F1258" s="255" t="s">
        <v>203</v>
      </c>
      <c r="G1258" s="253"/>
      <c r="H1258" s="256">
        <v>0.02</v>
      </c>
      <c r="I1258" s="257"/>
      <c r="J1258" s="253"/>
      <c r="K1258" s="253"/>
      <c r="L1258" s="258"/>
      <c r="M1258" s="259"/>
      <c r="N1258" s="260"/>
      <c r="O1258" s="260"/>
      <c r="P1258" s="260"/>
      <c r="Q1258" s="260"/>
      <c r="R1258" s="260"/>
      <c r="S1258" s="260"/>
      <c r="T1258" s="261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T1258" s="262" t="s">
        <v>192</v>
      </c>
      <c r="AU1258" s="262" t="s">
        <v>85</v>
      </c>
      <c r="AV1258" s="15" t="s">
        <v>175</v>
      </c>
      <c r="AW1258" s="15" t="s">
        <v>37</v>
      </c>
      <c r="AX1258" s="15" t="s">
        <v>83</v>
      </c>
      <c r="AY1258" s="262" t="s">
        <v>143</v>
      </c>
    </row>
    <row r="1259" s="2" customFormat="1" ht="15.02609" customHeight="1">
      <c r="A1259" s="40"/>
      <c r="B1259" s="41"/>
      <c r="C1259" s="206" t="s">
        <v>1390</v>
      </c>
      <c r="D1259" s="206" t="s">
        <v>146</v>
      </c>
      <c r="E1259" s="207" t="s">
        <v>1385</v>
      </c>
      <c r="F1259" s="208" t="s">
        <v>1386</v>
      </c>
      <c r="G1259" s="209" t="s">
        <v>189</v>
      </c>
      <c r="H1259" s="210">
        <v>46</v>
      </c>
      <c r="I1259" s="211"/>
      <c r="J1259" s="212">
        <f>ROUND(I1259*H1259,2)</f>
        <v>0</v>
      </c>
      <c r="K1259" s="208" t="s">
        <v>19</v>
      </c>
      <c r="L1259" s="46"/>
      <c r="M1259" s="213" t="s">
        <v>19</v>
      </c>
      <c r="N1259" s="214" t="s">
        <v>46</v>
      </c>
      <c r="O1259" s="86"/>
      <c r="P1259" s="215">
        <f>O1259*H1259</f>
        <v>0</v>
      </c>
      <c r="Q1259" s="215">
        <v>0</v>
      </c>
      <c r="R1259" s="215">
        <f>Q1259*H1259</f>
        <v>0</v>
      </c>
      <c r="S1259" s="215">
        <v>0</v>
      </c>
      <c r="T1259" s="216">
        <f>S1259*H1259</f>
        <v>0</v>
      </c>
      <c r="U1259" s="40"/>
      <c r="V1259" s="40"/>
      <c r="W1259" s="40"/>
      <c r="X1259" s="40"/>
      <c r="Y1259" s="40"/>
      <c r="Z1259" s="40"/>
      <c r="AA1259" s="40"/>
      <c r="AB1259" s="40"/>
      <c r="AC1259" s="40"/>
      <c r="AD1259" s="40"/>
      <c r="AE1259" s="40"/>
      <c r="AR1259" s="217" t="s">
        <v>150</v>
      </c>
      <c r="AT1259" s="217" t="s">
        <v>146</v>
      </c>
      <c r="AU1259" s="217" t="s">
        <v>85</v>
      </c>
      <c r="AY1259" s="19" t="s">
        <v>143</v>
      </c>
      <c r="BE1259" s="218">
        <f>IF(N1259="základní",J1259,0)</f>
        <v>0</v>
      </c>
      <c r="BF1259" s="218">
        <f>IF(N1259="snížená",J1259,0)</f>
        <v>0</v>
      </c>
      <c r="BG1259" s="218">
        <f>IF(N1259="zákl. přenesená",J1259,0)</f>
        <v>0</v>
      </c>
      <c r="BH1259" s="218">
        <f>IF(N1259="sníž. přenesená",J1259,0)</f>
        <v>0</v>
      </c>
      <c r="BI1259" s="218">
        <f>IF(N1259="nulová",J1259,0)</f>
        <v>0</v>
      </c>
      <c r="BJ1259" s="19" t="s">
        <v>83</v>
      </c>
      <c r="BK1259" s="218">
        <f>ROUND(I1259*H1259,2)</f>
        <v>0</v>
      </c>
      <c r="BL1259" s="19" t="s">
        <v>150</v>
      </c>
      <c r="BM1259" s="217" t="s">
        <v>1932</v>
      </c>
    </row>
    <row r="1260" s="2" customFormat="1">
      <c r="A1260" s="40"/>
      <c r="B1260" s="41"/>
      <c r="C1260" s="42"/>
      <c r="D1260" s="219" t="s">
        <v>152</v>
      </c>
      <c r="E1260" s="42"/>
      <c r="F1260" s="220" t="s">
        <v>1386</v>
      </c>
      <c r="G1260" s="42"/>
      <c r="H1260" s="42"/>
      <c r="I1260" s="221"/>
      <c r="J1260" s="42"/>
      <c r="K1260" s="42"/>
      <c r="L1260" s="46"/>
      <c r="M1260" s="222"/>
      <c r="N1260" s="223"/>
      <c r="O1260" s="86"/>
      <c r="P1260" s="86"/>
      <c r="Q1260" s="86"/>
      <c r="R1260" s="86"/>
      <c r="S1260" s="86"/>
      <c r="T1260" s="87"/>
      <c r="U1260" s="40"/>
      <c r="V1260" s="40"/>
      <c r="W1260" s="40"/>
      <c r="X1260" s="40"/>
      <c r="Y1260" s="40"/>
      <c r="Z1260" s="40"/>
      <c r="AA1260" s="40"/>
      <c r="AB1260" s="40"/>
      <c r="AC1260" s="40"/>
      <c r="AD1260" s="40"/>
      <c r="AE1260" s="40"/>
      <c r="AT1260" s="19" t="s">
        <v>152</v>
      </c>
      <c r="AU1260" s="19" t="s">
        <v>85</v>
      </c>
    </row>
    <row r="1261" s="13" customFormat="1">
      <c r="A1261" s="13"/>
      <c r="B1261" s="231"/>
      <c r="C1261" s="232"/>
      <c r="D1261" s="219" t="s">
        <v>192</v>
      </c>
      <c r="E1261" s="233" t="s">
        <v>19</v>
      </c>
      <c r="F1261" s="234" t="s">
        <v>1291</v>
      </c>
      <c r="G1261" s="232"/>
      <c r="H1261" s="233" t="s">
        <v>19</v>
      </c>
      <c r="I1261" s="235"/>
      <c r="J1261" s="232"/>
      <c r="K1261" s="232"/>
      <c r="L1261" s="236"/>
      <c r="M1261" s="237"/>
      <c r="N1261" s="238"/>
      <c r="O1261" s="238"/>
      <c r="P1261" s="238"/>
      <c r="Q1261" s="238"/>
      <c r="R1261" s="238"/>
      <c r="S1261" s="238"/>
      <c r="T1261" s="239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T1261" s="240" t="s">
        <v>192</v>
      </c>
      <c r="AU1261" s="240" t="s">
        <v>85</v>
      </c>
      <c r="AV1261" s="13" t="s">
        <v>83</v>
      </c>
      <c r="AW1261" s="13" t="s">
        <v>37</v>
      </c>
      <c r="AX1261" s="13" t="s">
        <v>75</v>
      </c>
      <c r="AY1261" s="240" t="s">
        <v>143</v>
      </c>
    </row>
    <row r="1262" s="13" customFormat="1">
      <c r="A1262" s="13"/>
      <c r="B1262" s="231"/>
      <c r="C1262" s="232"/>
      <c r="D1262" s="219" t="s">
        <v>192</v>
      </c>
      <c r="E1262" s="233" t="s">
        <v>19</v>
      </c>
      <c r="F1262" s="234" t="s">
        <v>1292</v>
      </c>
      <c r="G1262" s="232"/>
      <c r="H1262" s="233" t="s">
        <v>19</v>
      </c>
      <c r="I1262" s="235"/>
      <c r="J1262" s="232"/>
      <c r="K1262" s="232"/>
      <c r="L1262" s="236"/>
      <c r="M1262" s="237"/>
      <c r="N1262" s="238"/>
      <c r="O1262" s="238"/>
      <c r="P1262" s="238"/>
      <c r="Q1262" s="238"/>
      <c r="R1262" s="238"/>
      <c r="S1262" s="238"/>
      <c r="T1262" s="239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T1262" s="240" t="s">
        <v>192</v>
      </c>
      <c r="AU1262" s="240" t="s">
        <v>85</v>
      </c>
      <c r="AV1262" s="13" t="s">
        <v>83</v>
      </c>
      <c r="AW1262" s="13" t="s">
        <v>37</v>
      </c>
      <c r="AX1262" s="13" t="s">
        <v>75</v>
      </c>
      <c r="AY1262" s="240" t="s">
        <v>143</v>
      </c>
    </row>
    <row r="1263" s="13" customFormat="1">
      <c r="A1263" s="13"/>
      <c r="B1263" s="231"/>
      <c r="C1263" s="232"/>
      <c r="D1263" s="219" t="s">
        <v>192</v>
      </c>
      <c r="E1263" s="233" t="s">
        <v>19</v>
      </c>
      <c r="F1263" s="234" t="s">
        <v>1314</v>
      </c>
      <c r="G1263" s="232"/>
      <c r="H1263" s="233" t="s">
        <v>19</v>
      </c>
      <c r="I1263" s="235"/>
      <c r="J1263" s="232"/>
      <c r="K1263" s="232"/>
      <c r="L1263" s="236"/>
      <c r="M1263" s="237"/>
      <c r="N1263" s="238"/>
      <c r="O1263" s="238"/>
      <c r="P1263" s="238"/>
      <c r="Q1263" s="238"/>
      <c r="R1263" s="238"/>
      <c r="S1263" s="238"/>
      <c r="T1263" s="239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T1263" s="240" t="s">
        <v>192</v>
      </c>
      <c r="AU1263" s="240" t="s">
        <v>85</v>
      </c>
      <c r="AV1263" s="13" t="s">
        <v>83</v>
      </c>
      <c r="AW1263" s="13" t="s">
        <v>37</v>
      </c>
      <c r="AX1263" s="13" t="s">
        <v>75</v>
      </c>
      <c r="AY1263" s="240" t="s">
        <v>143</v>
      </c>
    </row>
    <row r="1264" s="14" customFormat="1">
      <c r="A1264" s="14"/>
      <c r="B1264" s="241"/>
      <c r="C1264" s="242"/>
      <c r="D1264" s="219" t="s">
        <v>192</v>
      </c>
      <c r="E1264" s="243" t="s">
        <v>19</v>
      </c>
      <c r="F1264" s="244" t="s">
        <v>1388</v>
      </c>
      <c r="G1264" s="242"/>
      <c r="H1264" s="245">
        <v>13.6</v>
      </c>
      <c r="I1264" s="246"/>
      <c r="J1264" s="242"/>
      <c r="K1264" s="242"/>
      <c r="L1264" s="247"/>
      <c r="M1264" s="248"/>
      <c r="N1264" s="249"/>
      <c r="O1264" s="249"/>
      <c r="P1264" s="249"/>
      <c r="Q1264" s="249"/>
      <c r="R1264" s="249"/>
      <c r="S1264" s="249"/>
      <c r="T1264" s="250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T1264" s="251" t="s">
        <v>192</v>
      </c>
      <c r="AU1264" s="251" t="s">
        <v>85</v>
      </c>
      <c r="AV1264" s="14" t="s">
        <v>85</v>
      </c>
      <c r="AW1264" s="14" t="s">
        <v>37</v>
      </c>
      <c r="AX1264" s="14" t="s">
        <v>75</v>
      </c>
      <c r="AY1264" s="251" t="s">
        <v>143</v>
      </c>
    </row>
    <row r="1265" s="13" customFormat="1">
      <c r="A1265" s="13"/>
      <c r="B1265" s="231"/>
      <c r="C1265" s="232"/>
      <c r="D1265" s="219" t="s">
        <v>192</v>
      </c>
      <c r="E1265" s="233" t="s">
        <v>19</v>
      </c>
      <c r="F1265" s="234" t="s">
        <v>1316</v>
      </c>
      <c r="G1265" s="232"/>
      <c r="H1265" s="233" t="s">
        <v>19</v>
      </c>
      <c r="I1265" s="235"/>
      <c r="J1265" s="232"/>
      <c r="K1265" s="232"/>
      <c r="L1265" s="236"/>
      <c r="M1265" s="237"/>
      <c r="N1265" s="238"/>
      <c r="O1265" s="238"/>
      <c r="P1265" s="238"/>
      <c r="Q1265" s="238"/>
      <c r="R1265" s="238"/>
      <c r="S1265" s="238"/>
      <c r="T1265" s="239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T1265" s="240" t="s">
        <v>192</v>
      </c>
      <c r="AU1265" s="240" t="s">
        <v>85</v>
      </c>
      <c r="AV1265" s="13" t="s">
        <v>83</v>
      </c>
      <c r="AW1265" s="13" t="s">
        <v>37</v>
      </c>
      <c r="AX1265" s="13" t="s">
        <v>75</v>
      </c>
      <c r="AY1265" s="240" t="s">
        <v>143</v>
      </c>
    </row>
    <row r="1266" s="14" customFormat="1">
      <c r="A1266" s="14"/>
      <c r="B1266" s="241"/>
      <c r="C1266" s="242"/>
      <c r="D1266" s="219" t="s">
        <v>192</v>
      </c>
      <c r="E1266" s="243" t="s">
        <v>19</v>
      </c>
      <c r="F1266" s="244" t="s">
        <v>1389</v>
      </c>
      <c r="G1266" s="242"/>
      <c r="H1266" s="245">
        <v>32.399999999999999</v>
      </c>
      <c r="I1266" s="246"/>
      <c r="J1266" s="242"/>
      <c r="K1266" s="242"/>
      <c r="L1266" s="247"/>
      <c r="M1266" s="248"/>
      <c r="N1266" s="249"/>
      <c r="O1266" s="249"/>
      <c r="P1266" s="249"/>
      <c r="Q1266" s="249"/>
      <c r="R1266" s="249"/>
      <c r="S1266" s="249"/>
      <c r="T1266" s="250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T1266" s="251" t="s">
        <v>192</v>
      </c>
      <c r="AU1266" s="251" t="s">
        <v>85</v>
      </c>
      <c r="AV1266" s="14" t="s">
        <v>85</v>
      </c>
      <c r="AW1266" s="14" t="s">
        <v>37</v>
      </c>
      <c r="AX1266" s="14" t="s">
        <v>75</v>
      </c>
      <c r="AY1266" s="251" t="s">
        <v>143</v>
      </c>
    </row>
    <row r="1267" s="15" customFormat="1">
      <c r="A1267" s="15"/>
      <c r="B1267" s="252"/>
      <c r="C1267" s="253"/>
      <c r="D1267" s="219" t="s">
        <v>192</v>
      </c>
      <c r="E1267" s="254" t="s">
        <v>19</v>
      </c>
      <c r="F1267" s="255" t="s">
        <v>203</v>
      </c>
      <c r="G1267" s="253"/>
      <c r="H1267" s="256">
        <v>46</v>
      </c>
      <c r="I1267" s="257"/>
      <c r="J1267" s="253"/>
      <c r="K1267" s="253"/>
      <c r="L1267" s="258"/>
      <c r="M1267" s="259"/>
      <c r="N1267" s="260"/>
      <c r="O1267" s="260"/>
      <c r="P1267" s="260"/>
      <c r="Q1267" s="260"/>
      <c r="R1267" s="260"/>
      <c r="S1267" s="260"/>
      <c r="T1267" s="261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T1267" s="262" t="s">
        <v>192</v>
      </c>
      <c r="AU1267" s="262" t="s">
        <v>85</v>
      </c>
      <c r="AV1267" s="15" t="s">
        <v>175</v>
      </c>
      <c r="AW1267" s="15" t="s">
        <v>37</v>
      </c>
      <c r="AX1267" s="15" t="s">
        <v>83</v>
      </c>
      <c r="AY1267" s="262" t="s">
        <v>143</v>
      </c>
    </row>
    <row r="1268" s="2" customFormat="1" ht="15.02609" customHeight="1">
      <c r="A1268" s="40"/>
      <c r="B1268" s="41"/>
      <c r="C1268" s="206" t="s">
        <v>1394</v>
      </c>
      <c r="D1268" s="206" t="s">
        <v>146</v>
      </c>
      <c r="E1268" s="207" t="s">
        <v>1391</v>
      </c>
      <c r="F1268" s="208" t="s">
        <v>1392</v>
      </c>
      <c r="G1268" s="209" t="s">
        <v>189</v>
      </c>
      <c r="H1268" s="210">
        <v>46</v>
      </c>
      <c r="I1268" s="211"/>
      <c r="J1268" s="212">
        <f>ROUND(I1268*H1268,2)</f>
        <v>0</v>
      </c>
      <c r="K1268" s="208" t="s">
        <v>19</v>
      </c>
      <c r="L1268" s="46"/>
      <c r="M1268" s="213" t="s">
        <v>19</v>
      </c>
      <c r="N1268" s="214" t="s">
        <v>46</v>
      </c>
      <c r="O1268" s="86"/>
      <c r="P1268" s="215">
        <f>O1268*H1268</f>
        <v>0</v>
      </c>
      <c r="Q1268" s="215">
        <v>0</v>
      </c>
      <c r="R1268" s="215">
        <f>Q1268*H1268</f>
        <v>0</v>
      </c>
      <c r="S1268" s="215">
        <v>0</v>
      </c>
      <c r="T1268" s="216">
        <f>S1268*H1268</f>
        <v>0</v>
      </c>
      <c r="U1268" s="40"/>
      <c r="V1268" s="40"/>
      <c r="W1268" s="40"/>
      <c r="X1268" s="40"/>
      <c r="Y1268" s="40"/>
      <c r="Z1268" s="40"/>
      <c r="AA1268" s="40"/>
      <c r="AB1268" s="40"/>
      <c r="AC1268" s="40"/>
      <c r="AD1268" s="40"/>
      <c r="AE1268" s="40"/>
      <c r="AR1268" s="217" t="s">
        <v>150</v>
      </c>
      <c r="AT1268" s="217" t="s">
        <v>146</v>
      </c>
      <c r="AU1268" s="217" t="s">
        <v>85</v>
      </c>
      <c r="AY1268" s="19" t="s">
        <v>143</v>
      </c>
      <c r="BE1268" s="218">
        <f>IF(N1268="základní",J1268,0)</f>
        <v>0</v>
      </c>
      <c r="BF1268" s="218">
        <f>IF(N1268="snížená",J1268,0)</f>
        <v>0</v>
      </c>
      <c r="BG1268" s="218">
        <f>IF(N1268="zákl. přenesená",J1268,0)</f>
        <v>0</v>
      </c>
      <c r="BH1268" s="218">
        <f>IF(N1268="sníž. přenesená",J1268,0)</f>
        <v>0</v>
      </c>
      <c r="BI1268" s="218">
        <f>IF(N1268="nulová",J1268,0)</f>
        <v>0</v>
      </c>
      <c r="BJ1268" s="19" t="s">
        <v>83</v>
      </c>
      <c r="BK1268" s="218">
        <f>ROUND(I1268*H1268,2)</f>
        <v>0</v>
      </c>
      <c r="BL1268" s="19" t="s">
        <v>150</v>
      </c>
      <c r="BM1268" s="217" t="s">
        <v>1933</v>
      </c>
    </row>
    <row r="1269" s="2" customFormat="1">
      <c r="A1269" s="40"/>
      <c r="B1269" s="41"/>
      <c r="C1269" s="42"/>
      <c r="D1269" s="219" t="s">
        <v>152</v>
      </c>
      <c r="E1269" s="42"/>
      <c r="F1269" s="220" t="s">
        <v>1392</v>
      </c>
      <c r="G1269" s="42"/>
      <c r="H1269" s="42"/>
      <c r="I1269" s="221"/>
      <c r="J1269" s="42"/>
      <c r="K1269" s="42"/>
      <c r="L1269" s="46"/>
      <c r="M1269" s="222"/>
      <c r="N1269" s="223"/>
      <c r="O1269" s="86"/>
      <c r="P1269" s="86"/>
      <c r="Q1269" s="86"/>
      <c r="R1269" s="86"/>
      <c r="S1269" s="86"/>
      <c r="T1269" s="87"/>
      <c r="U1269" s="40"/>
      <c r="V1269" s="40"/>
      <c r="W1269" s="40"/>
      <c r="X1269" s="40"/>
      <c r="Y1269" s="40"/>
      <c r="Z1269" s="40"/>
      <c r="AA1269" s="40"/>
      <c r="AB1269" s="40"/>
      <c r="AC1269" s="40"/>
      <c r="AD1269" s="40"/>
      <c r="AE1269" s="40"/>
      <c r="AT1269" s="19" t="s">
        <v>152</v>
      </c>
      <c r="AU1269" s="19" t="s">
        <v>85</v>
      </c>
    </row>
    <row r="1270" s="13" customFormat="1">
      <c r="A1270" s="13"/>
      <c r="B1270" s="231"/>
      <c r="C1270" s="232"/>
      <c r="D1270" s="219" t="s">
        <v>192</v>
      </c>
      <c r="E1270" s="233" t="s">
        <v>19</v>
      </c>
      <c r="F1270" s="234" t="s">
        <v>1291</v>
      </c>
      <c r="G1270" s="232"/>
      <c r="H1270" s="233" t="s">
        <v>19</v>
      </c>
      <c r="I1270" s="235"/>
      <c r="J1270" s="232"/>
      <c r="K1270" s="232"/>
      <c r="L1270" s="236"/>
      <c r="M1270" s="237"/>
      <c r="N1270" s="238"/>
      <c r="O1270" s="238"/>
      <c r="P1270" s="238"/>
      <c r="Q1270" s="238"/>
      <c r="R1270" s="238"/>
      <c r="S1270" s="238"/>
      <c r="T1270" s="239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T1270" s="240" t="s">
        <v>192</v>
      </c>
      <c r="AU1270" s="240" t="s">
        <v>85</v>
      </c>
      <c r="AV1270" s="13" t="s">
        <v>83</v>
      </c>
      <c r="AW1270" s="13" t="s">
        <v>37</v>
      </c>
      <c r="AX1270" s="13" t="s">
        <v>75</v>
      </c>
      <c r="AY1270" s="240" t="s">
        <v>143</v>
      </c>
    </row>
    <row r="1271" s="13" customFormat="1">
      <c r="A1271" s="13"/>
      <c r="B1271" s="231"/>
      <c r="C1271" s="232"/>
      <c r="D1271" s="219" t="s">
        <v>192</v>
      </c>
      <c r="E1271" s="233" t="s">
        <v>19</v>
      </c>
      <c r="F1271" s="234" t="s">
        <v>1292</v>
      </c>
      <c r="G1271" s="232"/>
      <c r="H1271" s="233" t="s">
        <v>19</v>
      </c>
      <c r="I1271" s="235"/>
      <c r="J1271" s="232"/>
      <c r="K1271" s="232"/>
      <c r="L1271" s="236"/>
      <c r="M1271" s="237"/>
      <c r="N1271" s="238"/>
      <c r="O1271" s="238"/>
      <c r="P1271" s="238"/>
      <c r="Q1271" s="238"/>
      <c r="R1271" s="238"/>
      <c r="S1271" s="238"/>
      <c r="T1271" s="239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T1271" s="240" t="s">
        <v>192</v>
      </c>
      <c r="AU1271" s="240" t="s">
        <v>85</v>
      </c>
      <c r="AV1271" s="13" t="s">
        <v>83</v>
      </c>
      <c r="AW1271" s="13" t="s">
        <v>37</v>
      </c>
      <c r="AX1271" s="13" t="s">
        <v>75</v>
      </c>
      <c r="AY1271" s="240" t="s">
        <v>143</v>
      </c>
    </row>
    <row r="1272" s="13" customFormat="1">
      <c r="A1272" s="13"/>
      <c r="B1272" s="231"/>
      <c r="C1272" s="232"/>
      <c r="D1272" s="219" t="s">
        <v>192</v>
      </c>
      <c r="E1272" s="233" t="s">
        <v>19</v>
      </c>
      <c r="F1272" s="234" t="s">
        <v>1314</v>
      </c>
      <c r="G1272" s="232"/>
      <c r="H1272" s="233" t="s">
        <v>19</v>
      </c>
      <c r="I1272" s="235"/>
      <c r="J1272" s="232"/>
      <c r="K1272" s="232"/>
      <c r="L1272" s="236"/>
      <c r="M1272" s="237"/>
      <c r="N1272" s="238"/>
      <c r="O1272" s="238"/>
      <c r="P1272" s="238"/>
      <c r="Q1272" s="238"/>
      <c r="R1272" s="238"/>
      <c r="S1272" s="238"/>
      <c r="T1272" s="239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T1272" s="240" t="s">
        <v>192</v>
      </c>
      <c r="AU1272" s="240" t="s">
        <v>85</v>
      </c>
      <c r="AV1272" s="13" t="s">
        <v>83</v>
      </c>
      <c r="AW1272" s="13" t="s">
        <v>37</v>
      </c>
      <c r="AX1272" s="13" t="s">
        <v>75</v>
      </c>
      <c r="AY1272" s="240" t="s">
        <v>143</v>
      </c>
    </row>
    <row r="1273" s="14" customFormat="1">
      <c r="A1273" s="14"/>
      <c r="B1273" s="241"/>
      <c r="C1273" s="242"/>
      <c r="D1273" s="219" t="s">
        <v>192</v>
      </c>
      <c r="E1273" s="243" t="s">
        <v>19</v>
      </c>
      <c r="F1273" s="244" t="s">
        <v>1388</v>
      </c>
      <c r="G1273" s="242"/>
      <c r="H1273" s="245">
        <v>13.6</v>
      </c>
      <c r="I1273" s="246"/>
      <c r="J1273" s="242"/>
      <c r="K1273" s="242"/>
      <c r="L1273" s="247"/>
      <c r="M1273" s="248"/>
      <c r="N1273" s="249"/>
      <c r="O1273" s="249"/>
      <c r="P1273" s="249"/>
      <c r="Q1273" s="249"/>
      <c r="R1273" s="249"/>
      <c r="S1273" s="249"/>
      <c r="T1273" s="250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T1273" s="251" t="s">
        <v>192</v>
      </c>
      <c r="AU1273" s="251" t="s">
        <v>85</v>
      </c>
      <c r="AV1273" s="14" t="s">
        <v>85</v>
      </c>
      <c r="AW1273" s="14" t="s">
        <v>37</v>
      </c>
      <c r="AX1273" s="14" t="s">
        <v>75</v>
      </c>
      <c r="AY1273" s="251" t="s">
        <v>143</v>
      </c>
    </row>
    <row r="1274" s="13" customFormat="1">
      <c r="A1274" s="13"/>
      <c r="B1274" s="231"/>
      <c r="C1274" s="232"/>
      <c r="D1274" s="219" t="s">
        <v>192</v>
      </c>
      <c r="E1274" s="233" t="s">
        <v>19</v>
      </c>
      <c r="F1274" s="234" t="s">
        <v>1316</v>
      </c>
      <c r="G1274" s="232"/>
      <c r="H1274" s="233" t="s">
        <v>19</v>
      </c>
      <c r="I1274" s="235"/>
      <c r="J1274" s="232"/>
      <c r="K1274" s="232"/>
      <c r="L1274" s="236"/>
      <c r="M1274" s="237"/>
      <c r="N1274" s="238"/>
      <c r="O1274" s="238"/>
      <c r="P1274" s="238"/>
      <c r="Q1274" s="238"/>
      <c r="R1274" s="238"/>
      <c r="S1274" s="238"/>
      <c r="T1274" s="239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T1274" s="240" t="s">
        <v>192</v>
      </c>
      <c r="AU1274" s="240" t="s">
        <v>85</v>
      </c>
      <c r="AV1274" s="13" t="s">
        <v>83</v>
      </c>
      <c r="AW1274" s="13" t="s">
        <v>37</v>
      </c>
      <c r="AX1274" s="13" t="s">
        <v>75</v>
      </c>
      <c r="AY1274" s="240" t="s">
        <v>143</v>
      </c>
    </row>
    <row r="1275" s="14" customFormat="1">
      <c r="A1275" s="14"/>
      <c r="B1275" s="241"/>
      <c r="C1275" s="242"/>
      <c r="D1275" s="219" t="s">
        <v>192</v>
      </c>
      <c r="E1275" s="243" t="s">
        <v>19</v>
      </c>
      <c r="F1275" s="244" t="s">
        <v>1389</v>
      </c>
      <c r="G1275" s="242"/>
      <c r="H1275" s="245">
        <v>32.399999999999999</v>
      </c>
      <c r="I1275" s="246"/>
      <c r="J1275" s="242"/>
      <c r="K1275" s="242"/>
      <c r="L1275" s="247"/>
      <c r="M1275" s="248"/>
      <c r="N1275" s="249"/>
      <c r="O1275" s="249"/>
      <c r="P1275" s="249"/>
      <c r="Q1275" s="249"/>
      <c r="R1275" s="249"/>
      <c r="S1275" s="249"/>
      <c r="T1275" s="250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T1275" s="251" t="s">
        <v>192</v>
      </c>
      <c r="AU1275" s="251" t="s">
        <v>85</v>
      </c>
      <c r="AV1275" s="14" t="s">
        <v>85</v>
      </c>
      <c r="AW1275" s="14" t="s">
        <v>37</v>
      </c>
      <c r="AX1275" s="14" t="s">
        <v>75</v>
      </c>
      <c r="AY1275" s="251" t="s">
        <v>143</v>
      </c>
    </row>
    <row r="1276" s="15" customFormat="1">
      <c r="A1276" s="15"/>
      <c r="B1276" s="252"/>
      <c r="C1276" s="253"/>
      <c r="D1276" s="219" t="s">
        <v>192</v>
      </c>
      <c r="E1276" s="254" t="s">
        <v>19</v>
      </c>
      <c r="F1276" s="255" t="s">
        <v>203</v>
      </c>
      <c r="G1276" s="253"/>
      <c r="H1276" s="256">
        <v>46</v>
      </c>
      <c r="I1276" s="257"/>
      <c r="J1276" s="253"/>
      <c r="K1276" s="253"/>
      <c r="L1276" s="258"/>
      <c r="M1276" s="259"/>
      <c r="N1276" s="260"/>
      <c r="O1276" s="260"/>
      <c r="P1276" s="260"/>
      <c r="Q1276" s="260"/>
      <c r="R1276" s="260"/>
      <c r="S1276" s="260"/>
      <c r="T1276" s="261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T1276" s="262" t="s">
        <v>192</v>
      </c>
      <c r="AU1276" s="262" t="s">
        <v>85</v>
      </c>
      <c r="AV1276" s="15" t="s">
        <v>175</v>
      </c>
      <c r="AW1276" s="15" t="s">
        <v>37</v>
      </c>
      <c r="AX1276" s="15" t="s">
        <v>83</v>
      </c>
      <c r="AY1276" s="262" t="s">
        <v>143</v>
      </c>
    </row>
    <row r="1277" s="2" customFormat="1" ht="23.68696" customHeight="1">
      <c r="A1277" s="40"/>
      <c r="B1277" s="41"/>
      <c r="C1277" s="206" t="s">
        <v>1400</v>
      </c>
      <c r="D1277" s="206" t="s">
        <v>146</v>
      </c>
      <c r="E1277" s="207" t="s">
        <v>1395</v>
      </c>
      <c r="F1277" s="208" t="s">
        <v>1396</v>
      </c>
      <c r="G1277" s="209" t="s">
        <v>216</v>
      </c>
      <c r="H1277" s="210">
        <v>92</v>
      </c>
      <c r="I1277" s="211"/>
      <c r="J1277" s="212">
        <f>ROUND(I1277*H1277,2)</f>
        <v>0</v>
      </c>
      <c r="K1277" s="208" t="s">
        <v>19</v>
      </c>
      <c r="L1277" s="46"/>
      <c r="M1277" s="213" t="s">
        <v>19</v>
      </c>
      <c r="N1277" s="214" t="s">
        <v>46</v>
      </c>
      <c r="O1277" s="86"/>
      <c r="P1277" s="215">
        <f>O1277*H1277</f>
        <v>0</v>
      </c>
      <c r="Q1277" s="215">
        <v>0</v>
      </c>
      <c r="R1277" s="215">
        <f>Q1277*H1277</f>
        <v>0</v>
      </c>
      <c r="S1277" s="215">
        <v>0</v>
      </c>
      <c r="T1277" s="216">
        <f>S1277*H1277</f>
        <v>0</v>
      </c>
      <c r="U1277" s="40"/>
      <c r="V1277" s="40"/>
      <c r="W1277" s="40"/>
      <c r="X1277" s="40"/>
      <c r="Y1277" s="40"/>
      <c r="Z1277" s="40"/>
      <c r="AA1277" s="40"/>
      <c r="AB1277" s="40"/>
      <c r="AC1277" s="40"/>
      <c r="AD1277" s="40"/>
      <c r="AE1277" s="40"/>
      <c r="AR1277" s="217" t="s">
        <v>150</v>
      </c>
      <c r="AT1277" s="217" t="s">
        <v>146</v>
      </c>
      <c r="AU1277" s="217" t="s">
        <v>85</v>
      </c>
      <c r="AY1277" s="19" t="s">
        <v>143</v>
      </c>
      <c r="BE1277" s="218">
        <f>IF(N1277="základní",J1277,0)</f>
        <v>0</v>
      </c>
      <c r="BF1277" s="218">
        <f>IF(N1277="snížená",J1277,0)</f>
        <v>0</v>
      </c>
      <c r="BG1277" s="218">
        <f>IF(N1277="zákl. přenesená",J1277,0)</f>
        <v>0</v>
      </c>
      <c r="BH1277" s="218">
        <f>IF(N1277="sníž. přenesená",J1277,0)</f>
        <v>0</v>
      </c>
      <c r="BI1277" s="218">
        <f>IF(N1277="nulová",J1277,0)</f>
        <v>0</v>
      </c>
      <c r="BJ1277" s="19" t="s">
        <v>83</v>
      </c>
      <c r="BK1277" s="218">
        <f>ROUND(I1277*H1277,2)</f>
        <v>0</v>
      </c>
      <c r="BL1277" s="19" t="s">
        <v>150</v>
      </c>
      <c r="BM1277" s="217" t="s">
        <v>1934</v>
      </c>
    </row>
    <row r="1278" s="2" customFormat="1">
      <c r="A1278" s="40"/>
      <c r="B1278" s="41"/>
      <c r="C1278" s="42"/>
      <c r="D1278" s="219" t="s">
        <v>152</v>
      </c>
      <c r="E1278" s="42"/>
      <c r="F1278" s="220" t="s">
        <v>1396</v>
      </c>
      <c r="G1278" s="42"/>
      <c r="H1278" s="42"/>
      <c r="I1278" s="221"/>
      <c r="J1278" s="42"/>
      <c r="K1278" s="42"/>
      <c r="L1278" s="46"/>
      <c r="M1278" s="222"/>
      <c r="N1278" s="223"/>
      <c r="O1278" s="86"/>
      <c r="P1278" s="86"/>
      <c r="Q1278" s="86"/>
      <c r="R1278" s="86"/>
      <c r="S1278" s="86"/>
      <c r="T1278" s="87"/>
      <c r="U1278" s="40"/>
      <c r="V1278" s="40"/>
      <c r="W1278" s="40"/>
      <c r="X1278" s="40"/>
      <c r="Y1278" s="40"/>
      <c r="Z1278" s="40"/>
      <c r="AA1278" s="40"/>
      <c r="AB1278" s="40"/>
      <c r="AC1278" s="40"/>
      <c r="AD1278" s="40"/>
      <c r="AE1278" s="40"/>
      <c r="AT1278" s="19" t="s">
        <v>152</v>
      </c>
      <c r="AU1278" s="19" t="s">
        <v>85</v>
      </c>
    </row>
    <row r="1279" s="13" customFormat="1">
      <c r="A1279" s="13"/>
      <c r="B1279" s="231"/>
      <c r="C1279" s="232"/>
      <c r="D1279" s="219" t="s">
        <v>192</v>
      </c>
      <c r="E1279" s="233" t="s">
        <v>19</v>
      </c>
      <c r="F1279" s="234" t="s">
        <v>1292</v>
      </c>
      <c r="G1279" s="232"/>
      <c r="H1279" s="233" t="s">
        <v>19</v>
      </c>
      <c r="I1279" s="235"/>
      <c r="J1279" s="232"/>
      <c r="K1279" s="232"/>
      <c r="L1279" s="236"/>
      <c r="M1279" s="237"/>
      <c r="N1279" s="238"/>
      <c r="O1279" s="238"/>
      <c r="P1279" s="238"/>
      <c r="Q1279" s="238"/>
      <c r="R1279" s="238"/>
      <c r="S1279" s="238"/>
      <c r="T1279" s="239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T1279" s="240" t="s">
        <v>192</v>
      </c>
      <c r="AU1279" s="240" t="s">
        <v>85</v>
      </c>
      <c r="AV1279" s="13" t="s">
        <v>83</v>
      </c>
      <c r="AW1279" s="13" t="s">
        <v>37</v>
      </c>
      <c r="AX1279" s="13" t="s">
        <v>75</v>
      </c>
      <c r="AY1279" s="240" t="s">
        <v>143</v>
      </c>
    </row>
    <row r="1280" s="13" customFormat="1">
      <c r="A1280" s="13"/>
      <c r="B1280" s="231"/>
      <c r="C1280" s="232"/>
      <c r="D1280" s="219" t="s">
        <v>192</v>
      </c>
      <c r="E1280" s="233" t="s">
        <v>19</v>
      </c>
      <c r="F1280" s="234" t="s">
        <v>1398</v>
      </c>
      <c r="G1280" s="232"/>
      <c r="H1280" s="233" t="s">
        <v>19</v>
      </c>
      <c r="I1280" s="235"/>
      <c r="J1280" s="232"/>
      <c r="K1280" s="232"/>
      <c r="L1280" s="236"/>
      <c r="M1280" s="237"/>
      <c r="N1280" s="238"/>
      <c r="O1280" s="238"/>
      <c r="P1280" s="238"/>
      <c r="Q1280" s="238"/>
      <c r="R1280" s="238"/>
      <c r="S1280" s="238"/>
      <c r="T1280" s="239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T1280" s="240" t="s">
        <v>192</v>
      </c>
      <c r="AU1280" s="240" t="s">
        <v>85</v>
      </c>
      <c r="AV1280" s="13" t="s">
        <v>83</v>
      </c>
      <c r="AW1280" s="13" t="s">
        <v>37</v>
      </c>
      <c r="AX1280" s="13" t="s">
        <v>75</v>
      </c>
      <c r="AY1280" s="240" t="s">
        <v>143</v>
      </c>
    </row>
    <row r="1281" s="14" customFormat="1">
      <c r="A1281" s="14"/>
      <c r="B1281" s="241"/>
      <c r="C1281" s="242"/>
      <c r="D1281" s="219" t="s">
        <v>192</v>
      </c>
      <c r="E1281" s="243" t="s">
        <v>19</v>
      </c>
      <c r="F1281" s="244" t="s">
        <v>1935</v>
      </c>
      <c r="G1281" s="242"/>
      <c r="H1281" s="245">
        <v>92</v>
      </c>
      <c r="I1281" s="246"/>
      <c r="J1281" s="242"/>
      <c r="K1281" s="242"/>
      <c r="L1281" s="247"/>
      <c r="M1281" s="248"/>
      <c r="N1281" s="249"/>
      <c r="O1281" s="249"/>
      <c r="P1281" s="249"/>
      <c r="Q1281" s="249"/>
      <c r="R1281" s="249"/>
      <c r="S1281" s="249"/>
      <c r="T1281" s="250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T1281" s="251" t="s">
        <v>192</v>
      </c>
      <c r="AU1281" s="251" t="s">
        <v>85</v>
      </c>
      <c r="AV1281" s="14" t="s">
        <v>85</v>
      </c>
      <c r="AW1281" s="14" t="s">
        <v>37</v>
      </c>
      <c r="AX1281" s="14" t="s">
        <v>75</v>
      </c>
      <c r="AY1281" s="251" t="s">
        <v>143</v>
      </c>
    </row>
    <row r="1282" s="15" customFormat="1">
      <c r="A1282" s="15"/>
      <c r="B1282" s="252"/>
      <c r="C1282" s="253"/>
      <c r="D1282" s="219" t="s">
        <v>192</v>
      </c>
      <c r="E1282" s="254" t="s">
        <v>19</v>
      </c>
      <c r="F1282" s="255" t="s">
        <v>203</v>
      </c>
      <c r="G1282" s="253"/>
      <c r="H1282" s="256">
        <v>92</v>
      </c>
      <c r="I1282" s="257"/>
      <c r="J1282" s="253"/>
      <c r="K1282" s="253"/>
      <c r="L1282" s="258"/>
      <c r="M1282" s="259"/>
      <c r="N1282" s="260"/>
      <c r="O1282" s="260"/>
      <c r="P1282" s="260"/>
      <c r="Q1282" s="260"/>
      <c r="R1282" s="260"/>
      <c r="S1282" s="260"/>
      <c r="T1282" s="261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T1282" s="262" t="s">
        <v>192</v>
      </c>
      <c r="AU1282" s="262" t="s">
        <v>85</v>
      </c>
      <c r="AV1282" s="15" t="s">
        <v>175</v>
      </c>
      <c r="AW1282" s="15" t="s">
        <v>37</v>
      </c>
      <c r="AX1282" s="15" t="s">
        <v>83</v>
      </c>
      <c r="AY1282" s="262" t="s">
        <v>143</v>
      </c>
    </row>
    <row r="1283" s="2" customFormat="1" ht="15.02609" customHeight="1">
      <c r="A1283" s="40"/>
      <c r="B1283" s="41"/>
      <c r="C1283" s="263" t="s">
        <v>1404</v>
      </c>
      <c r="D1283" s="263" t="s">
        <v>140</v>
      </c>
      <c r="E1283" s="264" t="s">
        <v>1401</v>
      </c>
      <c r="F1283" s="265" t="s">
        <v>1402</v>
      </c>
      <c r="G1283" s="266" t="s">
        <v>216</v>
      </c>
      <c r="H1283" s="267">
        <v>92</v>
      </c>
      <c r="I1283" s="268"/>
      <c r="J1283" s="269">
        <f>ROUND(I1283*H1283,2)</f>
        <v>0</v>
      </c>
      <c r="K1283" s="265" t="s">
        <v>19</v>
      </c>
      <c r="L1283" s="270"/>
      <c r="M1283" s="271" t="s">
        <v>19</v>
      </c>
      <c r="N1283" s="272" t="s">
        <v>46</v>
      </c>
      <c r="O1283" s="86"/>
      <c r="P1283" s="215">
        <f>O1283*H1283</f>
        <v>0</v>
      </c>
      <c r="Q1283" s="215">
        <v>0</v>
      </c>
      <c r="R1283" s="215">
        <f>Q1283*H1283</f>
        <v>0</v>
      </c>
      <c r="S1283" s="215">
        <v>0</v>
      </c>
      <c r="T1283" s="216">
        <f>S1283*H1283</f>
        <v>0</v>
      </c>
      <c r="U1283" s="40"/>
      <c r="V1283" s="40"/>
      <c r="W1283" s="40"/>
      <c r="X1283" s="40"/>
      <c r="Y1283" s="40"/>
      <c r="Z1283" s="40"/>
      <c r="AA1283" s="40"/>
      <c r="AB1283" s="40"/>
      <c r="AC1283" s="40"/>
      <c r="AD1283" s="40"/>
      <c r="AE1283" s="40"/>
      <c r="AR1283" s="217" t="s">
        <v>601</v>
      </c>
      <c r="AT1283" s="217" t="s">
        <v>140</v>
      </c>
      <c r="AU1283" s="217" t="s">
        <v>85</v>
      </c>
      <c r="AY1283" s="19" t="s">
        <v>143</v>
      </c>
      <c r="BE1283" s="218">
        <f>IF(N1283="základní",J1283,0)</f>
        <v>0</v>
      </c>
      <c r="BF1283" s="218">
        <f>IF(N1283="snížená",J1283,0)</f>
        <v>0</v>
      </c>
      <c r="BG1283" s="218">
        <f>IF(N1283="zákl. přenesená",J1283,0)</f>
        <v>0</v>
      </c>
      <c r="BH1283" s="218">
        <f>IF(N1283="sníž. přenesená",J1283,0)</f>
        <v>0</v>
      </c>
      <c r="BI1283" s="218">
        <f>IF(N1283="nulová",J1283,0)</f>
        <v>0</v>
      </c>
      <c r="BJ1283" s="19" t="s">
        <v>83</v>
      </c>
      <c r="BK1283" s="218">
        <f>ROUND(I1283*H1283,2)</f>
        <v>0</v>
      </c>
      <c r="BL1283" s="19" t="s">
        <v>150</v>
      </c>
      <c r="BM1283" s="217" t="s">
        <v>1936</v>
      </c>
    </row>
    <row r="1284" s="2" customFormat="1">
      <c r="A1284" s="40"/>
      <c r="B1284" s="41"/>
      <c r="C1284" s="42"/>
      <c r="D1284" s="219" t="s">
        <v>152</v>
      </c>
      <c r="E1284" s="42"/>
      <c r="F1284" s="220" t="s">
        <v>1402</v>
      </c>
      <c r="G1284" s="42"/>
      <c r="H1284" s="42"/>
      <c r="I1284" s="221"/>
      <c r="J1284" s="42"/>
      <c r="K1284" s="42"/>
      <c r="L1284" s="46"/>
      <c r="M1284" s="222"/>
      <c r="N1284" s="223"/>
      <c r="O1284" s="86"/>
      <c r="P1284" s="86"/>
      <c r="Q1284" s="86"/>
      <c r="R1284" s="86"/>
      <c r="S1284" s="86"/>
      <c r="T1284" s="87"/>
      <c r="U1284" s="40"/>
      <c r="V1284" s="40"/>
      <c r="W1284" s="40"/>
      <c r="X1284" s="40"/>
      <c r="Y1284" s="40"/>
      <c r="Z1284" s="40"/>
      <c r="AA1284" s="40"/>
      <c r="AB1284" s="40"/>
      <c r="AC1284" s="40"/>
      <c r="AD1284" s="40"/>
      <c r="AE1284" s="40"/>
      <c r="AT1284" s="19" t="s">
        <v>152</v>
      </c>
      <c r="AU1284" s="19" t="s">
        <v>85</v>
      </c>
    </row>
    <row r="1285" s="13" customFormat="1">
      <c r="A1285" s="13"/>
      <c r="B1285" s="231"/>
      <c r="C1285" s="232"/>
      <c r="D1285" s="219" t="s">
        <v>192</v>
      </c>
      <c r="E1285" s="233" t="s">
        <v>19</v>
      </c>
      <c r="F1285" s="234" t="s">
        <v>1292</v>
      </c>
      <c r="G1285" s="232"/>
      <c r="H1285" s="233" t="s">
        <v>19</v>
      </c>
      <c r="I1285" s="235"/>
      <c r="J1285" s="232"/>
      <c r="K1285" s="232"/>
      <c r="L1285" s="236"/>
      <c r="M1285" s="237"/>
      <c r="N1285" s="238"/>
      <c r="O1285" s="238"/>
      <c r="P1285" s="238"/>
      <c r="Q1285" s="238"/>
      <c r="R1285" s="238"/>
      <c r="S1285" s="238"/>
      <c r="T1285" s="239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T1285" s="240" t="s">
        <v>192</v>
      </c>
      <c r="AU1285" s="240" t="s">
        <v>85</v>
      </c>
      <c r="AV1285" s="13" t="s">
        <v>83</v>
      </c>
      <c r="AW1285" s="13" t="s">
        <v>37</v>
      </c>
      <c r="AX1285" s="13" t="s">
        <v>75</v>
      </c>
      <c r="AY1285" s="240" t="s">
        <v>143</v>
      </c>
    </row>
    <row r="1286" s="13" customFormat="1">
      <c r="A1286" s="13"/>
      <c r="B1286" s="231"/>
      <c r="C1286" s="232"/>
      <c r="D1286" s="219" t="s">
        <v>192</v>
      </c>
      <c r="E1286" s="233" t="s">
        <v>19</v>
      </c>
      <c r="F1286" s="234" t="s">
        <v>1303</v>
      </c>
      <c r="G1286" s="232"/>
      <c r="H1286" s="233" t="s">
        <v>19</v>
      </c>
      <c r="I1286" s="235"/>
      <c r="J1286" s="232"/>
      <c r="K1286" s="232"/>
      <c r="L1286" s="236"/>
      <c r="M1286" s="237"/>
      <c r="N1286" s="238"/>
      <c r="O1286" s="238"/>
      <c r="P1286" s="238"/>
      <c r="Q1286" s="238"/>
      <c r="R1286" s="238"/>
      <c r="S1286" s="238"/>
      <c r="T1286" s="239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T1286" s="240" t="s">
        <v>192</v>
      </c>
      <c r="AU1286" s="240" t="s">
        <v>85</v>
      </c>
      <c r="AV1286" s="13" t="s">
        <v>83</v>
      </c>
      <c r="AW1286" s="13" t="s">
        <v>37</v>
      </c>
      <c r="AX1286" s="13" t="s">
        <v>75</v>
      </c>
      <c r="AY1286" s="240" t="s">
        <v>143</v>
      </c>
    </row>
    <row r="1287" s="14" customFormat="1">
      <c r="A1287" s="14"/>
      <c r="B1287" s="241"/>
      <c r="C1287" s="242"/>
      <c r="D1287" s="219" t="s">
        <v>192</v>
      </c>
      <c r="E1287" s="243" t="s">
        <v>19</v>
      </c>
      <c r="F1287" s="244" t="s">
        <v>978</v>
      </c>
      <c r="G1287" s="242"/>
      <c r="H1287" s="245">
        <v>92</v>
      </c>
      <c r="I1287" s="246"/>
      <c r="J1287" s="242"/>
      <c r="K1287" s="242"/>
      <c r="L1287" s="247"/>
      <c r="M1287" s="248"/>
      <c r="N1287" s="249"/>
      <c r="O1287" s="249"/>
      <c r="P1287" s="249"/>
      <c r="Q1287" s="249"/>
      <c r="R1287" s="249"/>
      <c r="S1287" s="249"/>
      <c r="T1287" s="250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T1287" s="251" t="s">
        <v>192</v>
      </c>
      <c r="AU1287" s="251" t="s">
        <v>85</v>
      </c>
      <c r="AV1287" s="14" t="s">
        <v>85</v>
      </c>
      <c r="AW1287" s="14" t="s">
        <v>37</v>
      </c>
      <c r="AX1287" s="14" t="s">
        <v>75</v>
      </c>
      <c r="AY1287" s="251" t="s">
        <v>143</v>
      </c>
    </row>
    <row r="1288" s="15" customFormat="1">
      <c r="A1288" s="15"/>
      <c r="B1288" s="252"/>
      <c r="C1288" s="253"/>
      <c r="D1288" s="219" t="s">
        <v>192</v>
      </c>
      <c r="E1288" s="254" t="s">
        <v>19</v>
      </c>
      <c r="F1288" s="255" t="s">
        <v>203</v>
      </c>
      <c r="G1288" s="253"/>
      <c r="H1288" s="256">
        <v>92</v>
      </c>
      <c r="I1288" s="257"/>
      <c r="J1288" s="253"/>
      <c r="K1288" s="253"/>
      <c r="L1288" s="258"/>
      <c r="M1288" s="259"/>
      <c r="N1288" s="260"/>
      <c r="O1288" s="260"/>
      <c r="P1288" s="260"/>
      <c r="Q1288" s="260"/>
      <c r="R1288" s="260"/>
      <c r="S1288" s="260"/>
      <c r="T1288" s="261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T1288" s="262" t="s">
        <v>192</v>
      </c>
      <c r="AU1288" s="262" t="s">
        <v>85</v>
      </c>
      <c r="AV1288" s="15" t="s">
        <v>175</v>
      </c>
      <c r="AW1288" s="15" t="s">
        <v>37</v>
      </c>
      <c r="AX1288" s="15" t="s">
        <v>83</v>
      </c>
      <c r="AY1288" s="262" t="s">
        <v>143</v>
      </c>
    </row>
    <row r="1289" s="2" customFormat="1" ht="23.68696" customHeight="1">
      <c r="A1289" s="40"/>
      <c r="B1289" s="41"/>
      <c r="C1289" s="206" t="s">
        <v>1410</v>
      </c>
      <c r="D1289" s="206" t="s">
        <v>146</v>
      </c>
      <c r="E1289" s="207" t="s">
        <v>1405</v>
      </c>
      <c r="F1289" s="208" t="s">
        <v>1406</v>
      </c>
      <c r="G1289" s="209" t="s">
        <v>216</v>
      </c>
      <c r="H1289" s="210">
        <v>6</v>
      </c>
      <c r="I1289" s="211"/>
      <c r="J1289" s="212">
        <f>ROUND(I1289*H1289,2)</f>
        <v>0</v>
      </c>
      <c r="K1289" s="208" t="s">
        <v>19</v>
      </c>
      <c r="L1289" s="46"/>
      <c r="M1289" s="213" t="s">
        <v>19</v>
      </c>
      <c r="N1289" s="214" t="s">
        <v>46</v>
      </c>
      <c r="O1289" s="86"/>
      <c r="P1289" s="215">
        <f>O1289*H1289</f>
        <v>0</v>
      </c>
      <c r="Q1289" s="215">
        <v>0</v>
      </c>
      <c r="R1289" s="215">
        <f>Q1289*H1289</f>
        <v>0</v>
      </c>
      <c r="S1289" s="215">
        <v>0</v>
      </c>
      <c r="T1289" s="216">
        <f>S1289*H1289</f>
        <v>0</v>
      </c>
      <c r="U1289" s="40"/>
      <c r="V1289" s="40"/>
      <c r="W1289" s="40"/>
      <c r="X1289" s="40"/>
      <c r="Y1289" s="40"/>
      <c r="Z1289" s="40"/>
      <c r="AA1289" s="40"/>
      <c r="AB1289" s="40"/>
      <c r="AC1289" s="40"/>
      <c r="AD1289" s="40"/>
      <c r="AE1289" s="40"/>
      <c r="AR1289" s="217" t="s">
        <v>150</v>
      </c>
      <c r="AT1289" s="217" t="s">
        <v>146</v>
      </c>
      <c r="AU1289" s="217" t="s">
        <v>85</v>
      </c>
      <c r="AY1289" s="19" t="s">
        <v>143</v>
      </c>
      <c r="BE1289" s="218">
        <f>IF(N1289="základní",J1289,0)</f>
        <v>0</v>
      </c>
      <c r="BF1289" s="218">
        <f>IF(N1289="snížená",J1289,0)</f>
        <v>0</v>
      </c>
      <c r="BG1289" s="218">
        <f>IF(N1289="zákl. přenesená",J1289,0)</f>
        <v>0</v>
      </c>
      <c r="BH1289" s="218">
        <f>IF(N1289="sníž. přenesená",J1289,0)</f>
        <v>0</v>
      </c>
      <c r="BI1289" s="218">
        <f>IF(N1289="nulová",J1289,0)</f>
        <v>0</v>
      </c>
      <c r="BJ1289" s="19" t="s">
        <v>83</v>
      </c>
      <c r="BK1289" s="218">
        <f>ROUND(I1289*H1289,2)</f>
        <v>0</v>
      </c>
      <c r="BL1289" s="19" t="s">
        <v>150</v>
      </c>
      <c r="BM1289" s="217" t="s">
        <v>1937</v>
      </c>
    </row>
    <row r="1290" s="2" customFormat="1">
      <c r="A1290" s="40"/>
      <c r="B1290" s="41"/>
      <c r="C1290" s="42"/>
      <c r="D1290" s="219" t="s">
        <v>152</v>
      </c>
      <c r="E1290" s="42"/>
      <c r="F1290" s="220" t="s">
        <v>1406</v>
      </c>
      <c r="G1290" s="42"/>
      <c r="H1290" s="42"/>
      <c r="I1290" s="221"/>
      <c r="J1290" s="42"/>
      <c r="K1290" s="42"/>
      <c r="L1290" s="46"/>
      <c r="M1290" s="222"/>
      <c r="N1290" s="223"/>
      <c r="O1290" s="86"/>
      <c r="P1290" s="86"/>
      <c r="Q1290" s="86"/>
      <c r="R1290" s="86"/>
      <c r="S1290" s="86"/>
      <c r="T1290" s="87"/>
      <c r="U1290" s="40"/>
      <c r="V1290" s="40"/>
      <c r="W1290" s="40"/>
      <c r="X1290" s="40"/>
      <c r="Y1290" s="40"/>
      <c r="Z1290" s="40"/>
      <c r="AA1290" s="40"/>
      <c r="AB1290" s="40"/>
      <c r="AC1290" s="40"/>
      <c r="AD1290" s="40"/>
      <c r="AE1290" s="40"/>
      <c r="AT1290" s="19" t="s">
        <v>152</v>
      </c>
      <c r="AU1290" s="19" t="s">
        <v>85</v>
      </c>
    </row>
    <row r="1291" s="13" customFormat="1">
      <c r="A1291" s="13"/>
      <c r="B1291" s="231"/>
      <c r="C1291" s="232"/>
      <c r="D1291" s="219" t="s">
        <v>192</v>
      </c>
      <c r="E1291" s="233" t="s">
        <v>19</v>
      </c>
      <c r="F1291" s="234" t="s">
        <v>1292</v>
      </c>
      <c r="G1291" s="232"/>
      <c r="H1291" s="233" t="s">
        <v>19</v>
      </c>
      <c r="I1291" s="235"/>
      <c r="J1291" s="232"/>
      <c r="K1291" s="232"/>
      <c r="L1291" s="236"/>
      <c r="M1291" s="237"/>
      <c r="N1291" s="238"/>
      <c r="O1291" s="238"/>
      <c r="P1291" s="238"/>
      <c r="Q1291" s="238"/>
      <c r="R1291" s="238"/>
      <c r="S1291" s="238"/>
      <c r="T1291" s="239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T1291" s="240" t="s">
        <v>192</v>
      </c>
      <c r="AU1291" s="240" t="s">
        <v>85</v>
      </c>
      <c r="AV1291" s="13" t="s">
        <v>83</v>
      </c>
      <c r="AW1291" s="13" t="s">
        <v>37</v>
      </c>
      <c r="AX1291" s="13" t="s">
        <v>75</v>
      </c>
      <c r="AY1291" s="240" t="s">
        <v>143</v>
      </c>
    </row>
    <row r="1292" s="13" customFormat="1">
      <c r="A1292" s="13"/>
      <c r="B1292" s="231"/>
      <c r="C1292" s="232"/>
      <c r="D1292" s="219" t="s">
        <v>192</v>
      </c>
      <c r="E1292" s="233" t="s">
        <v>19</v>
      </c>
      <c r="F1292" s="234" t="s">
        <v>1408</v>
      </c>
      <c r="G1292" s="232"/>
      <c r="H1292" s="233" t="s">
        <v>19</v>
      </c>
      <c r="I1292" s="235"/>
      <c r="J1292" s="232"/>
      <c r="K1292" s="232"/>
      <c r="L1292" s="236"/>
      <c r="M1292" s="237"/>
      <c r="N1292" s="238"/>
      <c r="O1292" s="238"/>
      <c r="P1292" s="238"/>
      <c r="Q1292" s="238"/>
      <c r="R1292" s="238"/>
      <c r="S1292" s="238"/>
      <c r="T1292" s="239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T1292" s="240" t="s">
        <v>192</v>
      </c>
      <c r="AU1292" s="240" t="s">
        <v>85</v>
      </c>
      <c r="AV1292" s="13" t="s">
        <v>83</v>
      </c>
      <c r="AW1292" s="13" t="s">
        <v>37</v>
      </c>
      <c r="AX1292" s="13" t="s">
        <v>75</v>
      </c>
      <c r="AY1292" s="240" t="s">
        <v>143</v>
      </c>
    </row>
    <row r="1293" s="14" customFormat="1">
      <c r="A1293" s="14"/>
      <c r="B1293" s="241"/>
      <c r="C1293" s="242"/>
      <c r="D1293" s="219" t="s">
        <v>192</v>
      </c>
      <c r="E1293" s="243" t="s">
        <v>19</v>
      </c>
      <c r="F1293" s="244" t="s">
        <v>1409</v>
      </c>
      <c r="G1293" s="242"/>
      <c r="H1293" s="245">
        <v>6</v>
      </c>
      <c r="I1293" s="246"/>
      <c r="J1293" s="242"/>
      <c r="K1293" s="242"/>
      <c r="L1293" s="247"/>
      <c r="M1293" s="248"/>
      <c r="N1293" s="249"/>
      <c r="O1293" s="249"/>
      <c r="P1293" s="249"/>
      <c r="Q1293" s="249"/>
      <c r="R1293" s="249"/>
      <c r="S1293" s="249"/>
      <c r="T1293" s="250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T1293" s="251" t="s">
        <v>192</v>
      </c>
      <c r="AU1293" s="251" t="s">
        <v>85</v>
      </c>
      <c r="AV1293" s="14" t="s">
        <v>85</v>
      </c>
      <c r="AW1293" s="14" t="s">
        <v>37</v>
      </c>
      <c r="AX1293" s="14" t="s">
        <v>75</v>
      </c>
      <c r="AY1293" s="251" t="s">
        <v>143</v>
      </c>
    </row>
    <row r="1294" s="15" customFormat="1">
      <c r="A1294" s="15"/>
      <c r="B1294" s="252"/>
      <c r="C1294" s="253"/>
      <c r="D1294" s="219" t="s">
        <v>192</v>
      </c>
      <c r="E1294" s="254" t="s">
        <v>19</v>
      </c>
      <c r="F1294" s="255" t="s">
        <v>203</v>
      </c>
      <c r="G1294" s="253"/>
      <c r="H1294" s="256">
        <v>6</v>
      </c>
      <c r="I1294" s="257"/>
      <c r="J1294" s="253"/>
      <c r="K1294" s="253"/>
      <c r="L1294" s="258"/>
      <c r="M1294" s="259"/>
      <c r="N1294" s="260"/>
      <c r="O1294" s="260"/>
      <c r="P1294" s="260"/>
      <c r="Q1294" s="260"/>
      <c r="R1294" s="260"/>
      <c r="S1294" s="260"/>
      <c r="T1294" s="261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T1294" s="262" t="s">
        <v>192</v>
      </c>
      <c r="AU1294" s="262" t="s">
        <v>85</v>
      </c>
      <c r="AV1294" s="15" t="s">
        <v>175</v>
      </c>
      <c r="AW1294" s="15" t="s">
        <v>37</v>
      </c>
      <c r="AX1294" s="15" t="s">
        <v>83</v>
      </c>
      <c r="AY1294" s="262" t="s">
        <v>143</v>
      </c>
    </row>
    <row r="1295" s="2" customFormat="1" ht="15.02609" customHeight="1">
      <c r="A1295" s="40"/>
      <c r="B1295" s="41"/>
      <c r="C1295" s="263" t="s">
        <v>1414</v>
      </c>
      <c r="D1295" s="263" t="s">
        <v>140</v>
      </c>
      <c r="E1295" s="264" t="s">
        <v>1411</v>
      </c>
      <c r="F1295" s="265" t="s">
        <v>1412</v>
      </c>
      <c r="G1295" s="266" t="s">
        <v>216</v>
      </c>
      <c r="H1295" s="267">
        <v>6</v>
      </c>
      <c r="I1295" s="268"/>
      <c r="J1295" s="269">
        <f>ROUND(I1295*H1295,2)</f>
        <v>0</v>
      </c>
      <c r="K1295" s="265" t="s">
        <v>19</v>
      </c>
      <c r="L1295" s="270"/>
      <c r="M1295" s="271" t="s">
        <v>19</v>
      </c>
      <c r="N1295" s="272" t="s">
        <v>46</v>
      </c>
      <c r="O1295" s="86"/>
      <c r="P1295" s="215">
        <f>O1295*H1295</f>
        <v>0</v>
      </c>
      <c r="Q1295" s="215">
        <v>0</v>
      </c>
      <c r="R1295" s="215">
        <f>Q1295*H1295</f>
        <v>0</v>
      </c>
      <c r="S1295" s="215">
        <v>0</v>
      </c>
      <c r="T1295" s="216">
        <f>S1295*H1295</f>
        <v>0</v>
      </c>
      <c r="U1295" s="40"/>
      <c r="V1295" s="40"/>
      <c r="W1295" s="40"/>
      <c r="X1295" s="40"/>
      <c r="Y1295" s="40"/>
      <c r="Z1295" s="40"/>
      <c r="AA1295" s="40"/>
      <c r="AB1295" s="40"/>
      <c r="AC1295" s="40"/>
      <c r="AD1295" s="40"/>
      <c r="AE1295" s="40"/>
      <c r="AR1295" s="217" t="s">
        <v>601</v>
      </c>
      <c r="AT1295" s="217" t="s">
        <v>140</v>
      </c>
      <c r="AU1295" s="217" t="s">
        <v>85</v>
      </c>
      <c r="AY1295" s="19" t="s">
        <v>143</v>
      </c>
      <c r="BE1295" s="218">
        <f>IF(N1295="základní",J1295,0)</f>
        <v>0</v>
      </c>
      <c r="BF1295" s="218">
        <f>IF(N1295="snížená",J1295,0)</f>
        <v>0</v>
      </c>
      <c r="BG1295" s="218">
        <f>IF(N1295="zákl. přenesená",J1295,0)</f>
        <v>0</v>
      </c>
      <c r="BH1295" s="218">
        <f>IF(N1295="sníž. přenesená",J1295,0)</f>
        <v>0</v>
      </c>
      <c r="BI1295" s="218">
        <f>IF(N1295="nulová",J1295,0)</f>
        <v>0</v>
      </c>
      <c r="BJ1295" s="19" t="s">
        <v>83</v>
      </c>
      <c r="BK1295" s="218">
        <f>ROUND(I1295*H1295,2)</f>
        <v>0</v>
      </c>
      <c r="BL1295" s="19" t="s">
        <v>150</v>
      </c>
      <c r="BM1295" s="217" t="s">
        <v>1938</v>
      </c>
    </row>
    <row r="1296" s="2" customFormat="1">
      <c r="A1296" s="40"/>
      <c r="B1296" s="41"/>
      <c r="C1296" s="42"/>
      <c r="D1296" s="219" t="s">
        <v>152</v>
      </c>
      <c r="E1296" s="42"/>
      <c r="F1296" s="220" t="s">
        <v>1412</v>
      </c>
      <c r="G1296" s="42"/>
      <c r="H1296" s="42"/>
      <c r="I1296" s="221"/>
      <c r="J1296" s="42"/>
      <c r="K1296" s="42"/>
      <c r="L1296" s="46"/>
      <c r="M1296" s="222"/>
      <c r="N1296" s="223"/>
      <c r="O1296" s="86"/>
      <c r="P1296" s="86"/>
      <c r="Q1296" s="86"/>
      <c r="R1296" s="86"/>
      <c r="S1296" s="86"/>
      <c r="T1296" s="87"/>
      <c r="U1296" s="40"/>
      <c r="V1296" s="40"/>
      <c r="W1296" s="40"/>
      <c r="X1296" s="40"/>
      <c r="Y1296" s="40"/>
      <c r="Z1296" s="40"/>
      <c r="AA1296" s="40"/>
      <c r="AB1296" s="40"/>
      <c r="AC1296" s="40"/>
      <c r="AD1296" s="40"/>
      <c r="AE1296" s="40"/>
      <c r="AT1296" s="19" t="s">
        <v>152</v>
      </c>
      <c r="AU1296" s="19" t="s">
        <v>85</v>
      </c>
    </row>
    <row r="1297" s="13" customFormat="1">
      <c r="A1297" s="13"/>
      <c r="B1297" s="231"/>
      <c r="C1297" s="232"/>
      <c r="D1297" s="219" t="s">
        <v>192</v>
      </c>
      <c r="E1297" s="233" t="s">
        <v>19</v>
      </c>
      <c r="F1297" s="234" t="s">
        <v>1292</v>
      </c>
      <c r="G1297" s="232"/>
      <c r="H1297" s="233" t="s">
        <v>19</v>
      </c>
      <c r="I1297" s="235"/>
      <c r="J1297" s="232"/>
      <c r="K1297" s="232"/>
      <c r="L1297" s="236"/>
      <c r="M1297" s="237"/>
      <c r="N1297" s="238"/>
      <c r="O1297" s="238"/>
      <c r="P1297" s="238"/>
      <c r="Q1297" s="238"/>
      <c r="R1297" s="238"/>
      <c r="S1297" s="238"/>
      <c r="T1297" s="239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T1297" s="240" t="s">
        <v>192</v>
      </c>
      <c r="AU1297" s="240" t="s">
        <v>85</v>
      </c>
      <c r="AV1297" s="13" t="s">
        <v>83</v>
      </c>
      <c r="AW1297" s="13" t="s">
        <v>37</v>
      </c>
      <c r="AX1297" s="13" t="s">
        <v>75</v>
      </c>
      <c r="AY1297" s="240" t="s">
        <v>143</v>
      </c>
    </row>
    <row r="1298" s="13" customFormat="1">
      <c r="A1298" s="13"/>
      <c r="B1298" s="231"/>
      <c r="C1298" s="232"/>
      <c r="D1298" s="219" t="s">
        <v>192</v>
      </c>
      <c r="E1298" s="233" t="s">
        <v>19</v>
      </c>
      <c r="F1298" s="234" t="s">
        <v>1408</v>
      </c>
      <c r="G1298" s="232"/>
      <c r="H1298" s="233" t="s">
        <v>19</v>
      </c>
      <c r="I1298" s="235"/>
      <c r="J1298" s="232"/>
      <c r="K1298" s="232"/>
      <c r="L1298" s="236"/>
      <c r="M1298" s="237"/>
      <c r="N1298" s="238"/>
      <c r="O1298" s="238"/>
      <c r="P1298" s="238"/>
      <c r="Q1298" s="238"/>
      <c r="R1298" s="238"/>
      <c r="S1298" s="238"/>
      <c r="T1298" s="239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T1298" s="240" t="s">
        <v>192</v>
      </c>
      <c r="AU1298" s="240" t="s">
        <v>85</v>
      </c>
      <c r="AV1298" s="13" t="s">
        <v>83</v>
      </c>
      <c r="AW1298" s="13" t="s">
        <v>37</v>
      </c>
      <c r="AX1298" s="13" t="s">
        <v>75</v>
      </c>
      <c r="AY1298" s="240" t="s">
        <v>143</v>
      </c>
    </row>
    <row r="1299" s="14" customFormat="1">
      <c r="A1299" s="14"/>
      <c r="B1299" s="241"/>
      <c r="C1299" s="242"/>
      <c r="D1299" s="219" t="s">
        <v>192</v>
      </c>
      <c r="E1299" s="243" t="s">
        <v>19</v>
      </c>
      <c r="F1299" s="244" t="s">
        <v>1409</v>
      </c>
      <c r="G1299" s="242"/>
      <c r="H1299" s="245">
        <v>6</v>
      </c>
      <c r="I1299" s="246"/>
      <c r="J1299" s="242"/>
      <c r="K1299" s="242"/>
      <c r="L1299" s="247"/>
      <c r="M1299" s="248"/>
      <c r="N1299" s="249"/>
      <c r="O1299" s="249"/>
      <c r="P1299" s="249"/>
      <c r="Q1299" s="249"/>
      <c r="R1299" s="249"/>
      <c r="S1299" s="249"/>
      <c r="T1299" s="250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T1299" s="251" t="s">
        <v>192</v>
      </c>
      <c r="AU1299" s="251" t="s">
        <v>85</v>
      </c>
      <c r="AV1299" s="14" t="s">
        <v>85</v>
      </c>
      <c r="AW1299" s="14" t="s">
        <v>37</v>
      </c>
      <c r="AX1299" s="14" t="s">
        <v>75</v>
      </c>
      <c r="AY1299" s="251" t="s">
        <v>143</v>
      </c>
    </row>
    <row r="1300" s="15" customFormat="1">
      <c r="A1300" s="15"/>
      <c r="B1300" s="252"/>
      <c r="C1300" s="253"/>
      <c r="D1300" s="219" t="s">
        <v>192</v>
      </c>
      <c r="E1300" s="254" t="s">
        <v>19</v>
      </c>
      <c r="F1300" s="255" t="s">
        <v>203</v>
      </c>
      <c r="G1300" s="253"/>
      <c r="H1300" s="256">
        <v>6</v>
      </c>
      <c r="I1300" s="257"/>
      <c r="J1300" s="253"/>
      <c r="K1300" s="253"/>
      <c r="L1300" s="258"/>
      <c r="M1300" s="259"/>
      <c r="N1300" s="260"/>
      <c r="O1300" s="260"/>
      <c r="P1300" s="260"/>
      <c r="Q1300" s="260"/>
      <c r="R1300" s="260"/>
      <c r="S1300" s="260"/>
      <c r="T1300" s="261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T1300" s="262" t="s">
        <v>192</v>
      </c>
      <c r="AU1300" s="262" t="s">
        <v>85</v>
      </c>
      <c r="AV1300" s="15" t="s">
        <v>175</v>
      </c>
      <c r="AW1300" s="15" t="s">
        <v>37</v>
      </c>
      <c r="AX1300" s="15" t="s">
        <v>83</v>
      </c>
      <c r="AY1300" s="262" t="s">
        <v>143</v>
      </c>
    </row>
    <row r="1301" s="2" customFormat="1" ht="21.28696" customHeight="1">
      <c r="A1301" s="40"/>
      <c r="B1301" s="41"/>
      <c r="C1301" s="206" t="s">
        <v>1419</v>
      </c>
      <c r="D1301" s="206" t="s">
        <v>146</v>
      </c>
      <c r="E1301" s="207" t="s">
        <v>1415</v>
      </c>
      <c r="F1301" s="208" t="s">
        <v>1416</v>
      </c>
      <c r="G1301" s="209" t="s">
        <v>216</v>
      </c>
      <c r="H1301" s="210">
        <v>52</v>
      </c>
      <c r="I1301" s="211"/>
      <c r="J1301" s="212">
        <f>ROUND(I1301*H1301,2)</f>
        <v>0</v>
      </c>
      <c r="K1301" s="208" t="s">
        <v>19</v>
      </c>
      <c r="L1301" s="46"/>
      <c r="M1301" s="213" t="s">
        <v>19</v>
      </c>
      <c r="N1301" s="214" t="s">
        <v>46</v>
      </c>
      <c r="O1301" s="86"/>
      <c r="P1301" s="215">
        <f>O1301*H1301</f>
        <v>0</v>
      </c>
      <c r="Q1301" s="215">
        <v>0</v>
      </c>
      <c r="R1301" s="215">
        <f>Q1301*H1301</f>
        <v>0</v>
      </c>
      <c r="S1301" s="215">
        <v>0</v>
      </c>
      <c r="T1301" s="216">
        <f>S1301*H1301</f>
        <v>0</v>
      </c>
      <c r="U1301" s="40"/>
      <c r="V1301" s="40"/>
      <c r="W1301" s="40"/>
      <c r="X1301" s="40"/>
      <c r="Y1301" s="40"/>
      <c r="Z1301" s="40"/>
      <c r="AA1301" s="40"/>
      <c r="AB1301" s="40"/>
      <c r="AC1301" s="40"/>
      <c r="AD1301" s="40"/>
      <c r="AE1301" s="40"/>
      <c r="AR1301" s="217" t="s">
        <v>150</v>
      </c>
      <c r="AT1301" s="217" t="s">
        <v>146</v>
      </c>
      <c r="AU1301" s="217" t="s">
        <v>85</v>
      </c>
      <c r="AY1301" s="19" t="s">
        <v>143</v>
      </c>
      <c r="BE1301" s="218">
        <f>IF(N1301="základní",J1301,0)</f>
        <v>0</v>
      </c>
      <c r="BF1301" s="218">
        <f>IF(N1301="snížená",J1301,0)</f>
        <v>0</v>
      </c>
      <c r="BG1301" s="218">
        <f>IF(N1301="zákl. přenesená",J1301,0)</f>
        <v>0</v>
      </c>
      <c r="BH1301" s="218">
        <f>IF(N1301="sníž. přenesená",J1301,0)</f>
        <v>0</v>
      </c>
      <c r="BI1301" s="218">
        <f>IF(N1301="nulová",J1301,0)</f>
        <v>0</v>
      </c>
      <c r="BJ1301" s="19" t="s">
        <v>83</v>
      </c>
      <c r="BK1301" s="218">
        <f>ROUND(I1301*H1301,2)</f>
        <v>0</v>
      </c>
      <c r="BL1301" s="19" t="s">
        <v>150</v>
      </c>
      <c r="BM1301" s="217" t="s">
        <v>1939</v>
      </c>
    </row>
    <row r="1302" s="2" customFormat="1">
      <c r="A1302" s="40"/>
      <c r="B1302" s="41"/>
      <c r="C1302" s="42"/>
      <c r="D1302" s="219" t="s">
        <v>152</v>
      </c>
      <c r="E1302" s="42"/>
      <c r="F1302" s="220" t="s">
        <v>1416</v>
      </c>
      <c r="G1302" s="42"/>
      <c r="H1302" s="42"/>
      <c r="I1302" s="221"/>
      <c r="J1302" s="42"/>
      <c r="K1302" s="42"/>
      <c r="L1302" s="46"/>
      <c r="M1302" s="222"/>
      <c r="N1302" s="223"/>
      <c r="O1302" s="86"/>
      <c r="P1302" s="86"/>
      <c r="Q1302" s="86"/>
      <c r="R1302" s="86"/>
      <c r="S1302" s="86"/>
      <c r="T1302" s="87"/>
      <c r="U1302" s="40"/>
      <c r="V1302" s="40"/>
      <c r="W1302" s="40"/>
      <c r="X1302" s="40"/>
      <c r="Y1302" s="40"/>
      <c r="Z1302" s="40"/>
      <c r="AA1302" s="40"/>
      <c r="AB1302" s="40"/>
      <c r="AC1302" s="40"/>
      <c r="AD1302" s="40"/>
      <c r="AE1302" s="40"/>
      <c r="AT1302" s="19" t="s">
        <v>152</v>
      </c>
      <c r="AU1302" s="19" t="s">
        <v>85</v>
      </c>
    </row>
    <row r="1303" s="13" customFormat="1">
      <c r="A1303" s="13"/>
      <c r="B1303" s="231"/>
      <c r="C1303" s="232"/>
      <c r="D1303" s="219" t="s">
        <v>192</v>
      </c>
      <c r="E1303" s="233" t="s">
        <v>19</v>
      </c>
      <c r="F1303" s="234" t="s">
        <v>1292</v>
      </c>
      <c r="G1303" s="232"/>
      <c r="H1303" s="233" t="s">
        <v>19</v>
      </c>
      <c r="I1303" s="235"/>
      <c r="J1303" s="232"/>
      <c r="K1303" s="232"/>
      <c r="L1303" s="236"/>
      <c r="M1303" s="237"/>
      <c r="N1303" s="238"/>
      <c r="O1303" s="238"/>
      <c r="P1303" s="238"/>
      <c r="Q1303" s="238"/>
      <c r="R1303" s="238"/>
      <c r="S1303" s="238"/>
      <c r="T1303" s="239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T1303" s="240" t="s">
        <v>192</v>
      </c>
      <c r="AU1303" s="240" t="s">
        <v>85</v>
      </c>
      <c r="AV1303" s="13" t="s">
        <v>83</v>
      </c>
      <c r="AW1303" s="13" t="s">
        <v>37</v>
      </c>
      <c r="AX1303" s="13" t="s">
        <v>75</v>
      </c>
      <c r="AY1303" s="240" t="s">
        <v>143</v>
      </c>
    </row>
    <row r="1304" s="13" customFormat="1">
      <c r="A1304" s="13"/>
      <c r="B1304" s="231"/>
      <c r="C1304" s="232"/>
      <c r="D1304" s="219" t="s">
        <v>192</v>
      </c>
      <c r="E1304" s="233" t="s">
        <v>19</v>
      </c>
      <c r="F1304" s="234" t="s">
        <v>1418</v>
      </c>
      <c r="G1304" s="232"/>
      <c r="H1304" s="233" t="s">
        <v>19</v>
      </c>
      <c r="I1304" s="235"/>
      <c r="J1304" s="232"/>
      <c r="K1304" s="232"/>
      <c r="L1304" s="236"/>
      <c r="M1304" s="237"/>
      <c r="N1304" s="238"/>
      <c r="O1304" s="238"/>
      <c r="P1304" s="238"/>
      <c r="Q1304" s="238"/>
      <c r="R1304" s="238"/>
      <c r="S1304" s="238"/>
      <c r="T1304" s="239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T1304" s="240" t="s">
        <v>192</v>
      </c>
      <c r="AU1304" s="240" t="s">
        <v>85</v>
      </c>
      <c r="AV1304" s="13" t="s">
        <v>83</v>
      </c>
      <c r="AW1304" s="13" t="s">
        <v>37</v>
      </c>
      <c r="AX1304" s="13" t="s">
        <v>75</v>
      </c>
      <c r="AY1304" s="240" t="s">
        <v>143</v>
      </c>
    </row>
    <row r="1305" s="14" customFormat="1">
      <c r="A1305" s="14"/>
      <c r="B1305" s="241"/>
      <c r="C1305" s="242"/>
      <c r="D1305" s="219" t="s">
        <v>192</v>
      </c>
      <c r="E1305" s="243" t="s">
        <v>19</v>
      </c>
      <c r="F1305" s="244" t="s">
        <v>1940</v>
      </c>
      <c r="G1305" s="242"/>
      <c r="H1305" s="245">
        <v>52</v>
      </c>
      <c r="I1305" s="246"/>
      <c r="J1305" s="242"/>
      <c r="K1305" s="242"/>
      <c r="L1305" s="247"/>
      <c r="M1305" s="248"/>
      <c r="N1305" s="249"/>
      <c r="O1305" s="249"/>
      <c r="P1305" s="249"/>
      <c r="Q1305" s="249"/>
      <c r="R1305" s="249"/>
      <c r="S1305" s="249"/>
      <c r="T1305" s="250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T1305" s="251" t="s">
        <v>192</v>
      </c>
      <c r="AU1305" s="251" t="s">
        <v>85</v>
      </c>
      <c r="AV1305" s="14" t="s">
        <v>85</v>
      </c>
      <c r="AW1305" s="14" t="s">
        <v>37</v>
      </c>
      <c r="AX1305" s="14" t="s">
        <v>75</v>
      </c>
      <c r="AY1305" s="251" t="s">
        <v>143</v>
      </c>
    </row>
    <row r="1306" s="15" customFormat="1">
      <c r="A1306" s="15"/>
      <c r="B1306" s="252"/>
      <c r="C1306" s="253"/>
      <c r="D1306" s="219" t="s">
        <v>192</v>
      </c>
      <c r="E1306" s="254" t="s">
        <v>19</v>
      </c>
      <c r="F1306" s="255" t="s">
        <v>203</v>
      </c>
      <c r="G1306" s="253"/>
      <c r="H1306" s="256">
        <v>52</v>
      </c>
      <c r="I1306" s="257"/>
      <c r="J1306" s="253"/>
      <c r="K1306" s="253"/>
      <c r="L1306" s="258"/>
      <c r="M1306" s="259"/>
      <c r="N1306" s="260"/>
      <c r="O1306" s="260"/>
      <c r="P1306" s="260"/>
      <c r="Q1306" s="260"/>
      <c r="R1306" s="260"/>
      <c r="S1306" s="260"/>
      <c r="T1306" s="261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T1306" s="262" t="s">
        <v>192</v>
      </c>
      <c r="AU1306" s="262" t="s">
        <v>85</v>
      </c>
      <c r="AV1306" s="15" t="s">
        <v>175</v>
      </c>
      <c r="AW1306" s="15" t="s">
        <v>37</v>
      </c>
      <c r="AX1306" s="15" t="s">
        <v>83</v>
      </c>
      <c r="AY1306" s="262" t="s">
        <v>143</v>
      </c>
    </row>
    <row r="1307" s="2" customFormat="1" ht="21.28696" customHeight="1">
      <c r="A1307" s="40"/>
      <c r="B1307" s="41"/>
      <c r="C1307" s="206" t="s">
        <v>1424</v>
      </c>
      <c r="D1307" s="206" t="s">
        <v>146</v>
      </c>
      <c r="E1307" s="207" t="s">
        <v>1420</v>
      </c>
      <c r="F1307" s="208" t="s">
        <v>1421</v>
      </c>
      <c r="G1307" s="209" t="s">
        <v>216</v>
      </c>
      <c r="H1307" s="210">
        <v>140</v>
      </c>
      <c r="I1307" s="211"/>
      <c r="J1307" s="212">
        <f>ROUND(I1307*H1307,2)</f>
        <v>0</v>
      </c>
      <c r="K1307" s="208" t="s">
        <v>19</v>
      </c>
      <c r="L1307" s="46"/>
      <c r="M1307" s="213" t="s">
        <v>19</v>
      </c>
      <c r="N1307" s="214" t="s">
        <v>46</v>
      </c>
      <c r="O1307" s="86"/>
      <c r="P1307" s="215">
        <f>O1307*H1307</f>
        <v>0</v>
      </c>
      <c r="Q1307" s="215">
        <v>0</v>
      </c>
      <c r="R1307" s="215">
        <f>Q1307*H1307</f>
        <v>0</v>
      </c>
      <c r="S1307" s="215">
        <v>0</v>
      </c>
      <c r="T1307" s="216">
        <f>S1307*H1307</f>
        <v>0</v>
      </c>
      <c r="U1307" s="40"/>
      <c r="V1307" s="40"/>
      <c r="W1307" s="40"/>
      <c r="X1307" s="40"/>
      <c r="Y1307" s="40"/>
      <c r="Z1307" s="40"/>
      <c r="AA1307" s="40"/>
      <c r="AB1307" s="40"/>
      <c r="AC1307" s="40"/>
      <c r="AD1307" s="40"/>
      <c r="AE1307" s="40"/>
      <c r="AR1307" s="217" t="s">
        <v>150</v>
      </c>
      <c r="AT1307" s="217" t="s">
        <v>146</v>
      </c>
      <c r="AU1307" s="217" t="s">
        <v>85</v>
      </c>
      <c r="AY1307" s="19" t="s">
        <v>143</v>
      </c>
      <c r="BE1307" s="218">
        <f>IF(N1307="základní",J1307,0)</f>
        <v>0</v>
      </c>
      <c r="BF1307" s="218">
        <f>IF(N1307="snížená",J1307,0)</f>
        <v>0</v>
      </c>
      <c r="BG1307" s="218">
        <f>IF(N1307="zákl. přenesená",J1307,0)</f>
        <v>0</v>
      </c>
      <c r="BH1307" s="218">
        <f>IF(N1307="sníž. přenesená",J1307,0)</f>
        <v>0</v>
      </c>
      <c r="BI1307" s="218">
        <f>IF(N1307="nulová",J1307,0)</f>
        <v>0</v>
      </c>
      <c r="BJ1307" s="19" t="s">
        <v>83</v>
      </c>
      <c r="BK1307" s="218">
        <f>ROUND(I1307*H1307,2)</f>
        <v>0</v>
      </c>
      <c r="BL1307" s="19" t="s">
        <v>150</v>
      </c>
      <c r="BM1307" s="217" t="s">
        <v>1941</v>
      </c>
    </row>
    <row r="1308" s="2" customFormat="1">
      <c r="A1308" s="40"/>
      <c r="B1308" s="41"/>
      <c r="C1308" s="42"/>
      <c r="D1308" s="219" t="s">
        <v>152</v>
      </c>
      <c r="E1308" s="42"/>
      <c r="F1308" s="220" t="s">
        <v>1421</v>
      </c>
      <c r="G1308" s="42"/>
      <c r="H1308" s="42"/>
      <c r="I1308" s="221"/>
      <c r="J1308" s="42"/>
      <c r="K1308" s="42"/>
      <c r="L1308" s="46"/>
      <c r="M1308" s="222"/>
      <c r="N1308" s="223"/>
      <c r="O1308" s="86"/>
      <c r="P1308" s="86"/>
      <c r="Q1308" s="86"/>
      <c r="R1308" s="86"/>
      <c r="S1308" s="86"/>
      <c r="T1308" s="87"/>
      <c r="U1308" s="40"/>
      <c r="V1308" s="40"/>
      <c r="W1308" s="40"/>
      <c r="X1308" s="40"/>
      <c r="Y1308" s="40"/>
      <c r="Z1308" s="40"/>
      <c r="AA1308" s="40"/>
      <c r="AB1308" s="40"/>
      <c r="AC1308" s="40"/>
      <c r="AD1308" s="40"/>
      <c r="AE1308" s="40"/>
      <c r="AT1308" s="19" t="s">
        <v>152</v>
      </c>
      <c r="AU1308" s="19" t="s">
        <v>85</v>
      </c>
    </row>
    <row r="1309" s="13" customFormat="1">
      <c r="A1309" s="13"/>
      <c r="B1309" s="231"/>
      <c r="C1309" s="232"/>
      <c r="D1309" s="219" t="s">
        <v>192</v>
      </c>
      <c r="E1309" s="233" t="s">
        <v>19</v>
      </c>
      <c r="F1309" s="234" t="s">
        <v>1292</v>
      </c>
      <c r="G1309" s="232"/>
      <c r="H1309" s="233" t="s">
        <v>19</v>
      </c>
      <c r="I1309" s="235"/>
      <c r="J1309" s="232"/>
      <c r="K1309" s="232"/>
      <c r="L1309" s="236"/>
      <c r="M1309" s="237"/>
      <c r="N1309" s="238"/>
      <c r="O1309" s="238"/>
      <c r="P1309" s="238"/>
      <c r="Q1309" s="238"/>
      <c r="R1309" s="238"/>
      <c r="S1309" s="238"/>
      <c r="T1309" s="239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T1309" s="240" t="s">
        <v>192</v>
      </c>
      <c r="AU1309" s="240" t="s">
        <v>85</v>
      </c>
      <c r="AV1309" s="13" t="s">
        <v>83</v>
      </c>
      <c r="AW1309" s="13" t="s">
        <v>37</v>
      </c>
      <c r="AX1309" s="13" t="s">
        <v>75</v>
      </c>
      <c r="AY1309" s="240" t="s">
        <v>143</v>
      </c>
    </row>
    <row r="1310" s="13" customFormat="1">
      <c r="A1310" s="13"/>
      <c r="B1310" s="231"/>
      <c r="C1310" s="232"/>
      <c r="D1310" s="219" t="s">
        <v>192</v>
      </c>
      <c r="E1310" s="233" t="s">
        <v>19</v>
      </c>
      <c r="F1310" s="234" t="s">
        <v>1423</v>
      </c>
      <c r="G1310" s="232"/>
      <c r="H1310" s="233" t="s">
        <v>19</v>
      </c>
      <c r="I1310" s="235"/>
      <c r="J1310" s="232"/>
      <c r="K1310" s="232"/>
      <c r="L1310" s="236"/>
      <c r="M1310" s="237"/>
      <c r="N1310" s="238"/>
      <c r="O1310" s="238"/>
      <c r="P1310" s="238"/>
      <c r="Q1310" s="238"/>
      <c r="R1310" s="238"/>
      <c r="S1310" s="238"/>
      <c r="T1310" s="239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T1310" s="240" t="s">
        <v>192</v>
      </c>
      <c r="AU1310" s="240" t="s">
        <v>85</v>
      </c>
      <c r="AV1310" s="13" t="s">
        <v>83</v>
      </c>
      <c r="AW1310" s="13" t="s">
        <v>37</v>
      </c>
      <c r="AX1310" s="13" t="s">
        <v>75</v>
      </c>
      <c r="AY1310" s="240" t="s">
        <v>143</v>
      </c>
    </row>
    <row r="1311" s="14" customFormat="1">
      <c r="A1311" s="14"/>
      <c r="B1311" s="241"/>
      <c r="C1311" s="242"/>
      <c r="D1311" s="219" t="s">
        <v>192</v>
      </c>
      <c r="E1311" s="243" t="s">
        <v>19</v>
      </c>
      <c r="F1311" s="244" t="s">
        <v>1206</v>
      </c>
      <c r="G1311" s="242"/>
      <c r="H1311" s="245">
        <v>140</v>
      </c>
      <c r="I1311" s="246"/>
      <c r="J1311" s="242"/>
      <c r="K1311" s="242"/>
      <c r="L1311" s="247"/>
      <c r="M1311" s="248"/>
      <c r="N1311" s="249"/>
      <c r="O1311" s="249"/>
      <c r="P1311" s="249"/>
      <c r="Q1311" s="249"/>
      <c r="R1311" s="249"/>
      <c r="S1311" s="249"/>
      <c r="T1311" s="250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T1311" s="251" t="s">
        <v>192</v>
      </c>
      <c r="AU1311" s="251" t="s">
        <v>85</v>
      </c>
      <c r="AV1311" s="14" t="s">
        <v>85</v>
      </c>
      <c r="AW1311" s="14" t="s">
        <v>37</v>
      </c>
      <c r="AX1311" s="14" t="s">
        <v>75</v>
      </c>
      <c r="AY1311" s="251" t="s">
        <v>143</v>
      </c>
    </row>
    <row r="1312" s="15" customFormat="1">
      <c r="A1312" s="15"/>
      <c r="B1312" s="252"/>
      <c r="C1312" s="253"/>
      <c r="D1312" s="219" t="s">
        <v>192</v>
      </c>
      <c r="E1312" s="254" t="s">
        <v>19</v>
      </c>
      <c r="F1312" s="255" t="s">
        <v>203</v>
      </c>
      <c r="G1312" s="253"/>
      <c r="H1312" s="256">
        <v>140</v>
      </c>
      <c r="I1312" s="257"/>
      <c r="J1312" s="253"/>
      <c r="K1312" s="253"/>
      <c r="L1312" s="258"/>
      <c r="M1312" s="259"/>
      <c r="N1312" s="260"/>
      <c r="O1312" s="260"/>
      <c r="P1312" s="260"/>
      <c r="Q1312" s="260"/>
      <c r="R1312" s="260"/>
      <c r="S1312" s="260"/>
      <c r="T1312" s="261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T1312" s="262" t="s">
        <v>192</v>
      </c>
      <c r="AU1312" s="262" t="s">
        <v>85</v>
      </c>
      <c r="AV1312" s="15" t="s">
        <v>175</v>
      </c>
      <c r="AW1312" s="15" t="s">
        <v>37</v>
      </c>
      <c r="AX1312" s="15" t="s">
        <v>83</v>
      </c>
      <c r="AY1312" s="262" t="s">
        <v>143</v>
      </c>
    </row>
    <row r="1313" s="2" customFormat="1" ht="15.02609" customHeight="1">
      <c r="A1313" s="40"/>
      <c r="B1313" s="41"/>
      <c r="C1313" s="263" t="s">
        <v>1430</v>
      </c>
      <c r="D1313" s="263" t="s">
        <v>140</v>
      </c>
      <c r="E1313" s="264" t="s">
        <v>1425</v>
      </c>
      <c r="F1313" s="265" t="s">
        <v>1426</v>
      </c>
      <c r="G1313" s="266" t="s">
        <v>216</v>
      </c>
      <c r="H1313" s="267">
        <v>140</v>
      </c>
      <c r="I1313" s="268"/>
      <c r="J1313" s="269">
        <f>ROUND(I1313*H1313,2)</f>
        <v>0</v>
      </c>
      <c r="K1313" s="265" t="s">
        <v>19</v>
      </c>
      <c r="L1313" s="270"/>
      <c r="M1313" s="271" t="s">
        <v>19</v>
      </c>
      <c r="N1313" s="272" t="s">
        <v>46</v>
      </c>
      <c r="O1313" s="86"/>
      <c r="P1313" s="215">
        <f>O1313*H1313</f>
        <v>0</v>
      </c>
      <c r="Q1313" s="215">
        <v>0</v>
      </c>
      <c r="R1313" s="215">
        <f>Q1313*H1313</f>
        <v>0</v>
      </c>
      <c r="S1313" s="215">
        <v>0</v>
      </c>
      <c r="T1313" s="216">
        <f>S1313*H1313</f>
        <v>0</v>
      </c>
      <c r="U1313" s="40"/>
      <c r="V1313" s="40"/>
      <c r="W1313" s="40"/>
      <c r="X1313" s="40"/>
      <c r="Y1313" s="40"/>
      <c r="Z1313" s="40"/>
      <c r="AA1313" s="40"/>
      <c r="AB1313" s="40"/>
      <c r="AC1313" s="40"/>
      <c r="AD1313" s="40"/>
      <c r="AE1313" s="40"/>
      <c r="AR1313" s="217" t="s">
        <v>601</v>
      </c>
      <c r="AT1313" s="217" t="s">
        <v>140</v>
      </c>
      <c r="AU1313" s="217" t="s">
        <v>85</v>
      </c>
      <c r="AY1313" s="19" t="s">
        <v>143</v>
      </c>
      <c r="BE1313" s="218">
        <f>IF(N1313="základní",J1313,0)</f>
        <v>0</v>
      </c>
      <c r="BF1313" s="218">
        <f>IF(N1313="snížená",J1313,0)</f>
        <v>0</v>
      </c>
      <c r="BG1313" s="218">
        <f>IF(N1313="zákl. přenesená",J1313,0)</f>
        <v>0</v>
      </c>
      <c r="BH1313" s="218">
        <f>IF(N1313="sníž. přenesená",J1313,0)</f>
        <v>0</v>
      </c>
      <c r="BI1313" s="218">
        <f>IF(N1313="nulová",J1313,0)</f>
        <v>0</v>
      </c>
      <c r="BJ1313" s="19" t="s">
        <v>83</v>
      </c>
      <c r="BK1313" s="218">
        <f>ROUND(I1313*H1313,2)</f>
        <v>0</v>
      </c>
      <c r="BL1313" s="19" t="s">
        <v>150</v>
      </c>
      <c r="BM1313" s="217" t="s">
        <v>1942</v>
      </c>
    </row>
    <row r="1314" s="2" customFormat="1">
      <c r="A1314" s="40"/>
      <c r="B1314" s="41"/>
      <c r="C1314" s="42"/>
      <c r="D1314" s="219" t="s">
        <v>152</v>
      </c>
      <c r="E1314" s="42"/>
      <c r="F1314" s="220" t="s">
        <v>1426</v>
      </c>
      <c r="G1314" s="42"/>
      <c r="H1314" s="42"/>
      <c r="I1314" s="221"/>
      <c r="J1314" s="42"/>
      <c r="K1314" s="42"/>
      <c r="L1314" s="46"/>
      <c r="M1314" s="222"/>
      <c r="N1314" s="223"/>
      <c r="O1314" s="86"/>
      <c r="P1314" s="86"/>
      <c r="Q1314" s="86"/>
      <c r="R1314" s="86"/>
      <c r="S1314" s="86"/>
      <c r="T1314" s="87"/>
      <c r="U1314" s="40"/>
      <c r="V1314" s="40"/>
      <c r="W1314" s="40"/>
      <c r="X1314" s="40"/>
      <c r="Y1314" s="40"/>
      <c r="Z1314" s="40"/>
      <c r="AA1314" s="40"/>
      <c r="AB1314" s="40"/>
      <c r="AC1314" s="40"/>
      <c r="AD1314" s="40"/>
      <c r="AE1314" s="40"/>
      <c r="AT1314" s="19" t="s">
        <v>152</v>
      </c>
      <c r="AU1314" s="19" t="s">
        <v>85</v>
      </c>
    </row>
    <row r="1315" s="13" customFormat="1">
      <c r="A1315" s="13"/>
      <c r="B1315" s="231"/>
      <c r="C1315" s="232"/>
      <c r="D1315" s="219" t="s">
        <v>192</v>
      </c>
      <c r="E1315" s="233" t="s">
        <v>19</v>
      </c>
      <c r="F1315" s="234" t="s">
        <v>1292</v>
      </c>
      <c r="G1315" s="232"/>
      <c r="H1315" s="233" t="s">
        <v>19</v>
      </c>
      <c r="I1315" s="235"/>
      <c r="J1315" s="232"/>
      <c r="K1315" s="232"/>
      <c r="L1315" s="236"/>
      <c r="M1315" s="237"/>
      <c r="N1315" s="238"/>
      <c r="O1315" s="238"/>
      <c r="P1315" s="238"/>
      <c r="Q1315" s="238"/>
      <c r="R1315" s="238"/>
      <c r="S1315" s="238"/>
      <c r="T1315" s="239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T1315" s="240" t="s">
        <v>192</v>
      </c>
      <c r="AU1315" s="240" t="s">
        <v>85</v>
      </c>
      <c r="AV1315" s="13" t="s">
        <v>83</v>
      </c>
      <c r="AW1315" s="13" t="s">
        <v>37</v>
      </c>
      <c r="AX1315" s="13" t="s">
        <v>75</v>
      </c>
      <c r="AY1315" s="240" t="s">
        <v>143</v>
      </c>
    </row>
    <row r="1316" s="13" customFormat="1">
      <c r="A1316" s="13"/>
      <c r="B1316" s="231"/>
      <c r="C1316" s="232"/>
      <c r="D1316" s="219" t="s">
        <v>192</v>
      </c>
      <c r="E1316" s="233" t="s">
        <v>19</v>
      </c>
      <c r="F1316" s="234" t="s">
        <v>1428</v>
      </c>
      <c r="G1316" s="232"/>
      <c r="H1316" s="233" t="s">
        <v>19</v>
      </c>
      <c r="I1316" s="235"/>
      <c r="J1316" s="232"/>
      <c r="K1316" s="232"/>
      <c r="L1316" s="236"/>
      <c r="M1316" s="237"/>
      <c r="N1316" s="238"/>
      <c r="O1316" s="238"/>
      <c r="P1316" s="238"/>
      <c r="Q1316" s="238"/>
      <c r="R1316" s="238"/>
      <c r="S1316" s="238"/>
      <c r="T1316" s="239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T1316" s="240" t="s">
        <v>192</v>
      </c>
      <c r="AU1316" s="240" t="s">
        <v>85</v>
      </c>
      <c r="AV1316" s="13" t="s">
        <v>83</v>
      </c>
      <c r="AW1316" s="13" t="s">
        <v>37</v>
      </c>
      <c r="AX1316" s="13" t="s">
        <v>75</v>
      </c>
      <c r="AY1316" s="240" t="s">
        <v>143</v>
      </c>
    </row>
    <row r="1317" s="14" customFormat="1">
      <c r="A1317" s="14"/>
      <c r="B1317" s="241"/>
      <c r="C1317" s="242"/>
      <c r="D1317" s="219" t="s">
        <v>192</v>
      </c>
      <c r="E1317" s="243" t="s">
        <v>19</v>
      </c>
      <c r="F1317" s="244" t="s">
        <v>1206</v>
      </c>
      <c r="G1317" s="242"/>
      <c r="H1317" s="245">
        <v>140</v>
      </c>
      <c r="I1317" s="246"/>
      <c r="J1317" s="242"/>
      <c r="K1317" s="242"/>
      <c r="L1317" s="247"/>
      <c r="M1317" s="248"/>
      <c r="N1317" s="249"/>
      <c r="O1317" s="249"/>
      <c r="P1317" s="249"/>
      <c r="Q1317" s="249"/>
      <c r="R1317" s="249"/>
      <c r="S1317" s="249"/>
      <c r="T1317" s="250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T1317" s="251" t="s">
        <v>192</v>
      </c>
      <c r="AU1317" s="251" t="s">
        <v>85</v>
      </c>
      <c r="AV1317" s="14" t="s">
        <v>85</v>
      </c>
      <c r="AW1317" s="14" t="s">
        <v>37</v>
      </c>
      <c r="AX1317" s="14" t="s">
        <v>75</v>
      </c>
      <c r="AY1317" s="251" t="s">
        <v>143</v>
      </c>
    </row>
    <row r="1318" s="15" customFormat="1">
      <c r="A1318" s="15"/>
      <c r="B1318" s="252"/>
      <c r="C1318" s="253"/>
      <c r="D1318" s="219" t="s">
        <v>192</v>
      </c>
      <c r="E1318" s="254" t="s">
        <v>19</v>
      </c>
      <c r="F1318" s="255" t="s">
        <v>203</v>
      </c>
      <c r="G1318" s="253"/>
      <c r="H1318" s="256">
        <v>140</v>
      </c>
      <c r="I1318" s="257"/>
      <c r="J1318" s="253"/>
      <c r="K1318" s="253"/>
      <c r="L1318" s="258"/>
      <c r="M1318" s="259"/>
      <c r="N1318" s="260"/>
      <c r="O1318" s="260"/>
      <c r="P1318" s="260"/>
      <c r="Q1318" s="260"/>
      <c r="R1318" s="260"/>
      <c r="S1318" s="260"/>
      <c r="T1318" s="261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T1318" s="262" t="s">
        <v>192</v>
      </c>
      <c r="AU1318" s="262" t="s">
        <v>85</v>
      </c>
      <c r="AV1318" s="15" t="s">
        <v>175</v>
      </c>
      <c r="AW1318" s="15" t="s">
        <v>37</v>
      </c>
      <c r="AX1318" s="15" t="s">
        <v>83</v>
      </c>
      <c r="AY1318" s="262" t="s">
        <v>143</v>
      </c>
    </row>
    <row r="1319" s="2" customFormat="1" ht="21.28696" customHeight="1">
      <c r="A1319" s="40"/>
      <c r="B1319" s="41"/>
      <c r="C1319" s="206" t="s">
        <v>1434</v>
      </c>
      <c r="D1319" s="206" t="s">
        <v>146</v>
      </c>
      <c r="E1319" s="207" t="s">
        <v>1431</v>
      </c>
      <c r="F1319" s="208" t="s">
        <v>1432</v>
      </c>
      <c r="G1319" s="209" t="s">
        <v>216</v>
      </c>
      <c r="H1319" s="210">
        <v>310</v>
      </c>
      <c r="I1319" s="211"/>
      <c r="J1319" s="212">
        <f>ROUND(I1319*H1319,2)</f>
        <v>0</v>
      </c>
      <c r="K1319" s="208" t="s">
        <v>19</v>
      </c>
      <c r="L1319" s="46"/>
      <c r="M1319" s="213" t="s">
        <v>19</v>
      </c>
      <c r="N1319" s="214" t="s">
        <v>46</v>
      </c>
      <c r="O1319" s="86"/>
      <c r="P1319" s="215">
        <f>O1319*H1319</f>
        <v>0</v>
      </c>
      <c r="Q1319" s="215">
        <v>0</v>
      </c>
      <c r="R1319" s="215">
        <f>Q1319*H1319</f>
        <v>0</v>
      </c>
      <c r="S1319" s="215">
        <v>0</v>
      </c>
      <c r="T1319" s="216">
        <f>S1319*H1319</f>
        <v>0</v>
      </c>
      <c r="U1319" s="40"/>
      <c r="V1319" s="40"/>
      <c r="W1319" s="40"/>
      <c r="X1319" s="40"/>
      <c r="Y1319" s="40"/>
      <c r="Z1319" s="40"/>
      <c r="AA1319" s="40"/>
      <c r="AB1319" s="40"/>
      <c r="AC1319" s="40"/>
      <c r="AD1319" s="40"/>
      <c r="AE1319" s="40"/>
      <c r="AR1319" s="217" t="s">
        <v>150</v>
      </c>
      <c r="AT1319" s="217" t="s">
        <v>146</v>
      </c>
      <c r="AU1319" s="217" t="s">
        <v>85</v>
      </c>
      <c r="AY1319" s="19" t="s">
        <v>143</v>
      </c>
      <c r="BE1319" s="218">
        <f>IF(N1319="základní",J1319,0)</f>
        <v>0</v>
      </c>
      <c r="BF1319" s="218">
        <f>IF(N1319="snížená",J1319,0)</f>
        <v>0</v>
      </c>
      <c r="BG1319" s="218">
        <f>IF(N1319="zákl. přenesená",J1319,0)</f>
        <v>0</v>
      </c>
      <c r="BH1319" s="218">
        <f>IF(N1319="sníž. přenesená",J1319,0)</f>
        <v>0</v>
      </c>
      <c r="BI1319" s="218">
        <f>IF(N1319="nulová",J1319,0)</f>
        <v>0</v>
      </c>
      <c r="BJ1319" s="19" t="s">
        <v>83</v>
      </c>
      <c r="BK1319" s="218">
        <f>ROUND(I1319*H1319,2)</f>
        <v>0</v>
      </c>
      <c r="BL1319" s="19" t="s">
        <v>150</v>
      </c>
      <c r="BM1319" s="217" t="s">
        <v>1943</v>
      </c>
    </row>
    <row r="1320" s="2" customFormat="1">
      <c r="A1320" s="40"/>
      <c r="B1320" s="41"/>
      <c r="C1320" s="42"/>
      <c r="D1320" s="219" t="s">
        <v>152</v>
      </c>
      <c r="E1320" s="42"/>
      <c r="F1320" s="220" t="s">
        <v>1432</v>
      </c>
      <c r="G1320" s="42"/>
      <c r="H1320" s="42"/>
      <c r="I1320" s="221"/>
      <c r="J1320" s="42"/>
      <c r="K1320" s="42"/>
      <c r="L1320" s="46"/>
      <c r="M1320" s="222"/>
      <c r="N1320" s="223"/>
      <c r="O1320" s="86"/>
      <c r="P1320" s="86"/>
      <c r="Q1320" s="86"/>
      <c r="R1320" s="86"/>
      <c r="S1320" s="86"/>
      <c r="T1320" s="87"/>
      <c r="U1320" s="40"/>
      <c r="V1320" s="40"/>
      <c r="W1320" s="40"/>
      <c r="X1320" s="40"/>
      <c r="Y1320" s="40"/>
      <c r="Z1320" s="40"/>
      <c r="AA1320" s="40"/>
      <c r="AB1320" s="40"/>
      <c r="AC1320" s="40"/>
      <c r="AD1320" s="40"/>
      <c r="AE1320" s="40"/>
      <c r="AT1320" s="19" t="s">
        <v>152</v>
      </c>
      <c r="AU1320" s="19" t="s">
        <v>85</v>
      </c>
    </row>
    <row r="1321" s="13" customFormat="1">
      <c r="A1321" s="13"/>
      <c r="B1321" s="231"/>
      <c r="C1321" s="232"/>
      <c r="D1321" s="219" t="s">
        <v>192</v>
      </c>
      <c r="E1321" s="233" t="s">
        <v>19</v>
      </c>
      <c r="F1321" s="234" t="s">
        <v>1292</v>
      </c>
      <c r="G1321" s="232"/>
      <c r="H1321" s="233" t="s">
        <v>19</v>
      </c>
      <c r="I1321" s="235"/>
      <c r="J1321" s="232"/>
      <c r="K1321" s="232"/>
      <c r="L1321" s="236"/>
      <c r="M1321" s="237"/>
      <c r="N1321" s="238"/>
      <c r="O1321" s="238"/>
      <c r="P1321" s="238"/>
      <c r="Q1321" s="238"/>
      <c r="R1321" s="238"/>
      <c r="S1321" s="238"/>
      <c r="T1321" s="239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T1321" s="240" t="s">
        <v>192</v>
      </c>
      <c r="AU1321" s="240" t="s">
        <v>85</v>
      </c>
      <c r="AV1321" s="13" t="s">
        <v>83</v>
      </c>
      <c r="AW1321" s="13" t="s">
        <v>37</v>
      </c>
      <c r="AX1321" s="13" t="s">
        <v>75</v>
      </c>
      <c r="AY1321" s="240" t="s">
        <v>143</v>
      </c>
    </row>
    <row r="1322" s="13" customFormat="1">
      <c r="A1322" s="13"/>
      <c r="B1322" s="231"/>
      <c r="C1322" s="232"/>
      <c r="D1322" s="219" t="s">
        <v>192</v>
      </c>
      <c r="E1322" s="233" t="s">
        <v>19</v>
      </c>
      <c r="F1322" s="234" t="s">
        <v>1423</v>
      </c>
      <c r="G1322" s="232"/>
      <c r="H1322" s="233" t="s">
        <v>19</v>
      </c>
      <c r="I1322" s="235"/>
      <c r="J1322" s="232"/>
      <c r="K1322" s="232"/>
      <c r="L1322" s="236"/>
      <c r="M1322" s="237"/>
      <c r="N1322" s="238"/>
      <c r="O1322" s="238"/>
      <c r="P1322" s="238"/>
      <c r="Q1322" s="238"/>
      <c r="R1322" s="238"/>
      <c r="S1322" s="238"/>
      <c r="T1322" s="239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T1322" s="240" t="s">
        <v>192</v>
      </c>
      <c r="AU1322" s="240" t="s">
        <v>85</v>
      </c>
      <c r="AV1322" s="13" t="s">
        <v>83</v>
      </c>
      <c r="AW1322" s="13" t="s">
        <v>37</v>
      </c>
      <c r="AX1322" s="13" t="s">
        <v>75</v>
      </c>
      <c r="AY1322" s="240" t="s">
        <v>143</v>
      </c>
    </row>
    <row r="1323" s="14" customFormat="1">
      <c r="A1323" s="14"/>
      <c r="B1323" s="241"/>
      <c r="C1323" s="242"/>
      <c r="D1323" s="219" t="s">
        <v>192</v>
      </c>
      <c r="E1323" s="243" t="s">
        <v>19</v>
      </c>
      <c r="F1323" s="244" t="s">
        <v>1944</v>
      </c>
      <c r="G1323" s="242"/>
      <c r="H1323" s="245">
        <v>310</v>
      </c>
      <c r="I1323" s="246"/>
      <c r="J1323" s="242"/>
      <c r="K1323" s="242"/>
      <c r="L1323" s="247"/>
      <c r="M1323" s="248"/>
      <c r="N1323" s="249"/>
      <c r="O1323" s="249"/>
      <c r="P1323" s="249"/>
      <c r="Q1323" s="249"/>
      <c r="R1323" s="249"/>
      <c r="S1323" s="249"/>
      <c r="T1323" s="250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T1323" s="251" t="s">
        <v>192</v>
      </c>
      <c r="AU1323" s="251" t="s">
        <v>85</v>
      </c>
      <c r="AV1323" s="14" t="s">
        <v>85</v>
      </c>
      <c r="AW1323" s="14" t="s">
        <v>37</v>
      </c>
      <c r="AX1323" s="14" t="s">
        <v>75</v>
      </c>
      <c r="AY1323" s="251" t="s">
        <v>143</v>
      </c>
    </row>
    <row r="1324" s="15" customFormat="1">
      <c r="A1324" s="15"/>
      <c r="B1324" s="252"/>
      <c r="C1324" s="253"/>
      <c r="D1324" s="219" t="s">
        <v>192</v>
      </c>
      <c r="E1324" s="254" t="s">
        <v>19</v>
      </c>
      <c r="F1324" s="255" t="s">
        <v>203</v>
      </c>
      <c r="G1324" s="253"/>
      <c r="H1324" s="256">
        <v>310</v>
      </c>
      <c r="I1324" s="257"/>
      <c r="J1324" s="253"/>
      <c r="K1324" s="253"/>
      <c r="L1324" s="258"/>
      <c r="M1324" s="259"/>
      <c r="N1324" s="260"/>
      <c r="O1324" s="260"/>
      <c r="P1324" s="260"/>
      <c r="Q1324" s="260"/>
      <c r="R1324" s="260"/>
      <c r="S1324" s="260"/>
      <c r="T1324" s="261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T1324" s="262" t="s">
        <v>192</v>
      </c>
      <c r="AU1324" s="262" t="s">
        <v>85</v>
      </c>
      <c r="AV1324" s="15" t="s">
        <v>175</v>
      </c>
      <c r="AW1324" s="15" t="s">
        <v>37</v>
      </c>
      <c r="AX1324" s="15" t="s">
        <v>83</v>
      </c>
      <c r="AY1324" s="262" t="s">
        <v>143</v>
      </c>
    </row>
    <row r="1325" s="2" customFormat="1" ht="15.02609" customHeight="1">
      <c r="A1325" s="40"/>
      <c r="B1325" s="41"/>
      <c r="C1325" s="263" t="s">
        <v>1439</v>
      </c>
      <c r="D1325" s="263" t="s">
        <v>140</v>
      </c>
      <c r="E1325" s="264" t="s">
        <v>1435</v>
      </c>
      <c r="F1325" s="265" t="s">
        <v>1436</v>
      </c>
      <c r="G1325" s="266" t="s">
        <v>216</v>
      </c>
      <c r="H1325" s="267">
        <v>310</v>
      </c>
      <c r="I1325" s="268"/>
      <c r="J1325" s="269">
        <f>ROUND(I1325*H1325,2)</f>
        <v>0</v>
      </c>
      <c r="K1325" s="265" t="s">
        <v>19</v>
      </c>
      <c r="L1325" s="270"/>
      <c r="M1325" s="271" t="s">
        <v>19</v>
      </c>
      <c r="N1325" s="272" t="s">
        <v>46</v>
      </c>
      <c r="O1325" s="86"/>
      <c r="P1325" s="215">
        <f>O1325*H1325</f>
        <v>0</v>
      </c>
      <c r="Q1325" s="215">
        <v>0</v>
      </c>
      <c r="R1325" s="215">
        <f>Q1325*H1325</f>
        <v>0</v>
      </c>
      <c r="S1325" s="215">
        <v>0</v>
      </c>
      <c r="T1325" s="216">
        <f>S1325*H1325</f>
        <v>0</v>
      </c>
      <c r="U1325" s="40"/>
      <c r="V1325" s="40"/>
      <c r="W1325" s="40"/>
      <c r="X1325" s="40"/>
      <c r="Y1325" s="40"/>
      <c r="Z1325" s="40"/>
      <c r="AA1325" s="40"/>
      <c r="AB1325" s="40"/>
      <c r="AC1325" s="40"/>
      <c r="AD1325" s="40"/>
      <c r="AE1325" s="40"/>
      <c r="AR1325" s="217" t="s">
        <v>601</v>
      </c>
      <c r="AT1325" s="217" t="s">
        <v>140</v>
      </c>
      <c r="AU1325" s="217" t="s">
        <v>85</v>
      </c>
      <c r="AY1325" s="19" t="s">
        <v>143</v>
      </c>
      <c r="BE1325" s="218">
        <f>IF(N1325="základní",J1325,0)</f>
        <v>0</v>
      </c>
      <c r="BF1325" s="218">
        <f>IF(N1325="snížená",J1325,0)</f>
        <v>0</v>
      </c>
      <c r="BG1325" s="218">
        <f>IF(N1325="zákl. přenesená",J1325,0)</f>
        <v>0</v>
      </c>
      <c r="BH1325" s="218">
        <f>IF(N1325="sníž. přenesená",J1325,0)</f>
        <v>0</v>
      </c>
      <c r="BI1325" s="218">
        <f>IF(N1325="nulová",J1325,0)</f>
        <v>0</v>
      </c>
      <c r="BJ1325" s="19" t="s">
        <v>83</v>
      </c>
      <c r="BK1325" s="218">
        <f>ROUND(I1325*H1325,2)</f>
        <v>0</v>
      </c>
      <c r="BL1325" s="19" t="s">
        <v>150</v>
      </c>
      <c r="BM1325" s="217" t="s">
        <v>1945</v>
      </c>
    </row>
    <row r="1326" s="2" customFormat="1">
      <c r="A1326" s="40"/>
      <c r="B1326" s="41"/>
      <c r="C1326" s="42"/>
      <c r="D1326" s="219" t="s">
        <v>152</v>
      </c>
      <c r="E1326" s="42"/>
      <c r="F1326" s="220" t="s">
        <v>1436</v>
      </c>
      <c r="G1326" s="42"/>
      <c r="H1326" s="42"/>
      <c r="I1326" s="221"/>
      <c r="J1326" s="42"/>
      <c r="K1326" s="42"/>
      <c r="L1326" s="46"/>
      <c r="M1326" s="222"/>
      <c r="N1326" s="223"/>
      <c r="O1326" s="86"/>
      <c r="P1326" s="86"/>
      <c r="Q1326" s="86"/>
      <c r="R1326" s="86"/>
      <c r="S1326" s="86"/>
      <c r="T1326" s="87"/>
      <c r="U1326" s="40"/>
      <c r="V1326" s="40"/>
      <c r="W1326" s="40"/>
      <c r="X1326" s="40"/>
      <c r="Y1326" s="40"/>
      <c r="Z1326" s="40"/>
      <c r="AA1326" s="40"/>
      <c r="AB1326" s="40"/>
      <c r="AC1326" s="40"/>
      <c r="AD1326" s="40"/>
      <c r="AE1326" s="40"/>
      <c r="AT1326" s="19" t="s">
        <v>152</v>
      </c>
      <c r="AU1326" s="19" t="s">
        <v>85</v>
      </c>
    </row>
    <row r="1327" s="13" customFormat="1">
      <c r="A1327" s="13"/>
      <c r="B1327" s="231"/>
      <c r="C1327" s="232"/>
      <c r="D1327" s="219" t="s">
        <v>192</v>
      </c>
      <c r="E1327" s="233" t="s">
        <v>19</v>
      </c>
      <c r="F1327" s="234" t="s">
        <v>1292</v>
      </c>
      <c r="G1327" s="232"/>
      <c r="H1327" s="233" t="s">
        <v>19</v>
      </c>
      <c r="I1327" s="235"/>
      <c r="J1327" s="232"/>
      <c r="K1327" s="232"/>
      <c r="L1327" s="236"/>
      <c r="M1327" s="237"/>
      <c r="N1327" s="238"/>
      <c r="O1327" s="238"/>
      <c r="P1327" s="238"/>
      <c r="Q1327" s="238"/>
      <c r="R1327" s="238"/>
      <c r="S1327" s="238"/>
      <c r="T1327" s="239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T1327" s="240" t="s">
        <v>192</v>
      </c>
      <c r="AU1327" s="240" t="s">
        <v>85</v>
      </c>
      <c r="AV1327" s="13" t="s">
        <v>83</v>
      </c>
      <c r="AW1327" s="13" t="s">
        <v>37</v>
      </c>
      <c r="AX1327" s="13" t="s">
        <v>75</v>
      </c>
      <c r="AY1327" s="240" t="s">
        <v>143</v>
      </c>
    </row>
    <row r="1328" s="13" customFormat="1">
      <c r="A1328" s="13"/>
      <c r="B1328" s="231"/>
      <c r="C1328" s="232"/>
      <c r="D1328" s="219" t="s">
        <v>192</v>
      </c>
      <c r="E1328" s="233" t="s">
        <v>19</v>
      </c>
      <c r="F1328" s="234" t="s">
        <v>1428</v>
      </c>
      <c r="G1328" s="232"/>
      <c r="H1328" s="233" t="s">
        <v>19</v>
      </c>
      <c r="I1328" s="235"/>
      <c r="J1328" s="232"/>
      <c r="K1328" s="232"/>
      <c r="L1328" s="236"/>
      <c r="M1328" s="237"/>
      <c r="N1328" s="238"/>
      <c r="O1328" s="238"/>
      <c r="P1328" s="238"/>
      <c r="Q1328" s="238"/>
      <c r="R1328" s="238"/>
      <c r="S1328" s="238"/>
      <c r="T1328" s="239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T1328" s="240" t="s">
        <v>192</v>
      </c>
      <c r="AU1328" s="240" t="s">
        <v>85</v>
      </c>
      <c r="AV1328" s="13" t="s">
        <v>83</v>
      </c>
      <c r="AW1328" s="13" t="s">
        <v>37</v>
      </c>
      <c r="AX1328" s="13" t="s">
        <v>75</v>
      </c>
      <c r="AY1328" s="240" t="s">
        <v>143</v>
      </c>
    </row>
    <row r="1329" s="14" customFormat="1">
      <c r="A1329" s="14"/>
      <c r="B1329" s="241"/>
      <c r="C1329" s="242"/>
      <c r="D1329" s="219" t="s">
        <v>192</v>
      </c>
      <c r="E1329" s="243" t="s">
        <v>19</v>
      </c>
      <c r="F1329" s="244" t="s">
        <v>1944</v>
      </c>
      <c r="G1329" s="242"/>
      <c r="H1329" s="245">
        <v>310</v>
      </c>
      <c r="I1329" s="246"/>
      <c r="J1329" s="242"/>
      <c r="K1329" s="242"/>
      <c r="L1329" s="247"/>
      <c r="M1329" s="248"/>
      <c r="N1329" s="249"/>
      <c r="O1329" s="249"/>
      <c r="P1329" s="249"/>
      <c r="Q1329" s="249"/>
      <c r="R1329" s="249"/>
      <c r="S1329" s="249"/>
      <c r="T1329" s="250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T1329" s="251" t="s">
        <v>192</v>
      </c>
      <c r="AU1329" s="251" t="s">
        <v>85</v>
      </c>
      <c r="AV1329" s="14" t="s">
        <v>85</v>
      </c>
      <c r="AW1329" s="14" t="s">
        <v>37</v>
      </c>
      <c r="AX1329" s="14" t="s">
        <v>75</v>
      </c>
      <c r="AY1329" s="251" t="s">
        <v>143</v>
      </c>
    </row>
    <row r="1330" s="15" customFormat="1">
      <c r="A1330" s="15"/>
      <c r="B1330" s="252"/>
      <c r="C1330" s="253"/>
      <c r="D1330" s="219" t="s">
        <v>192</v>
      </c>
      <c r="E1330" s="254" t="s">
        <v>19</v>
      </c>
      <c r="F1330" s="255" t="s">
        <v>203</v>
      </c>
      <c r="G1330" s="253"/>
      <c r="H1330" s="256">
        <v>310</v>
      </c>
      <c r="I1330" s="257"/>
      <c r="J1330" s="253"/>
      <c r="K1330" s="253"/>
      <c r="L1330" s="258"/>
      <c r="M1330" s="259"/>
      <c r="N1330" s="260"/>
      <c r="O1330" s="260"/>
      <c r="P1330" s="260"/>
      <c r="Q1330" s="260"/>
      <c r="R1330" s="260"/>
      <c r="S1330" s="260"/>
      <c r="T1330" s="261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T1330" s="262" t="s">
        <v>192</v>
      </c>
      <c r="AU1330" s="262" t="s">
        <v>85</v>
      </c>
      <c r="AV1330" s="15" t="s">
        <v>175</v>
      </c>
      <c r="AW1330" s="15" t="s">
        <v>37</v>
      </c>
      <c r="AX1330" s="15" t="s">
        <v>83</v>
      </c>
      <c r="AY1330" s="262" t="s">
        <v>143</v>
      </c>
    </row>
    <row r="1331" s="2" customFormat="1" ht="15.02609" customHeight="1">
      <c r="A1331" s="40"/>
      <c r="B1331" s="41"/>
      <c r="C1331" s="206" t="s">
        <v>1444</v>
      </c>
      <c r="D1331" s="206" t="s">
        <v>146</v>
      </c>
      <c r="E1331" s="207" t="s">
        <v>1440</v>
      </c>
      <c r="F1331" s="208" t="s">
        <v>1441</v>
      </c>
      <c r="G1331" s="209" t="s">
        <v>224</v>
      </c>
      <c r="H1331" s="210">
        <v>4.2720000000000002</v>
      </c>
      <c r="I1331" s="211"/>
      <c r="J1331" s="212">
        <f>ROUND(I1331*H1331,2)</f>
        <v>0</v>
      </c>
      <c r="K1331" s="208" t="s">
        <v>19</v>
      </c>
      <c r="L1331" s="46"/>
      <c r="M1331" s="213" t="s">
        <v>19</v>
      </c>
      <c r="N1331" s="214" t="s">
        <v>46</v>
      </c>
      <c r="O1331" s="86"/>
      <c r="P1331" s="215">
        <f>O1331*H1331</f>
        <v>0</v>
      </c>
      <c r="Q1331" s="215">
        <v>0</v>
      </c>
      <c r="R1331" s="215">
        <f>Q1331*H1331</f>
        <v>0</v>
      </c>
      <c r="S1331" s="215">
        <v>0</v>
      </c>
      <c r="T1331" s="216">
        <f>S1331*H1331</f>
        <v>0</v>
      </c>
      <c r="U1331" s="40"/>
      <c r="V1331" s="40"/>
      <c r="W1331" s="40"/>
      <c r="X1331" s="40"/>
      <c r="Y1331" s="40"/>
      <c r="Z1331" s="40"/>
      <c r="AA1331" s="40"/>
      <c r="AB1331" s="40"/>
      <c r="AC1331" s="40"/>
      <c r="AD1331" s="40"/>
      <c r="AE1331" s="40"/>
      <c r="AR1331" s="217" t="s">
        <v>150</v>
      </c>
      <c r="AT1331" s="217" t="s">
        <v>146</v>
      </c>
      <c r="AU1331" s="217" t="s">
        <v>85</v>
      </c>
      <c r="AY1331" s="19" t="s">
        <v>143</v>
      </c>
      <c r="BE1331" s="218">
        <f>IF(N1331="základní",J1331,0)</f>
        <v>0</v>
      </c>
      <c r="BF1331" s="218">
        <f>IF(N1331="snížená",J1331,0)</f>
        <v>0</v>
      </c>
      <c r="BG1331" s="218">
        <f>IF(N1331="zákl. přenesená",J1331,0)</f>
        <v>0</v>
      </c>
      <c r="BH1331" s="218">
        <f>IF(N1331="sníž. přenesená",J1331,0)</f>
        <v>0</v>
      </c>
      <c r="BI1331" s="218">
        <f>IF(N1331="nulová",J1331,0)</f>
        <v>0</v>
      </c>
      <c r="BJ1331" s="19" t="s">
        <v>83</v>
      </c>
      <c r="BK1331" s="218">
        <f>ROUND(I1331*H1331,2)</f>
        <v>0</v>
      </c>
      <c r="BL1331" s="19" t="s">
        <v>150</v>
      </c>
      <c r="BM1331" s="217" t="s">
        <v>1946</v>
      </c>
    </row>
    <row r="1332" s="2" customFormat="1">
      <c r="A1332" s="40"/>
      <c r="B1332" s="41"/>
      <c r="C1332" s="42"/>
      <c r="D1332" s="219" t="s">
        <v>152</v>
      </c>
      <c r="E1332" s="42"/>
      <c r="F1332" s="220" t="s">
        <v>1441</v>
      </c>
      <c r="G1332" s="42"/>
      <c r="H1332" s="42"/>
      <c r="I1332" s="221"/>
      <c r="J1332" s="42"/>
      <c r="K1332" s="42"/>
      <c r="L1332" s="46"/>
      <c r="M1332" s="222"/>
      <c r="N1332" s="223"/>
      <c r="O1332" s="86"/>
      <c r="P1332" s="86"/>
      <c r="Q1332" s="86"/>
      <c r="R1332" s="86"/>
      <c r="S1332" s="86"/>
      <c r="T1332" s="87"/>
      <c r="U1332" s="40"/>
      <c r="V1332" s="40"/>
      <c r="W1332" s="40"/>
      <c r="X1332" s="40"/>
      <c r="Y1332" s="40"/>
      <c r="Z1332" s="40"/>
      <c r="AA1332" s="40"/>
      <c r="AB1332" s="40"/>
      <c r="AC1332" s="40"/>
      <c r="AD1332" s="40"/>
      <c r="AE1332" s="40"/>
      <c r="AT1332" s="19" t="s">
        <v>152</v>
      </c>
      <c r="AU1332" s="19" t="s">
        <v>85</v>
      </c>
    </row>
    <row r="1333" s="13" customFormat="1">
      <c r="A1333" s="13"/>
      <c r="B1333" s="231"/>
      <c r="C1333" s="232"/>
      <c r="D1333" s="219" t="s">
        <v>192</v>
      </c>
      <c r="E1333" s="233" t="s">
        <v>19</v>
      </c>
      <c r="F1333" s="234" t="s">
        <v>1297</v>
      </c>
      <c r="G1333" s="232"/>
      <c r="H1333" s="233" t="s">
        <v>19</v>
      </c>
      <c r="I1333" s="235"/>
      <c r="J1333" s="232"/>
      <c r="K1333" s="232"/>
      <c r="L1333" s="236"/>
      <c r="M1333" s="237"/>
      <c r="N1333" s="238"/>
      <c r="O1333" s="238"/>
      <c r="P1333" s="238"/>
      <c r="Q1333" s="238"/>
      <c r="R1333" s="238"/>
      <c r="S1333" s="238"/>
      <c r="T1333" s="239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T1333" s="240" t="s">
        <v>192</v>
      </c>
      <c r="AU1333" s="240" t="s">
        <v>85</v>
      </c>
      <c r="AV1333" s="13" t="s">
        <v>83</v>
      </c>
      <c r="AW1333" s="13" t="s">
        <v>37</v>
      </c>
      <c r="AX1333" s="13" t="s">
        <v>75</v>
      </c>
      <c r="AY1333" s="240" t="s">
        <v>143</v>
      </c>
    </row>
    <row r="1334" s="14" customFormat="1">
      <c r="A1334" s="14"/>
      <c r="B1334" s="241"/>
      <c r="C1334" s="242"/>
      <c r="D1334" s="219" t="s">
        <v>192</v>
      </c>
      <c r="E1334" s="243" t="s">
        <v>19</v>
      </c>
      <c r="F1334" s="244" t="s">
        <v>1947</v>
      </c>
      <c r="G1334" s="242"/>
      <c r="H1334" s="245">
        <v>3.8399999999999999</v>
      </c>
      <c r="I1334" s="246"/>
      <c r="J1334" s="242"/>
      <c r="K1334" s="242"/>
      <c r="L1334" s="247"/>
      <c r="M1334" s="248"/>
      <c r="N1334" s="249"/>
      <c r="O1334" s="249"/>
      <c r="P1334" s="249"/>
      <c r="Q1334" s="249"/>
      <c r="R1334" s="249"/>
      <c r="S1334" s="249"/>
      <c r="T1334" s="250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T1334" s="251" t="s">
        <v>192</v>
      </c>
      <c r="AU1334" s="251" t="s">
        <v>85</v>
      </c>
      <c r="AV1334" s="14" t="s">
        <v>85</v>
      </c>
      <c r="AW1334" s="14" t="s">
        <v>37</v>
      </c>
      <c r="AX1334" s="14" t="s">
        <v>75</v>
      </c>
      <c r="AY1334" s="251" t="s">
        <v>143</v>
      </c>
    </row>
    <row r="1335" s="13" customFormat="1">
      <c r="A1335" s="13"/>
      <c r="B1335" s="231"/>
      <c r="C1335" s="232"/>
      <c r="D1335" s="219" t="s">
        <v>192</v>
      </c>
      <c r="E1335" s="233" t="s">
        <v>19</v>
      </c>
      <c r="F1335" s="234" t="s">
        <v>1443</v>
      </c>
      <c r="G1335" s="232"/>
      <c r="H1335" s="233" t="s">
        <v>19</v>
      </c>
      <c r="I1335" s="235"/>
      <c r="J1335" s="232"/>
      <c r="K1335" s="232"/>
      <c r="L1335" s="236"/>
      <c r="M1335" s="237"/>
      <c r="N1335" s="238"/>
      <c r="O1335" s="238"/>
      <c r="P1335" s="238"/>
      <c r="Q1335" s="238"/>
      <c r="R1335" s="238"/>
      <c r="S1335" s="238"/>
      <c r="T1335" s="239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T1335" s="240" t="s">
        <v>192</v>
      </c>
      <c r="AU1335" s="240" t="s">
        <v>85</v>
      </c>
      <c r="AV1335" s="13" t="s">
        <v>83</v>
      </c>
      <c r="AW1335" s="13" t="s">
        <v>37</v>
      </c>
      <c r="AX1335" s="13" t="s">
        <v>75</v>
      </c>
      <c r="AY1335" s="240" t="s">
        <v>143</v>
      </c>
    </row>
    <row r="1336" s="14" customFormat="1">
      <c r="A1336" s="14"/>
      <c r="B1336" s="241"/>
      <c r="C1336" s="242"/>
      <c r="D1336" s="219" t="s">
        <v>192</v>
      </c>
      <c r="E1336" s="243" t="s">
        <v>19</v>
      </c>
      <c r="F1336" s="244" t="s">
        <v>1901</v>
      </c>
      <c r="G1336" s="242"/>
      <c r="H1336" s="245">
        <v>0.432</v>
      </c>
      <c r="I1336" s="246"/>
      <c r="J1336" s="242"/>
      <c r="K1336" s="242"/>
      <c r="L1336" s="247"/>
      <c r="M1336" s="248"/>
      <c r="N1336" s="249"/>
      <c r="O1336" s="249"/>
      <c r="P1336" s="249"/>
      <c r="Q1336" s="249"/>
      <c r="R1336" s="249"/>
      <c r="S1336" s="249"/>
      <c r="T1336" s="250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T1336" s="251" t="s">
        <v>192</v>
      </c>
      <c r="AU1336" s="251" t="s">
        <v>85</v>
      </c>
      <c r="AV1336" s="14" t="s">
        <v>85</v>
      </c>
      <c r="AW1336" s="14" t="s">
        <v>37</v>
      </c>
      <c r="AX1336" s="14" t="s">
        <v>75</v>
      </c>
      <c r="AY1336" s="251" t="s">
        <v>143</v>
      </c>
    </row>
    <row r="1337" s="15" customFormat="1">
      <c r="A1337" s="15"/>
      <c r="B1337" s="252"/>
      <c r="C1337" s="253"/>
      <c r="D1337" s="219" t="s">
        <v>192</v>
      </c>
      <c r="E1337" s="254" t="s">
        <v>19</v>
      </c>
      <c r="F1337" s="255" t="s">
        <v>203</v>
      </c>
      <c r="G1337" s="253"/>
      <c r="H1337" s="256">
        <v>4.2720000000000002</v>
      </c>
      <c r="I1337" s="257"/>
      <c r="J1337" s="253"/>
      <c r="K1337" s="253"/>
      <c r="L1337" s="258"/>
      <c r="M1337" s="259"/>
      <c r="N1337" s="260"/>
      <c r="O1337" s="260"/>
      <c r="P1337" s="260"/>
      <c r="Q1337" s="260"/>
      <c r="R1337" s="260"/>
      <c r="S1337" s="260"/>
      <c r="T1337" s="261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T1337" s="262" t="s">
        <v>192</v>
      </c>
      <c r="AU1337" s="262" t="s">
        <v>85</v>
      </c>
      <c r="AV1337" s="15" t="s">
        <v>175</v>
      </c>
      <c r="AW1337" s="15" t="s">
        <v>37</v>
      </c>
      <c r="AX1337" s="15" t="s">
        <v>83</v>
      </c>
      <c r="AY1337" s="262" t="s">
        <v>143</v>
      </c>
    </row>
    <row r="1338" s="2" customFormat="1" ht="15.02609" customHeight="1">
      <c r="A1338" s="40"/>
      <c r="B1338" s="41"/>
      <c r="C1338" s="206" t="s">
        <v>1449</v>
      </c>
      <c r="D1338" s="206" t="s">
        <v>146</v>
      </c>
      <c r="E1338" s="207" t="s">
        <v>1445</v>
      </c>
      <c r="F1338" s="208" t="s">
        <v>1446</v>
      </c>
      <c r="G1338" s="209" t="s">
        <v>224</v>
      </c>
      <c r="H1338" s="210">
        <v>6.7999999999999998</v>
      </c>
      <c r="I1338" s="211"/>
      <c r="J1338" s="212">
        <f>ROUND(I1338*H1338,2)</f>
        <v>0</v>
      </c>
      <c r="K1338" s="208" t="s">
        <v>19</v>
      </c>
      <c r="L1338" s="46"/>
      <c r="M1338" s="213" t="s">
        <v>19</v>
      </c>
      <c r="N1338" s="214" t="s">
        <v>46</v>
      </c>
      <c r="O1338" s="86"/>
      <c r="P1338" s="215">
        <f>O1338*H1338</f>
        <v>0</v>
      </c>
      <c r="Q1338" s="215">
        <v>0</v>
      </c>
      <c r="R1338" s="215">
        <f>Q1338*H1338</f>
        <v>0</v>
      </c>
      <c r="S1338" s="215">
        <v>0</v>
      </c>
      <c r="T1338" s="216">
        <f>S1338*H1338</f>
        <v>0</v>
      </c>
      <c r="U1338" s="40"/>
      <c r="V1338" s="40"/>
      <c r="W1338" s="40"/>
      <c r="X1338" s="40"/>
      <c r="Y1338" s="40"/>
      <c r="Z1338" s="40"/>
      <c r="AA1338" s="40"/>
      <c r="AB1338" s="40"/>
      <c r="AC1338" s="40"/>
      <c r="AD1338" s="40"/>
      <c r="AE1338" s="40"/>
      <c r="AR1338" s="217" t="s">
        <v>150</v>
      </c>
      <c r="AT1338" s="217" t="s">
        <v>146</v>
      </c>
      <c r="AU1338" s="217" t="s">
        <v>85</v>
      </c>
      <c r="AY1338" s="19" t="s">
        <v>143</v>
      </c>
      <c r="BE1338" s="218">
        <f>IF(N1338="základní",J1338,0)</f>
        <v>0</v>
      </c>
      <c r="BF1338" s="218">
        <f>IF(N1338="snížená",J1338,0)</f>
        <v>0</v>
      </c>
      <c r="BG1338" s="218">
        <f>IF(N1338="zákl. přenesená",J1338,0)</f>
        <v>0</v>
      </c>
      <c r="BH1338" s="218">
        <f>IF(N1338="sníž. přenesená",J1338,0)</f>
        <v>0</v>
      </c>
      <c r="BI1338" s="218">
        <f>IF(N1338="nulová",J1338,0)</f>
        <v>0</v>
      </c>
      <c r="BJ1338" s="19" t="s">
        <v>83</v>
      </c>
      <c r="BK1338" s="218">
        <f>ROUND(I1338*H1338,2)</f>
        <v>0</v>
      </c>
      <c r="BL1338" s="19" t="s">
        <v>150</v>
      </c>
      <c r="BM1338" s="217" t="s">
        <v>1948</v>
      </c>
    </row>
    <row r="1339" s="2" customFormat="1">
      <c r="A1339" s="40"/>
      <c r="B1339" s="41"/>
      <c r="C1339" s="42"/>
      <c r="D1339" s="219" t="s">
        <v>152</v>
      </c>
      <c r="E1339" s="42"/>
      <c r="F1339" s="220" t="s">
        <v>1446</v>
      </c>
      <c r="G1339" s="42"/>
      <c r="H1339" s="42"/>
      <c r="I1339" s="221"/>
      <c r="J1339" s="42"/>
      <c r="K1339" s="42"/>
      <c r="L1339" s="46"/>
      <c r="M1339" s="222"/>
      <c r="N1339" s="223"/>
      <c r="O1339" s="86"/>
      <c r="P1339" s="86"/>
      <c r="Q1339" s="86"/>
      <c r="R1339" s="86"/>
      <c r="S1339" s="86"/>
      <c r="T1339" s="87"/>
      <c r="U1339" s="40"/>
      <c r="V1339" s="40"/>
      <c r="W1339" s="40"/>
      <c r="X1339" s="40"/>
      <c r="Y1339" s="40"/>
      <c r="Z1339" s="40"/>
      <c r="AA1339" s="40"/>
      <c r="AB1339" s="40"/>
      <c r="AC1339" s="40"/>
      <c r="AD1339" s="40"/>
      <c r="AE1339" s="40"/>
      <c r="AT1339" s="19" t="s">
        <v>152</v>
      </c>
      <c r="AU1339" s="19" t="s">
        <v>85</v>
      </c>
    </row>
    <row r="1340" s="13" customFormat="1">
      <c r="A1340" s="13"/>
      <c r="B1340" s="231"/>
      <c r="C1340" s="232"/>
      <c r="D1340" s="219" t="s">
        <v>192</v>
      </c>
      <c r="E1340" s="233" t="s">
        <v>19</v>
      </c>
      <c r="F1340" s="234" t="s">
        <v>1448</v>
      </c>
      <c r="G1340" s="232"/>
      <c r="H1340" s="233" t="s">
        <v>19</v>
      </c>
      <c r="I1340" s="235"/>
      <c r="J1340" s="232"/>
      <c r="K1340" s="232"/>
      <c r="L1340" s="236"/>
      <c r="M1340" s="237"/>
      <c r="N1340" s="238"/>
      <c r="O1340" s="238"/>
      <c r="P1340" s="238"/>
      <c r="Q1340" s="238"/>
      <c r="R1340" s="238"/>
      <c r="S1340" s="238"/>
      <c r="T1340" s="239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T1340" s="240" t="s">
        <v>192</v>
      </c>
      <c r="AU1340" s="240" t="s">
        <v>85</v>
      </c>
      <c r="AV1340" s="13" t="s">
        <v>83</v>
      </c>
      <c r="AW1340" s="13" t="s">
        <v>37</v>
      </c>
      <c r="AX1340" s="13" t="s">
        <v>75</v>
      </c>
      <c r="AY1340" s="240" t="s">
        <v>143</v>
      </c>
    </row>
    <row r="1341" s="14" customFormat="1">
      <c r="A1341" s="14"/>
      <c r="B1341" s="241"/>
      <c r="C1341" s="242"/>
      <c r="D1341" s="219" t="s">
        <v>192</v>
      </c>
      <c r="E1341" s="243" t="s">
        <v>19</v>
      </c>
      <c r="F1341" s="244" t="s">
        <v>1294</v>
      </c>
      <c r="G1341" s="242"/>
      <c r="H1341" s="245">
        <v>6.7999999999999998</v>
      </c>
      <c r="I1341" s="246"/>
      <c r="J1341" s="242"/>
      <c r="K1341" s="242"/>
      <c r="L1341" s="247"/>
      <c r="M1341" s="248"/>
      <c r="N1341" s="249"/>
      <c r="O1341" s="249"/>
      <c r="P1341" s="249"/>
      <c r="Q1341" s="249"/>
      <c r="R1341" s="249"/>
      <c r="S1341" s="249"/>
      <c r="T1341" s="250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T1341" s="251" t="s">
        <v>192</v>
      </c>
      <c r="AU1341" s="251" t="s">
        <v>85</v>
      </c>
      <c r="AV1341" s="14" t="s">
        <v>85</v>
      </c>
      <c r="AW1341" s="14" t="s">
        <v>37</v>
      </c>
      <c r="AX1341" s="14" t="s">
        <v>75</v>
      </c>
      <c r="AY1341" s="251" t="s">
        <v>143</v>
      </c>
    </row>
    <row r="1342" s="15" customFormat="1">
      <c r="A1342" s="15"/>
      <c r="B1342" s="252"/>
      <c r="C1342" s="253"/>
      <c r="D1342" s="219" t="s">
        <v>192</v>
      </c>
      <c r="E1342" s="254" t="s">
        <v>19</v>
      </c>
      <c r="F1342" s="255" t="s">
        <v>203</v>
      </c>
      <c r="G1342" s="253"/>
      <c r="H1342" s="256">
        <v>6.7999999999999998</v>
      </c>
      <c r="I1342" s="257"/>
      <c r="J1342" s="253"/>
      <c r="K1342" s="253"/>
      <c r="L1342" s="258"/>
      <c r="M1342" s="259"/>
      <c r="N1342" s="260"/>
      <c r="O1342" s="260"/>
      <c r="P1342" s="260"/>
      <c r="Q1342" s="260"/>
      <c r="R1342" s="260"/>
      <c r="S1342" s="260"/>
      <c r="T1342" s="261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T1342" s="262" t="s">
        <v>192</v>
      </c>
      <c r="AU1342" s="262" t="s">
        <v>85</v>
      </c>
      <c r="AV1342" s="15" t="s">
        <v>175</v>
      </c>
      <c r="AW1342" s="15" t="s">
        <v>37</v>
      </c>
      <c r="AX1342" s="15" t="s">
        <v>83</v>
      </c>
      <c r="AY1342" s="262" t="s">
        <v>143</v>
      </c>
    </row>
    <row r="1343" s="2" customFormat="1" ht="15.02609" customHeight="1">
      <c r="A1343" s="40"/>
      <c r="B1343" s="41"/>
      <c r="C1343" s="206" t="s">
        <v>1457</v>
      </c>
      <c r="D1343" s="206" t="s">
        <v>146</v>
      </c>
      <c r="E1343" s="207" t="s">
        <v>1450</v>
      </c>
      <c r="F1343" s="208" t="s">
        <v>1451</v>
      </c>
      <c r="G1343" s="209" t="s">
        <v>255</v>
      </c>
      <c r="H1343" s="210">
        <v>18.379000000000001</v>
      </c>
      <c r="I1343" s="211"/>
      <c r="J1343" s="212">
        <f>ROUND(I1343*H1343,2)</f>
        <v>0</v>
      </c>
      <c r="K1343" s="208" t="s">
        <v>19</v>
      </c>
      <c r="L1343" s="46"/>
      <c r="M1343" s="213" t="s">
        <v>19</v>
      </c>
      <c r="N1343" s="214" t="s">
        <v>46</v>
      </c>
      <c r="O1343" s="86"/>
      <c r="P1343" s="215">
        <f>O1343*H1343</f>
        <v>0</v>
      </c>
      <c r="Q1343" s="215">
        <v>0</v>
      </c>
      <c r="R1343" s="215">
        <f>Q1343*H1343</f>
        <v>0</v>
      </c>
      <c r="S1343" s="215">
        <v>0</v>
      </c>
      <c r="T1343" s="216">
        <f>S1343*H1343</f>
        <v>0</v>
      </c>
      <c r="U1343" s="40"/>
      <c r="V1343" s="40"/>
      <c r="W1343" s="40"/>
      <c r="X1343" s="40"/>
      <c r="Y1343" s="40"/>
      <c r="Z1343" s="40"/>
      <c r="AA1343" s="40"/>
      <c r="AB1343" s="40"/>
      <c r="AC1343" s="40"/>
      <c r="AD1343" s="40"/>
      <c r="AE1343" s="40"/>
      <c r="AR1343" s="217" t="s">
        <v>150</v>
      </c>
      <c r="AT1343" s="217" t="s">
        <v>146</v>
      </c>
      <c r="AU1343" s="217" t="s">
        <v>85</v>
      </c>
      <c r="AY1343" s="19" t="s">
        <v>143</v>
      </c>
      <c r="BE1343" s="218">
        <f>IF(N1343="základní",J1343,0)</f>
        <v>0</v>
      </c>
      <c r="BF1343" s="218">
        <f>IF(N1343="snížená",J1343,0)</f>
        <v>0</v>
      </c>
      <c r="BG1343" s="218">
        <f>IF(N1343="zákl. přenesená",J1343,0)</f>
        <v>0</v>
      </c>
      <c r="BH1343" s="218">
        <f>IF(N1343="sníž. přenesená",J1343,0)</f>
        <v>0</v>
      </c>
      <c r="BI1343" s="218">
        <f>IF(N1343="nulová",J1343,0)</f>
        <v>0</v>
      </c>
      <c r="BJ1343" s="19" t="s">
        <v>83</v>
      </c>
      <c r="BK1343" s="218">
        <f>ROUND(I1343*H1343,2)</f>
        <v>0</v>
      </c>
      <c r="BL1343" s="19" t="s">
        <v>150</v>
      </c>
      <c r="BM1343" s="217" t="s">
        <v>1949</v>
      </c>
    </row>
    <row r="1344" s="2" customFormat="1">
      <c r="A1344" s="40"/>
      <c r="B1344" s="41"/>
      <c r="C1344" s="42"/>
      <c r="D1344" s="219" t="s">
        <v>152</v>
      </c>
      <c r="E1344" s="42"/>
      <c r="F1344" s="220" t="s">
        <v>1451</v>
      </c>
      <c r="G1344" s="42"/>
      <c r="H1344" s="42"/>
      <c r="I1344" s="221"/>
      <c r="J1344" s="42"/>
      <c r="K1344" s="42"/>
      <c r="L1344" s="46"/>
      <c r="M1344" s="222"/>
      <c r="N1344" s="223"/>
      <c r="O1344" s="86"/>
      <c r="P1344" s="86"/>
      <c r="Q1344" s="86"/>
      <c r="R1344" s="86"/>
      <c r="S1344" s="86"/>
      <c r="T1344" s="87"/>
      <c r="U1344" s="40"/>
      <c r="V1344" s="40"/>
      <c r="W1344" s="40"/>
      <c r="X1344" s="40"/>
      <c r="Y1344" s="40"/>
      <c r="Z1344" s="40"/>
      <c r="AA1344" s="40"/>
      <c r="AB1344" s="40"/>
      <c r="AC1344" s="40"/>
      <c r="AD1344" s="40"/>
      <c r="AE1344" s="40"/>
      <c r="AT1344" s="19" t="s">
        <v>152</v>
      </c>
      <c r="AU1344" s="19" t="s">
        <v>85</v>
      </c>
    </row>
    <row r="1345" s="13" customFormat="1">
      <c r="A1345" s="13"/>
      <c r="B1345" s="231"/>
      <c r="C1345" s="232"/>
      <c r="D1345" s="219" t="s">
        <v>192</v>
      </c>
      <c r="E1345" s="233" t="s">
        <v>19</v>
      </c>
      <c r="F1345" s="234" t="s">
        <v>1453</v>
      </c>
      <c r="G1345" s="232"/>
      <c r="H1345" s="233" t="s">
        <v>19</v>
      </c>
      <c r="I1345" s="235"/>
      <c r="J1345" s="232"/>
      <c r="K1345" s="232"/>
      <c r="L1345" s="236"/>
      <c r="M1345" s="237"/>
      <c r="N1345" s="238"/>
      <c r="O1345" s="238"/>
      <c r="P1345" s="238"/>
      <c r="Q1345" s="238"/>
      <c r="R1345" s="238"/>
      <c r="S1345" s="238"/>
      <c r="T1345" s="239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T1345" s="240" t="s">
        <v>192</v>
      </c>
      <c r="AU1345" s="240" t="s">
        <v>85</v>
      </c>
      <c r="AV1345" s="13" t="s">
        <v>83</v>
      </c>
      <c r="AW1345" s="13" t="s">
        <v>37</v>
      </c>
      <c r="AX1345" s="13" t="s">
        <v>75</v>
      </c>
      <c r="AY1345" s="240" t="s">
        <v>143</v>
      </c>
    </row>
    <row r="1346" s="13" customFormat="1">
      <c r="A1346" s="13"/>
      <c r="B1346" s="231"/>
      <c r="C1346" s="232"/>
      <c r="D1346" s="219" t="s">
        <v>192</v>
      </c>
      <c r="E1346" s="233" t="s">
        <v>19</v>
      </c>
      <c r="F1346" s="234" t="s">
        <v>1381</v>
      </c>
      <c r="G1346" s="232"/>
      <c r="H1346" s="233" t="s">
        <v>19</v>
      </c>
      <c r="I1346" s="235"/>
      <c r="J1346" s="232"/>
      <c r="K1346" s="232"/>
      <c r="L1346" s="236"/>
      <c r="M1346" s="237"/>
      <c r="N1346" s="238"/>
      <c r="O1346" s="238"/>
      <c r="P1346" s="238"/>
      <c r="Q1346" s="238"/>
      <c r="R1346" s="238"/>
      <c r="S1346" s="238"/>
      <c r="T1346" s="239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T1346" s="240" t="s">
        <v>192</v>
      </c>
      <c r="AU1346" s="240" t="s">
        <v>85</v>
      </c>
      <c r="AV1346" s="13" t="s">
        <v>83</v>
      </c>
      <c r="AW1346" s="13" t="s">
        <v>37</v>
      </c>
      <c r="AX1346" s="13" t="s">
        <v>75</v>
      </c>
      <c r="AY1346" s="240" t="s">
        <v>143</v>
      </c>
    </row>
    <row r="1347" s="13" customFormat="1">
      <c r="A1347" s="13"/>
      <c r="B1347" s="231"/>
      <c r="C1347" s="232"/>
      <c r="D1347" s="219" t="s">
        <v>192</v>
      </c>
      <c r="E1347" s="233" t="s">
        <v>19</v>
      </c>
      <c r="F1347" s="234" t="s">
        <v>1448</v>
      </c>
      <c r="G1347" s="232"/>
      <c r="H1347" s="233" t="s">
        <v>19</v>
      </c>
      <c r="I1347" s="235"/>
      <c r="J1347" s="232"/>
      <c r="K1347" s="232"/>
      <c r="L1347" s="236"/>
      <c r="M1347" s="237"/>
      <c r="N1347" s="238"/>
      <c r="O1347" s="238"/>
      <c r="P1347" s="238"/>
      <c r="Q1347" s="238"/>
      <c r="R1347" s="238"/>
      <c r="S1347" s="238"/>
      <c r="T1347" s="239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T1347" s="240" t="s">
        <v>192</v>
      </c>
      <c r="AU1347" s="240" t="s">
        <v>85</v>
      </c>
      <c r="AV1347" s="13" t="s">
        <v>83</v>
      </c>
      <c r="AW1347" s="13" t="s">
        <v>37</v>
      </c>
      <c r="AX1347" s="13" t="s">
        <v>75</v>
      </c>
      <c r="AY1347" s="240" t="s">
        <v>143</v>
      </c>
    </row>
    <row r="1348" s="14" customFormat="1">
      <c r="A1348" s="14"/>
      <c r="B1348" s="241"/>
      <c r="C1348" s="242"/>
      <c r="D1348" s="219" t="s">
        <v>192</v>
      </c>
      <c r="E1348" s="243" t="s">
        <v>19</v>
      </c>
      <c r="F1348" s="244" t="s">
        <v>1454</v>
      </c>
      <c r="G1348" s="242"/>
      <c r="H1348" s="245">
        <v>11.288</v>
      </c>
      <c r="I1348" s="246"/>
      <c r="J1348" s="242"/>
      <c r="K1348" s="242"/>
      <c r="L1348" s="247"/>
      <c r="M1348" s="248"/>
      <c r="N1348" s="249"/>
      <c r="O1348" s="249"/>
      <c r="P1348" s="249"/>
      <c r="Q1348" s="249"/>
      <c r="R1348" s="249"/>
      <c r="S1348" s="249"/>
      <c r="T1348" s="250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T1348" s="251" t="s">
        <v>192</v>
      </c>
      <c r="AU1348" s="251" t="s">
        <v>85</v>
      </c>
      <c r="AV1348" s="14" t="s">
        <v>85</v>
      </c>
      <c r="AW1348" s="14" t="s">
        <v>37</v>
      </c>
      <c r="AX1348" s="14" t="s">
        <v>75</v>
      </c>
      <c r="AY1348" s="251" t="s">
        <v>143</v>
      </c>
    </row>
    <row r="1349" s="13" customFormat="1">
      <c r="A1349" s="13"/>
      <c r="B1349" s="231"/>
      <c r="C1349" s="232"/>
      <c r="D1349" s="219" t="s">
        <v>192</v>
      </c>
      <c r="E1349" s="233" t="s">
        <v>19</v>
      </c>
      <c r="F1349" s="234" t="s">
        <v>1297</v>
      </c>
      <c r="G1349" s="232"/>
      <c r="H1349" s="233" t="s">
        <v>19</v>
      </c>
      <c r="I1349" s="235"/>
      <c r="J1349" s="232"/>
      <c r="K1349" s="232"/>
      <c r="L1349" s="236"/>
      <c r="M1349" s="237"/>
      <c r="N1349" s="238"/>
      <c r="O1349" s="238"/>
      <c r="P1349" s="238"/>
      <c r="Q1349" s="238"/>
      <c r="R1349" s="238"/>
      <c r="S1349" s="238"/>
      <c r="T1349" s="239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T1349" s="240" t="s">
        <v>192</v>
      </c>
      <c r="AU1349" s="240" t="s">
        <v>85</v>
      </c>
      <c r="AV1349" s="13" t="s">
        <v>83</v>
      </c>
      <c r="AW1349" s="13" t="s">
        <v>37</v>
      </c>
      <c r="AX1349" s="13" t="s">
        <v>75</v>
      </c>
      <c r="AY1349" s="240" t="s">
        <v>143</v>
      </c>
    </row>
    <row r="1350" s="14" customFormat="1">
      <c r="A1350" s="14"/>
      <c r="B1350" s="241"/>
      <c r="C1350" s="242"/>
      <c r="D1350" s="219" t="s">
        <v>192</v>
      </c>
      <c r="E1350" s="243" t="s">
        <v>19</v>
      </c>
      <c r="F1350" s="244" t="s">
        <v>1950</v>
      </c>
      <c r="G1350" s="242"/>
      <c r="H1350" s="245">
        <v>6.3739999999999997</v>
      </c>
      <c r="I1350" s="246"/>
      <c r="J1350" s="242"/>
      <c r="K1350" s="242"/>
      <c r="L1350" s="247"/>
      <c r="M1350" s="248"/>
      <c r="N1350" s="249"/>
      <c r="O1350" s="249"/>
      <c r="P1350" s="249"/>
      <c r="Q1350" s="249"/>
      <c r="R1350" s="249"/>
      <c r="S1350" s="249"/>
      <c r="T1350" s="250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T1350" s="251" t="s">
        <v>192</v>
      </c>
      <c r="AU1350" s="251" t="s">
        <v>85</v>
      </c>
      <c r="AV1350" s="14" t="s">
        <v>85</v>
      </c>
      <c r="AW1350" s="14" t="s">
        <v>37</v>
      </c>
      <c r="AX1350" s="14" t="s">
        <v>75</v>
      </c>
      <c r="AY1350" s="251" t="s">
        <v>143</v>
      </c>
    </row>
    <row r="1351" s="13" customFormat="1">
      <c r="A1351" s="13"/>
      <c r="B1351" s="231"/>
      <c r="C1351" s="232"/>
      <c r="D1351" s="219" t="s">
        <v>192</v>
      </c>
      <c r="E1351" s="233" t="s">
        <v>19</v>
      </c>
      <c r="F1351" s="234" t="s">
        <v>1443</v>
      </c>
      <c r="G1351" s="232"/>
      <c r="H1351" s="233" t="s">
        <v>19</v>
      </c>
      <c r="I1351" s="235"/>
      <c r="J1351" s="232"/>
      <c r="K1351" s="232"/>
      <c r="L1351" s="236"/>
      <c r="M1351" s="237"/>
      <c r="N1351" s="238"/>
      <c r="O1351" s="238"/>
      <c r="P1351" s="238"/>
      <c r="Q1351" s="238"/>
      <c r="R1351" s="238"/>
      <c r="S1351" s="238"/>
      <c r="T1351" s="239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T1351" s="240" t="s">
        <v>192</v>
      </c>
      <c r="AU1351" s="240" t="s">
        <v>85</v>
      </c>
      <c r="AV1351" s="13" t="s">
        <v>83</v>
      </c>
      <c r="AW1351" s="13" t="s">
        <v>37</v>
      </c>
      <c r="AX1351" s="13" t="s">
        <v>75</v>
      </c>
      <c r="AY1351" s="240" t="s">
        <v>143</v>
      </c>
    </row>
    <row r="1352" s="14" customFormat="1">
      <c r="A1352" s="14"/>
      <c r="B1352" s="241"/>
      <c r="C1352" s="242"/>
      <c r="D1352" s="219" t="s">
        <v>192</v>
      </c>
      <c r="E1352" s="243" t="s">
        <v>19</v>
      </c>
      <c r="F1352" s="244" t="s">
        <v>1951</v>
      </c>
      <c r="G1352" s="242"/>
      <c r="H1352" s="245">
        <v>0.71699999999999997</v>
      </c>
      <c r="I1352" s="246"/>
      <c r="J1352" s="242"/>
      <c r="K1352" s="242"/>
      <c r="L1352" s="247"/>
      <c r="M1352" s="248"/>
      <c r="N1352" s="249"/>
      <c r="O1352" s="249"/>
      <c r="P1352" s="249"/>
      <c r="Q1352" s="249"/>
      <c r="R1352" s="249"/>
      <c r="S1352" s="249"/>
      <c r="T1352" s="250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T1352" s="251" t="s">
        <v>192</v>
      </c>
      <c r="AU1352" s="251" t="s">
        <v>85</v>
      </c>
      <c r="AV1352" s="14" t="s">
        <v>85</v>
      </c>
      <c r="AW1352" s="14" t="s">
        <v>37</v>
      </c>
      <c r="AX1352" s="14" t="s">
        <v>75</v>
      </c>
      <c r="AY1352" s="251" t="s">
        <v>143</v>
      </c>
    </row>
    <row r="1353" s="15" customFormat="1">
      <c r="A1353" s="15"/>
      <c r="B1353" s="252"/>
      <c r="C1353" s="253"/>
      <c r="D1353" s="219" t="s">
        <v>192</v>
      </c>
      <c r="E1353" s="254" t="s">
        <v>19</v>
      </c>
      <c r="F1353" s="255" t="s">
        <v>203</v>
      </c>
      <c r="G1353" s="253"/>
      <c r="H1353" s="256">
        <v>18.379000000000001</v>
      </c>
      <c r="I1353" s="257"/>
      <c r="J1353" s="253"/>
      <c r="K1353" s="253"/>
      <c r="L1353" s="258"/>
      <c r="M1353" s="259"/>
      <c r="N1353" s="260"/>
      <c r="O1353" s="260"/>
      <c r="P1353" s="260"/>
      <c r="Q1353" s="260"/>
      <c r="R1353" s="260"/>
      <c r="S1353" s="260"/>
      <c r="T1353" s="261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T1353" s="262" t="s">
        <v>192</v>
      </c>
      <c r="AU1353" s="262" t="s">
        <v>85</v>
      </c>
      <c r="AV1353" s="15" t="s">
        <v>175</v>
      </c>
      <c r="AW1353" s="15" t="s">
        <v>37</v>
      </c>
      <c r="AX1353" s="15" t="s">
        <v>83</v>
      </c>
      <c r="AY1353" s="262" t="s">
        <v>143</v>
      </c>
    </row>
    <row r="1354" s="2" customFormat="1" ht="21.28696" customHeight="1">
      <c r="A1354" s="40"/>
      <c r="B1354" s="41"/>
      <c r="C1354" s="206" t="s">
        <v>1465</v>
      </c>
      <c r="D1354" s="206" t="s">
        <v>146</v>
      </c>
      <c r="E1354" s="207" t="s">
        <v>1458</v>
      </c>
      <c r="F1354" s="208" t="s">
        <v>1459</v>
      </c>
      <c r="G1354" s="209" t="s">
        <v>255</v>
      </c>
      <c r="H1354" s="210">
        <v>183.78999999999999</v>
      </c>
      <c r="I1354" s="211"/>
      <c r="J1354" s="212">
        <f>ROUND(I1354*H1354,2)</f>
        <v>0</v>
      </c>
      <c r="K1354" s="208" t="s">
        <v>19</v>
      </c>
      <c r="L1354" s="46"/>
      <c r="M1354" s="213" t="s">
        <v>19</v>
      </c>
      <c r="N1354" s="214" t="s">
        <v>46</v>
      </c>
      <c r="O1354" s="86"/>
      <c r="P1354" s="215">
        <f>O1354*H1354</f>
        <v>0</v>
      </c>
      <c r="Q1354" s="215">
        <v>0</v>
      </c>
      <c r="R1354" s="215">
        <f>Q1354*H1354</f>
        <v>0</v>
      </c>
      <c r="S1354" s="215">
        <v>0</v>
      </c>
      <c r="T1354" s="216">
        <f>S1354*H1354</f>
        <v>0</v>
      </c>
      <c r="U1354" s="40"/>
      <c r="V1354" s="40"/>
      <c r="W1354" s="40"/>
      <c r="X1354" s="40"/>
      <c r="Y1354" s="40"/>
      <c r="Z1354" s="40"/>
      <c r="AA1354" s="40"/>
      <c r="AB1354" s="40"/>
      <c r="AC1354" s="40"/>
      <c r="AD1354" s="40"/>
      <c r="AE1354" s="40"/>
      <c r="AR1354" s="217" t="s">
        <v>150</v>
      </c>
      <c r="AT1354" s="217" t="s">
        <v>146</v>
      </c>
      <c r="AU1354" s="217" t="s">
        <v>85</v>
      </c>
      <c r="AY1354" s="19" t="s">
        <v>143</v>
      </c>
      <c r="BE1354" s="218">
        <f>IF(N1354="základní",J1354,0)</f>
        <v>0</v>
      </c>
      <c r="BF1354" s="218">
        <f>IF(N1354="snížená",J1354,0)</f>
        <v>0</v>
      </c>
      <c r="BG1354" s="218">
        <f>IF(N1354="zákl. přenesená",J1354,0)</f>
        <v>0</v>
      </c>
      <c r="BH1354" s="218">
        <f>IF(N1354="sníž. přenesená",J1354,0)</f>
        <v>0</v>
      </c>
      <c r="BI1354" s="218">
        <f>IF(N1354="nulová",J1354,0)</f>
        <v>0</v>
      </c>
      <c r="BJ1354" s="19" t="s">
        <v>83</v>
      </c>
      <c r="BK1354" s="218">
        <f>ROUND(I1354*H1354,2)</f>
        <v>0</v>
      </c>
      <c r="BL1354" s="19" t="s">
        <v>150</v>
      </c>
      <c r="BM1354" s="217" t="s">
        <v>1952</v>
      </c>
    </row>
    <row r="1355" s="2" customFormat="1">
      <c r="A1355" s="40"/>
      <c r="B1355" s="41"/>
      <c r="C1355" s="42"/>
      <c r="D1355" s="219" t="s">
        <v>152</v>
      </c>
      <c r="E1355" s="42"/>
      <c r="F1355" s="220" t="s">
        <v>1459</v>
      </c>
      <c r="G1355" s="42"/>
      <c r="H1355" s="42"/>
      <c r="I1355" s="221"/>
      <c r="J1355" s="42"/>
      <c r="K1355" s="42"/>
      <c r="L1355" s="46"/>
      <c r="M1355" s="222"/>
      <c r="N1355" s="223"/>
      <c r="O1355" s="86"/>
      <c r="P1355" s="86"/>
      <c r="Q1355" s="86"/>
      <c r="R1355" s="86"/>
      <c r="S1355" s="86"/>
      <c r="T1355" s="87"/>
      <c r="U1355" s="40"/>
      <c r="V1355" s="40"/>
      <c r="W1355" s="40"/>
      <c r="X1355" s="40"/>
      <c r="Y1355" s="40"/>
      <c r="Z1355" s="40"/>
      <c r="AA1355" s="40"/>
      <c r="AB1355" s="40"/>
      <c r="AC1355" s="40"/>
      <c r="AD1355" s="40"/>
      <c r="AE1355" s="40"/>
      <c r="AT1355" s="19" t="s">
        <v>152</v>
      </c>
      <c r="AU1355" s="19" t="s">
        <v>85</v>
      </c>
    </row>
    <row r="1356" s="13" customFormat="1">
      <c r="A1356" s="13"/>
      <c r="B1356" s="231"/>
      <c r="C1356" s="232"/>
      <c r="D1356" s="219" t="s">
        <v>192</v>
      </c>
      <c r="E1356" s="233" t="s">
        <v>19</v>
      </c>
      <c r="F1356" s="234" t="s">
        <v>1083</v>
      </c>
      <c r="G1356" s="232"/>
      <c r="H1356" s="233" t="s">
        <v>19</v>
      </c>
      <c r="I1356" s="235"/>
      <c r="J1356" s="232"/>
      <c r="K1356" s="232"/>
      <c r="L1356" s="236"/>
      <c r="M1356" s="237"/>
      <c r="N1356" s="238"/>
      <c r="O1356" s="238"/>
      <c r="P1356" s="238"/>
      <c r="Q1356" s="238"/>
      <c r="R1356" s="238"/>
      <c r="S1356" s="238"/>
      <c r="T1356" s="239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T1356" s="240" t="s">
        <v>192</v>
      </c>
      <c r="AU1356" s="240" t="s">
        <v>85</v>
      </c>
      <c r="AV1356" s="13" t="s">
        <v>83</v>
      </c>
      <c r="AW1356" s="13" t="s">
        <v>37</v>
      </c>
      <c r="AX1356" s="13" t="s">
        <v>75</v>
      </c>
      <c r="AY1356" s="240" t="s">
        <v>143</v>
      </c>
    </row>
    <row r="1357" s="13" customFormat="1">
      <c r="A1357" s="13"/>
      <c r="B1357" s="231"/>
      <c r="C1357" s="232"/>
      <c r="D1357" s="219" t="s">
        <v>192</v>
      </c>
      <c r="E1357" s="233" t="s">
        <v>19</v>
      </c>
      <c r="F1357" s="234" t="s">
        <v>1381</v>
      </c>
      <c r="G1357" s="232"/>
      <c r="H1357" s="233" t="s">
        <v>19</v>
      </c>
      <c r="I1357" s="235"/>
      <c r="J1357" s="232"/>
      <c r="K1357" s="232"/>
      <c r="L1357" s="236"/>
      <c r="M1357" s="237"/>
      <c r="N1357" s="238"/>
      <c r="O1357" s="238"/>
      <c r="P1357" s="238"/>
      <c r="Q1357" s="238"/>
      <c r="R1357" s="238"/>
      <c r="S1357" s="238"/>
      <c r="T1357" s="239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T1357" s="240" t="s">
        <v>192</v>
      </c>
      <c r="AU1357" s="240" t="s">
        <v>85</v>
      </c>
      <c r="AV1357" s="13" t="s">
        <v>83</v>
      </c>
      <c r="AW1357" s="13" t="s">
        <v>37</v>
      </c>
      <c r="AX1357" s="13" t="s">
        <v>75</v>
      </c>
      <c r="AY1357" s="240" t="s">
        <v>143</v>
      </c>
    </row>
    <row r="1358" s="13" customFormat="1">
      <c r="A1358" s="13"/>
      <c r="B1358" s="231"/>
      <c r="C1358" s="232"/>
      <c r="D1358" s="219" t="s">
        <v>192</v>
      </c>
      <c r="E1358" s="233" t="s">
        <v>19</v>
      </c>
      <c r="F1358" s="234" t="s">
        <v>1461</v>
      </c>
      <c r="G1358" s="232"/>
      <c r="H1358" s="233" t="s">
        <v>19</v>
      </c>
      <c r="I1358" s="235"/>
      <c r="J1358" s="232"/>
      <c r="K1358" s="232"/>
      <c r="L1358" s="236"/>
      <c r="M1358" s="237"/>
      <c r="N1358" s="238"/>
      <c r="O1358" s="238"/>
      <c r="P1358" s="238"/>
      <c r="Q1358" s="238"/>
      <c r="R1358" s="238"/>
      <c r="S1358" s="238"/>
      <c r="T1358" s="239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40" t="s">
        <v>192</v>
      </c>
      <c r="AU1358" s="240" t="s">
        <v>85</v>
      </c>
      <c r="AV1358" s="13" t="s">
        <v>83</v>
      </c>
      <c r="AW1358" s="13" t="s">
        <v>37</v>
      </c>
      <c r="AX1358" s="13" t="s">
        <v>75</v>
      </c>
      <c r="AY1358" s="240" t="s">
        <v>143</v>
      </c>
    </row>
    <row r="1359" s="14" customFormat="1">
      <c r="A1359" s="14"/>
      <c r="B1359" s="241"/>
      <c r="C1359" s="242"/>
      <c r="D1359" s="219" t="s">
        <v>192</v>
      </c>
      <c r="E1359" s="243" t="s">
        <v>19</v>
      </c>
      <c r="F1359" s="244" t="s">
        <v>1953</v>
      </c>
      <c r="G1359" s="242"/>
      <c r="H1359" s="245">
        <v>183.78999999999999</v>
      </c>
      <c r="I1359" s="246"/>
      <c r="J1359" s="242"/>
      <c r="K1359" s="242"/>
      <c r="L1359" s="247"/>
      <c r="M1359" s="248"/>
      <c r="N1359" s="249"/>
      <c r="O1359" s="249"/>
      <c r="P1359" s="249"/>
      <c r="Q1359" s="249"/>
      <c r="R1359" s="249"/>
      <c r="S1359" s="249"/>
      <c r="T1359" s="250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T1359" s="251" t="s">
        <v>192</v>
      </c>
      <c r="AU1359" s="251" t="s">
        <v>85</v>
      </c>
      <c r="AV1359" s="14" t="s">
        <v>85</v>
      </c>
      <c r="AW1359" s="14" t="s">
        <v>37</v>
      </c>
      <c r="AX1359" s="14" t="s">
        <v>75</v>
      </c>
      <c r="AY1359" s="251" t="s">
        <v>143</v>
      </c>
    </row>
    <row r="1360" s="15" customFormat="1">
      <c r="A1360" s="15"/>
      <c r="B1360" s="252"/>
      <c r="C1360" s="253"/>
      <c r="D1360" s="219" t="s">
        <v>192</v>
      </c>
      <c r="E1360" s="254" t="s">
        <v>19</v>
      </c>
      <c r="F1360" s="255" t="s">
        <v>203</v>
      </c>
      <c r="G1360" s="253"/>
      <c r="H1360" s="256">
        <v>183.78999999999999</v>
      </c>
      <c r="I1360" s="257"/>
      <c r="J1360" s="253"/>
      <c r="K1360" s="253"/>
      <c r="L1360" s="258"/>
      <c r="M1360" s="259"/>
      <c r="N1360" s="260"/>
      <c r="O1360" s="260"/>
      <c r="P1360" s="260"/>
      <c r="Q1360" s="260"/>
      <c r="R1360" s="260"/>
      <c r="S1360" s="260"/>
      <c r="T1360" s="261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T1360" s="262" t="s">
        <v>192</v>
      </c>
      <c r="AU1360" s="262" t="s">
        <v>85</v>
      </c>
      <c r="AV1360" s="15" t="s">
        <v>175</v>
      </c>
      <c r="AW1360" s="15" t="s">
        <v>37</v>
      </c>
      <c r="AX1360" s="15" t="s">
        <v>83</v>
      </c>
      <c r="AY1360" s="262" t="s">
        <v>143</v>
      </c>
    </row>
    <row r="1361" s="12" customFormat="1" ht="25.92" customHeight="1">
      <c r="A1361" s="12"/>
      <c r="B1361" s="190"/>
      <c r="C1361" s="191"/>
      <c r="D1361" s="192" t="s">
        <v>74</v>
      </c>
      <c r="E1361" s="193" t="s">
        <v>1463</v>
      </c>
      <c r="F1361" s="193" t="s">
        <v>1464</v>
      </c>
      <c r="G1361" s="191"/>
      <c r="H1361" s="191"/>
      <c r="I1361" s="194"/>
      <c r="J1361" s="195">
        <f>BK1361</f>
        <v>0</v>
      </c>
      <c r="K1361" s="191"/>
      <c r="L1361" s="196"/>
      <c r="M1361" s="197"/>
      <c r="N1361" s="198"/>
      <c r="O1361" s="198"/>
      <c r="P1361" s="199">
        <f>SUM(P1362:P1367)</f>
        <v>0</v>
      </c>
      <c r="Q1361" s="198"/>
      <c r="R1361" s="199">
        <f>SUM(R1362:R1367)</f>
        <v>0</v>
      </c>
      <c r="S1361" s="198"/>
      <c r="T1361" s="200">
        <f>SUM(T1362:T1367)</f>
        <v>0</v>
      </c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R1361" s="201" t="s">
        <v>175</v>
      </c>
      <c r="AT1361" s="202" t="s">
        <v>74</v>
      </c>
      <c r="AU1361" s="202" t="s">
        <v>75</v>
      </c>
      <c r="AY1361" s="201" t="s">
        <v>143</v>
      </c>
      <c r="BK1361" s="203">
        <f>SUM(BK1362:BK1367)</f>
        <v>0</v>
      </c>
    </row>
    <row r="1362" s="2" customFormat="1" ht="23.68696" customHeight="1">
      <c r="A1362" s="40"/>
      <c r="B1362" s="41"/>
      <c r="C1362" s="206" t="s">
        <v>1954</v>
      </c>
      <c r="D1362" s="206" t="s">
        <v>146</v>
      </c>
      <c r="E1362" s="207" t="s">
        <v>1466</v>
      </c>
      <c r="F1362" s="208" t="s">
        <v>1467</v>
      </c>
      <c r="G1362" s="209" t="s">
        <v>566</v>
      </c>
      <c r="H1362" s="210">
        <v>72</v>
      </c>
      <c r="I1362" s="211"/>
      <c r="J1362" s="212">
        <f>ROUND(I1362*H1362,2)</f>
        <v>0</v>
      </c>
      <c r="K1362" s="208" t="s">
        <v>19</v>
      </c>
      <c r="L1362" s="46"/>
      <c r="M1362" s="213" t="s">
        <v>19</v>
      </c>
      <c r="N1362" s="214" t="s">
        <v>46</v>
      </c>
      <c r="O1362" s="86"/>
      <c r="P1362" s="215">
        <f>O1362*H1362</f>
        <v>0</v>
      </c>
      <c r="Q1362" s="215">
        <v>0</v>
      </c>
      <c r="R1362" s="215">
        <f>Q1362*H1362</f>
        <v>0</v>
      </c>
      <c r="S1362" s="215">
        <v>0</v>
      </c>
      <c r="T1362" s="216">
        <f>S1362*H1362</f>
        <v>0</v>
      </c>
      <c r="U1362" s="40"/>
      <c r="V1362" s="40"/>
      <c r="W1362" s="40"/>
      <c r="X1362" s="40"/>
      <c r="Y1362" s="40"/>
      <c r="Z1362" s="40"/>
      <c r="AA1362" s="40"/>
      <c r="AB1362" s="40"/>
      <c r="AC1362" s="40"/>
      <c r="AD1362" s="40"/>
      <c r="AE1362" s="40"/>
      <c r="AR1362" s="217" t="s">
        <v>1468</v>
      </c>
      <c r="AT1362" s="217" t="s">
        <v>146</v>
      </c>
      <c r="AU1362" s="217" t="s">
        <v>83</v>
      </c>
      <c r="AY1362" s="19" t="s">
        <v>143</v>
      </c>
      <c r="BE1362" s="218">
        <f>IF(N1362="základní",J1362,0)</f>
        <v>0</v>
      </c>
      <c r="BF1362" s="218">
        <f>IF(N1362="snížená",J1362,0)</f>
        <v>0</v>
      </c>
      <c r="BG1362" s="218">
        <f>IF(N1362="zákl. přenesená",J1362,0)</f>
        <v>0</v>
      </c>
      <c r="BH1362" s="218">
        <f>IF(N1362="sníž. přenesená",J1362,0)</f>
        <v>0</v>
      </c>
      <c r="BI1362" s="218">
        <f>IF(N1362="nulová",J1362,0)</f>
        <v>0</v>
      </c>
      <c r="BJ1362" s="19" t="s">
        <v>83</v>
      </c>
      <c r="BK1362" s="218">
        <f>ROUND(I1362*H1362,2)</f>
        <v>0</v>
      </c>
      <c r="BL1362" s="19" t="s">
        <v>1468</v>
      </c>
      <c r="BM1362" s="217" t="s">
        <v>1955</v>
      </c>
    </row>
    <row r="1363" s="2" customFormat="1">
      <c r="A1363" s="40"/>
      <c r="B1363" s="41"/>
      <c r="C1363" s="42"/>
      <c r="D1363" s="219" t="s">
        <v>152</v>
      </c>
      <c r="E1363" s="42"/>
      <c r="F1363" s="220" t="s">
        <v>1467</v>
      </c>
      <c r="G1363" s="42"/>
      <c r="H1363" s="42"/>
      <c r="I1363" s="221"/>
      <c r="J1363" s="42"/>
      <c r="K1363" s="42"/>
      <c r="L1363" s="46"/>
      <c r="M1363" s="222"/>
      <c r="N1363" s="223"/>
      <c r="O1363" s="86"/>
      <c r="P1363" s="86"/>
      <c r="Q1363" s="86"/>
      <c r="R1363" s="86"/>
      <c r="S1363" s="86"/>
      <c r="T1363" s="87"/>
      <c r="U1363" s="40"/>
      <c r="V1363" s="40"/>
      <c r="W1363" s="40"/>
      <c r="X1363" s="40"/>
      <c r="Y1363" s="40"/>
      <c r="Z1363" s="40"/>
      <c r="AA1363" s="40"/>
      <c r="AB1363" s="40"/>
      <c r="AC1363" s="40"/>
      <c r="AD1363" s="40"/>
      <c r="AE1363" s="40"/>
      <c r="AT1363" s="19" t="s">
        <v>152</v>
      </c>
      <c r="AU1363" s="19" t="s">
        <v>83</v>
      </c>
    </row>
    <row r="1364" s="13" customFormat="1">
      <c r="A1364" s="13"/>
      <c r="B1364" s="231"/>
      <c r="C1364" s="232"/>
      <c r="D1364" s="219" t="s">
        <v>192</v>
      </c>
      <c r="E1364" s="233" t="s">
        <v>19</v>
      </c>
      <c r="F1364" s="234" t="s">
        <v>1470</v>
      </c>
      <c r="G1364" s="232"/>
      <c r="H1364" s="233" t="s">
        <v>19</v>
      </c>
      <c r="I1364" s="235"/>
      <c r="J1364" s="232"/>
      <c r="K1364" s="232"/>
      <c r="L1364" s="236"/>
      <c r="M1364" s="237"/>
      <c r="N1364" s="238"/>
      <c r="O1364" s="238"/>
      <c r="P1364" s="238"/>
      <c r="Q1364" s="238"/>
      <c r="R1364" s="238"/>
      <c r="S1364" s="238"/>
      <c r="T1364" s="239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T1364" s="240" t="s">
        <v>192</v>
      </c>
      <c r="AU1364" s="240" t="s">
        <v>83</v>
      </c>
      <c r="AV1364" s="13" t="s">
        <v>83</v>
      </c>
      <c r="AW1364" s="13" t="s">
        <v>37</v>
      </c>
      <c r="AX1364" s="13" t="s">
        <v>75</v>
      </c>
      <c r="AY1364" s="240" t="s">
        <v>143</v>
      </c>
    </row>
    <row r="1365" s="13" customFormat="1">
      <c r="A1365" s="13"/>
      <c r="B1365" s="231"/>
      <c r="C1365" s="232"/>
      <c r="D1365" s="219" t="s">
        <v>192</v>
      </c>
      <c r="E1365" s="233" t="s">
        <v>19</v>
      </c>
      <c r="F1365" s="234" t="s">
        <v>1471</v>
      </c>
      <c r="G1365" s="232"/>
      <c r="H1365" s="233" t="s">
        <v>19</v>
      </c>
      <c r="I1365" s="235"/>
      <c r="J1365" s="232"/>
      <c r="K1365" s="232"/>
      <c r="L1365" s="236"/>
      <c r="M1365" s="237"/>
      <c r="N1365" s="238"/>
      <c r="O1365" s="238"/>
      <c r="P1365" s="238"/>
      <c r="Q1365" s="238"/>
      <c r="R1365" s="238"/>
      <c r="S1365" s="238"/>
      <c r="T1365" s="239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T1365" s="240" t="s">
        <v>192</v>
      </c>
      <c r="AU1365" s="240" t="s">
        <v>83</v>
      </c>
      <c r="AV1365" s="13" t="s">
        <v>83</v>
      </c>
      <c r="AW1365" s="13" t="s">
        <v>37</v>
      </c>
      <c r="AX1365" s="13" t="s">
        <v>75</v>
      </c>
      <c r="AY1365" s="240" t="s">
        <v>143</v>
      </c>
    </row>
    <row r="1366" s="14" customFormat="1">
      <c r="A1366" s="14"/>
      <c r="B1366" s="241"/>
      <c r="C1366" s="242"/>
      <c r="D1366" s="219" t="s">
        <v>192</v>
      </c>
      <c r="E1366" s="243" t="s">
        <v>19</v>
      </c>
      <c r="F1366" s="244" t="s">
        <v>1472</v>
      </c>
      <c r="G1366" s="242"/>
      <c r="H1366" s="245">
        <v>72</v>
      </c>
      <c r="I1366" s="246"/>
      <c r="J1366" s="242"/>
      <c r="K1366" s="242"/>
      <c r="L1366" s="247"/>
      <c r="M1366" s="248"/>
      <c r="N1366" s="249"/>
      <c r="O1366" s="249"/>
      <c r="P1366" s="249"/>
      <c r="Q1366" s="249"/>
      <c r="R1366" s="249"/>
      <c r="S1366" s="249"/>
      <c r="T1366" s="250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T1366" s="251" t="s">
        <v>192</v>
      </c>
      <c r="AU1366" s="251" t="s">
        <v>83</v>
      </c>
      <c r="AV1366" s="14" t="s">
        <v>85</v>
      </c>
      <c r="AW1366" s="14" t="s">
        <v>37</v>
      </c>
      <c r="AX1366" s="14" t="s">
        <v>75</v>
      </c>
      <c r="AY1366" s="251" t="s">
        <v>143</v>
      </c>
    </row>
    <row r="1367" s="15" customFormat="1">
      <c r="A1367" s="15"/>
      <c r="B1367" s="252"/>
      <c r="C1367" s="253"/>
      <c r="D1367" s="219" t="s">
        <v>192</v>
      </c>
      <c r="E1367" s="254" t="s">
        <v>19</v>
      </c>
      <c r="F1367" s="255" t="s">
        <v>203</v>
      </c>
      <c r="G1367" s="253"/>
      <c r="H1367" s="256">
        <v>72</v>
      </c>
      <c r="I1367" s="257"/>
      <c r="J1367" s="253"/>
      <c r="K1367" s="253"/>
      <c r="L1367" s="258"/>
      <c r="M1367" s="273"/>
      <c r="N1367" s="274"/>
      <c r="O1367" s="274"/>
      <c r="P1367" s="274"/>
      <c r="Q1367" s="274"/>
      <c r="R1367" s="274"/>
      <c r="S1367" s="274"/>
      <c r="T1367" s="27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T1367" s="262" t="s">
        <v>192</v>
      </c>
      <c r="AU1367" s="262" t="s">
        <v>83</v>
      </c>
      <c r="AV1367" s="15" t="s">
        <v>175</v>
      </c>
      <c r="AW1367" s="15" t="s">
        <v>37</v>
      </c>
      <c r="AX1367" s="15" t="s">
        <v>83</v>
      </c>
      <c r="AY1367" s="262" t="s">
        <v>143</v>
      </c>
    </row>
    <row r="1368" s="2" customFormat="1" ht="6.96" customHeight="1">
      <c r="A1368" s="40"/>
      <c r="B1368" s="61"/>
      <c r="C1368" s="62"/>
      <c r="D1368" s="62"/>
      <c r="E1368" s="62"/>
      <c r="F1368" s="62"/>
      <c r="G1368" s="62"/>
      <c r="H1368" s="62"/>
      <c r="I1368" s="62"/>
      <c r="J1368" s="62"/>
      <c r="K1368" s="62"/>
      <c r="L1368" s="46"/>
      <c r="M1368" s="40"/>
      <c r="O1368" s="40"/>
      <c r="P1368" s="40"/>
      <c r="Q1368" s="40"/>
      <c r="R1368" s="40"/>
      <c r="S1368" s="40"/>
      <c r="T1368" s="40"/>
      <c r="U1368" s="40"/>
      <c r="V1368" s="40"/>
      <c r="W1368" s="40"/>
      <c r="X1368" s="40"/>
      <c r="Y1368" s="40"/>
      <c r="Z1368" s="40"/>
      <c r="AA1368" s="40"/>
      <c r="AB1368" s="40"/>
      <c r="AC1368" s="40"/>
      <c r="AD1368" s="40"/>
      <c r="AE1368" s="40"/>
    </row>
  </sheetData>
  <sheetProtection sheet="1" autoFilter="0" formatColumns="0" formatRows="0" objects="1" scenarios="1" spinCount="100000" saltValue="LbbAoiNJaxIk6TaushqSnqtzYO89y6d6ZtZHdhA4NVXOg38dsnute24lDgscCmi6gHDgK+Sn1xZFeyIbhbEgPw==" hashValue="UvA/++bncgtkMjnYsQUs7I9mdX0Ib7zVsSHyUMHSPdAHcyS/nlXW7ZUxI/XxGteHOpmkYPE9c6Z+C0hg59p/Cw==" algorithmName="SHA-512" password="CC35"/>
  <autoFilter ref="C87:K1367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574219" style="1" customWidth="1"/>
    <col min="2" max="2" width="1.148438" style="1" customWidth="1"/>
    <col min="3" max="3" width="4.292969" style="1" customWidth="1"/>
    <col min="4" max="4" width="4.433594" style="1" customWidth="1"/>
    <col min="5" max="5" width="17.57422" style="1" customWidth="1"/>
    <col min="6" max="6" width="103.4336" style="1" customWidth="1"/>
    <col min="7" max="7" width="7.722656" style="1" customWidth="1"/>
    <col min="8" max="8" width="14.29297" style="1" customWidth="1"/>
    <col min="9" max="9" width="16.15234" style="1" customWidth="1"/>
    <col min="10" max="10" width="22.86328" style="1" customWidth="1"/>
    <col min="11" max="11" width="22.86328" style="1" customWidth="1"/>
    <col min="12" max="12" width="9.574219" style="1" customWidth="1"/>
    <col min="13" max="13" width="11.15234" style="1" hidden="1" customWidth="1"/>
    <col min="14" max="14" width="9.140625" style="1" hidden="1"/>
    <col min="15" max="15" width="14.57422" style="1" hidden="1" customWidth="1"/>
    <col min="16" max="16" width="14.57422" style="1" hidden="1" customWidth="1"/>
    <col min="17" max="17" width="14.57422" style="1" hidden="1" customWidth="1"/>
    <col min="18" max="18" width="14.57422" style="1" hidden="1" customWidth="1"/>
    <col min="19" max="19" width="14.57422" style="1" hidden="1" customWidth="1"/>
    <col min="20" max="20" width="14.57422" style="1" hidden="1" customWidth="1"/>
    <col min="21" max="21" width="16.72266" style="1" hidden="1" customWidth="1"/>
    <col min="22" max="22" width="12.72266" style="1" customWidth="1"/>
    <col min="23" max="23" width="16.72266" style="1" customWidth="1"/>
    <col min="24" max="24" width="12.72266" style="1" customWidth="1"/>
    <col min="25" max="25" width="15.43359" style="1" customWidth="1"/>
    <col min="26" max="26" width="11.29297" style="1" customWidth="1"/>
    <col min="27" max="27" width="15.43359" style="1" customWidth="1"/>
    <col min="28" max="28" width="16.72266" style="1" customWidth="1"/>
    <col min="29" max="29" width="11.29297" style="1" customWidth="1"/>
    <col min="30" max="30" width="15.43359" style="1" customWidth="1"/>
    <col min="31" max="31" width="16.72266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115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5.02609" customHeight="1">
      <c r="B7" s="22"/>
      <c r="E7" s="135" t="str">
        <f>'Rekapitulace stavby'!K6</f>
        <v>Rekonstrukce 3x SSZ Hodonín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116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02609" customHeight="1">
      <c r="A9" s="40"/>
      <c r="B9" s="46"/>
      <c r="C9" s="40"/>
      <c r="D9" s="40"/>
      <c r="E9" s="137" t="s">
        <v>1956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6. 3. 2025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29</v>
      </c>
      <c r="J24" s="138" t="s">
        <v>36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5.02609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ROUND(J83,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ROUND((SUM(BE83:BE127)),  2)</f>
        <v>0</v>
      </c>
      <c r="G33" s="40"/>
      <c r="H33" s="40"/>
      <c r="I33" s="150">
        <v>0.20999999999999999</v>
      </c>
      <c r="J33" s="149">
        <f>ROUND(((SUM(BE83:BE127))*I33),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ROUND((SUM(BF83:BF127)),  2)</f>
        <v>0</v>
      </c>
      <c r="G34" s="40"/>
      <c r="H34" s="40"/>
      <c r="I34" s="150">
        <v>0.12</v>
      </c>
      <c r="J34" s="149">
        <f>ROUND(((SUM(BF83:BF127))*I34),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ROUND((SUM(BG83:BG127)),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ROUND((SUM(BH83:BH127)),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ROUND((SUM(BI83:BI127)),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5.02609" customHeight="1">
      <c r="A48" s="40"/>
      <c r="B48" s="41"/>
      <c r="C48" s="42"/>
      <c r="D48" s="42"/>
      <c r="E48" s="162" t="str">
        <f>E7</f>
        <v>Rekonstrukce 3x SSZ Hodonín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02609" customHeight="1">
      <c r="A50" s="40"/>
      <c r="B50" s="41"/>
      <c r="C50" s="42"/>
      <c r="D50" s="42"/>
      <c r="E50" s="71" t="str">
        <f>E9</f>
        <v>2_VRN - SSZ Brněnská - Žižkova - Družstevní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Hodonín</v>
      </c>
      <c r="G52" s="42"/>
      <c r="H52" s="42"/>
      <c r="I52" s="34" t="s">
        <v>23</v>
      </c>
      <c r="J52" s="74" t="str">
        <f>IF(J12="","",J12)</f>
        <v>6. 3. 2025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4.92174" customHeight="1">
      <c r="A54" s="40"/>
      <c r="B54" s="41"/>
      <c r="C54" s="34" t="s">
        <v>25</v>
      </c>
      <c r="D54" s="42"/>
      <c r="E54" s="42"/>
      <c r="F54" s="29" t="str">
        <f>E15</f>
        <v>Město Hodonín, Masarykovo náměstí 531/1, 695 35</v>
      </c>
      <c r="G54" s="42"/>
      <c r="H54" s="42"/>
      <c r="I54" s="34" t="s">
        <v>33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4.92174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AŽD Praha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119</v>
      </c>
      <c r="D57" s="164"/>
      <c r="E57" s="164"/>
      <c r="F57" s="164"/>
      <c r="G57" s="164"/>
      <c r="H57" s="164"/>
      <c r="I57" s="164"/>
      <c r="J57" s="165" t="s">
        <v>120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J83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121</v>
      </c>
    </row>
    <row r="60" s="9" customFormat="1" ht="24.96" customHeight="1">
      <c r="A60" s="9"/>
      <c r="B60" s="167"/>
      <c r="C60" s="168"/>
      <c r="D60" s="169" t="s">
        <v>124</v>
      </c>
      <c r="E60" s="170"/>
      <c r="F60" s="170"/>
      <c r="G60" s="170"/>
      <c r="H60" s="170"/>
      <c r="I60" s="170"/>
      <c r="J60" s="171">
        <f>J84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1474</v>
      </c>
      <c r="E61" s="176"/>
      <c r="F61" s="176"/>
      <c r="G61" s="176"/>
      <c r="H61" s="176"/>
      <c r="I61" s="176"/>
      <c r="J61" s="177">
        <f>J85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1475</v>
      </c>
      <c r="E62" s="176"/>
      <c r="F62" s="176"/>
      <c r="G62" s="176"/>
      <c r="H62" s="176"/>
      <c r="I62" s="176"/>
      <c r="J62" s="177">
        <f>J106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125</v>
      </c>
      <c r="E63" s="176"/>
      <c r="F63" s="176"/>
      <c r="G63" s="176"/>
      <c r="H63" s="176"/>
      <c r="I63" s="176"/>
      <c r="J63" s="177">
        <f>J117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5" t="s">
        <v>127</v>
      </c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16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5.02609" customHeight="1">
      <c r="A73" s="40"/>
      <c r="B73" s="41"/>
      <c r="C73" s="42"/>
      <c r="D73" s="42"/>
      <c r="E73" s="162" t="str">
        <f>E7</f>
        <v>Rekonstrukce 3x SSZ Hodonín</v>
      </c>
      <c r="F73" s="34"/>
      <c r="G73" s="34"/>
      <c r="H73" s="34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116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02609" customHeight="1">
      <c r="A75" s="40"/>
      <c r="B75" s="41"/>
      <c r="C75" s="42"/>
      <c r="D75" s="42"/>
      <c r="E75" s="71" t="str">
        <f>E9</f>
        <v>2_VRN - SSZ Brněnská - Žižkova - Družstevní</v>
      </c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21</v>
      </c>
      <c r="D77" s="42"/>
      <c r="E77" s="42"/>
      <c r="F77" s="29" t="str">
        <f>F12</f>
        <v>Hodonín</v>
      </c>
      <c r="G77" s="42"/>
      <c r="H77" s="42"/>
      <c r="I77" s="34" t="s">
        <v>23</v>
      </c>
      <c r="J77" s="74" t="str">
        <f>IF(J12="","",J12)</f>
        <v>6. 3. 2025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4.92174" customHeight="1">
      <c r="A79" s="40"/>
      <c r="B79" s="41"/>
      <c r="C79" s="34" t="s">
        <v>25</v>
      </c>
      <c r="D79" s="42"/>
      <c r="E79" s="42"/>
      <c r="F79" s="29" t="str">
        <f>E15</f>
        <v>Město Hodonín, Masarykovo náměstí 531/1, 695 35</v>
      </c>
      <c r="G79" s="42"/>
      <c r="H79" s="42"/>
      <c r="I79" s="34" t="s">
        <v>33</v>
      </c>
      <c r="J79" s="38" t="str">
        <f>E21</f>
        <v>AŽD Praha s.r.o.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4.92174" customHeight="1">
      <c r="A80" s="40"/>
      <c r="B80" s="41"/>
      <c r="C80" s="34" t="s">
        <v>31</v>
      </c>
      <c r="D80" s="42"/>
      <c r="E80" s="42"/>
      <c r="F80" s="29" t="str">
        <f>IF(E18="","",E18)</f>
        <v>Vyplň údaj</v>
      </c>
      <c r="G80" s="42"/>
      <c r="H80" s="42"/>
      <c r="I80" s="34" t="s">
        <v>38</v>
      </c>
      <c r="J80" s="38" t="str">
        <f>E24</f>
        <v>AŽD Praha 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0.32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1" customFormat="1" ht="29.28" customHeight="1">
      <c r="A82" s="179"/>
      <c r="B82" s="180"/>
      <c r="C82" s="181" t="s">
        <v>128</v>
      </c>
      <c r="D82" s="182" t="s">
        <v>60</v>
      </c>
      <c r="E82" s="182" t="s">
        <v>56</v>
      </c>
      <c r="F82" s="182" t="s">
        <v>57</v>
      </c>
      <c r="G82" s="182" t="s">
        <v>129</v>
      </c>
      <c r="H82" s="182" t="s">
        <v>130</v>
      </c>
      <c r="I82" s="182" t="s">
        <v>131</v>
      </c>
      <c r="J82" s="182" t="s">
        <v>120</v>
      </c>
      <c r="K82" s="183" t="s">
        <v>132</v>
      </c>
      <c r="L82" s="184"/>
      <c r="M82" s="94" t="s">
        <v>19</v>
      </c>
      <c r="N82" s="95" t="s">
        <v>45</v>
      </c>
      <c r="O82" s="95" t="s">
        <v>133</v>
      </c>
      <c r="P82" s="95" t="s">
        <v>134</v>
      </c>
      <c r="Q82" s="95" t="s">
        <v>135</v>
      </c>
      <c r="R82" s="95" t="s">
        <v>136</v>
      </c>
      <c r="S82" s="95" t="s">
        <v>137</v>
      </c>
      <c r="T82" s="96" t="s">
        <v>138</v>
      </c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</row>
    <row r="83" s="2" customFormat="1" ht="22.8" customHeight="1">
      <c r="A83" s="40"/>
      <c r="B83" s="41"/>
      <c r="C83" s="101" t="s">
        <v>139</v>
      </c>
      <c r="D83" s="42"/>
      <c r="E83" s="42"/>
      <c r="F83" s="42"/>
      <c r="G83" s="42"/>
      <c r="H83" s="42"/>
      <c r="I83" s="42"/>
      <c r="J83" s="185">
        <f>BK83</f>
        <v>0</v>
      </c>
      <c r="K83" s="42"/>
      <c r="L83" s="46"/>
      <c r="M83" s="97"/>
      <c r="N83" s="186"/>
      <c r="O83" s="98"/>
      <c r="P83" s="187">
        <f>P84</f>
        <v>0</v>
      </c>
      <c r="Q83" s="98"/>
      <c r="R83" s="187">
        <f>R84</f>
        <v>0</v>
      </c>
      <c r="S83" s="98"/>
      <c r="T83" s="188">
        <f>T84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9" t="s">
        <v>74</v>
      </c>
      <c r="AU83" s="19" t="s">
        <v>121</v>
      </c>
      <c r="BK83" s="189">
        <f>BK84</f>
        <v>0</v>
      </c>
    </row>
    <row r="84" s="12" customFormat="1" ht="25.92" customHeight="1">
      <c r="A84" s="12"/>
      <c r="B84" s="190"/>
      <c r="C84" s="191"/>
      <c r="D84" s="192" t="s">
        <v>74</v>
      </c>
      <c r="E84" s="193" t="s">
        <v>159</v>
      </c>
      <c r="F84" s="193" t="s">
        <v>160</v>
      </c>
      <c r="G84" s="191"/>
      <c r="H84" s="191"/>
      <c r="I84" s="194"/>
      <c r="J84" s="195">
        <f>BK84</f>
        <v>0</v>
      </c>
      <c r="K84" s="191"/>
      <c r="L84" s="196"/>
      <c r="M84" s="197"/>
      <c r="N84" s="198"/>
      <c r="O84" s="198"/>
      <c r="P84" s="199">
        <f>P85+P106+P117</f>
        <v>0</v>
      </c>
      <c r="Q84" s="198"/>
      <c r="R84" s="199">
        <f>R85+R106+R117</f>
        <v>0</v>
      </c>
      <c r="S84" s="198"/>
      <c r="T84" s="200">
        <f>T85+T106+T117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1" t="s">
        <v>161</v>
      </c>
      <c r="AT84" s="202" t="s">
        <v>74</v>
      </c>
      <c r="AU84" s="202" t="s">
        <v>75</v>
      </c>
      <c r="AY84" s="201" t="s">
        <v>143</v>
      </c>
      <c r="BK84" s="203">
        <f>BK85+BK106+BK117</f>
        <v>0</v>
      </c>
    </row>
    <row r="85" s="12" customFormat="1" ht="22.8" customHeight="1">
      <c r="A85" s="12"/>
      <c r="B85" s="190"/>
      <c r="C85" s="191"/>
      <c r="D85" s="192" t="s">
        <v>74</v>
      </c>
      <c r="E85" s="204" t="s">
        <v>1476</v>
      </c>
      <c r="F85" s="204" t="s">
        <v>1477</v>
      </c>
      <c r="G85" s="191"/>
      <c r="H85" s="191"/>
      <c r="I85" s="194"/>
      <c r="J85" s="205">
        <f>BK85</f>
        <v>0</v>
      </c>
      <c r="K85" s="191"/>
      <c r="L85" s="196"/>
      <c r="M85" s="197"/>
      <c r="N85" s="198"/>
      <c r="O85" s="198"/>
      <c r="P85" s="199">
        <f>SUM(P86:P105)</f>
        <v>0</v>
      </c>
      <c r="Q85" s="198"/>
      <c r="R85" s="199">
        <f>SUM(R86:R105)</f>
        <v>0</v>
      </c>
      <c r="S85" s="198"/>
      <c r="T85" s="200">
        <f>SUM(T86:T105)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161</v>
      </c>
      <c r="AT85" s="202" t="s">
        <v>74</v>
      </c>
      <c r="AU85" s="202" t="s">
        <v>83</v>
      </c>
      <c r="AY85" s="201" t="s">
        <v>143</v>
      </c>
      <c r="BK85" s="203">
        <f>SUM(BK86:BK105)</f>
        <v>0</v>
      </c>
    </row>
    <row r="86" s="2" customFormat="1" ht="15.02609" customHeight="1">
      <c r="A86" s="40"/>
      <c r="B86" s="41"/>
      <c r="C86" s="206" t="s">
        <v>83</v>
      </c>
      <c r="D86" s="206" t="s">
        <v>146</v>
      </c>
      <c r="E86" s="207" t="s">
        <v>1478</v>
      </c>
      <c r="F86" s="208" t="s">
        <v>1479</v>
      </c>
      <c r="G86" s="209" t="s">
        <v>149</v>
      </c>
      <c r="H86" s="210">
        <v>1</v>
      </c>
      <c r="I86" s="211"/>
      <c r="J86" s="212">
        <f>ROUND(I86*H86,2)</f>
        <v>0</v>
      </c>
      <c r="K86" s="208" t="s">
        <v>19</v>
      </c>
      <c r="L86" s="46"/>
      <c r="M86" s="213" t="s">
        <v>19</v>
      </c>
      <c r="N86" s="214" t="s">
        <v>46</v>
      </c>
      <c r="O86" s="86"/>
      <c r="P86" s="215">
        <f>O86*H86</f>
        <v>0</v>
      </c>
      <c r="Q86" s="215">
        <v>0</v>
      </c>
      <c r="R86" s="215">
        <f>Q86*H86</f>
        <v>0</v>
      </c>
      <c r="S86" s="215">
        <v>0</v>
      </c>
      <c r="T86" s="216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17" t="s">
        <v>175</v>
      </c>
      <c r="AT86" s="217" t="s">
        <v>146</v>
      </c>
      <c r="AU86" s="217" t="s">
        <v>85</v>
      </c>
      <c r="AY86" s="19" t="s">
        <v>143</v>
      </c>
      <c r="BE86" s="218">
        <f>IF(N86="základní",J86,0)</f>
        <v>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19" t="s">
        <v>83</v>
      </c>
      <c r="BK86" s="218">
        <f>ROUND(I86*H86,2)</f>
        <v>0</v>
      </c>
      <c r="BL86" s="19" t="s">
        <v>175</v>
      </c>
      <c r="BM86" s="217" t="s">
        <v>1957</v>
      </c>
    </row>
    <row r="87" s="2" customFormat="1">
      <c r="A87" s="40"/>
      <c r="B87" s="41"/>
      <c r="C87" s="42"/>
      <c r="D87" s="219" t="s">
        <v>152</v>
      </c>
      <c r="E87" s="42"/>
      <c r="F87" s="220" t="s">
        <v>1479</v>
      </c>
      <c r="G87" s="42"/>
      <c r="H87" s="42"/>
      <c r="I87" s="221"/>
      <c r="J87" s="42"/>
      <c r="K87" s="42"/>
      <c r="L87" s="46"/>
      <c r="M87" s="222"/>
      <c r="N87" s="223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152</v>
      </c>
      <c r="AU87" s="19" t="s">
        <v>85</v>
      </c>
    </row>
    <row r="88" s="14" customFormat="1">
      <c r="A88" s="14"/>
      <c r="B88" s="241"/>
      <c r="C88" s="242"/>
      <c r="D88" s="219" t="s">
        <v>192</v>
      </c>
      <c r="E88" s="243" t="s">
        <v>19</v>
      </c>
      <c r="F88" s="244" t="s">
        <v>83</v>
      </c>
      <c r="G88" s="242"/>
      <c r="H88" s="245">
        <v>1</v>
      </c>
      <c r="I88" s="246"/>
      <c r="J88" s="242"/>
      <c r="K88" s="242"/>
      <c r="L88" s="247"/>
      <c r="M88" s="248"/>
      <c r="N88" s="249"/>
      <c r="O88" s="249"/>
      <c r="P88" s="249"/>
      <c r="Q88" s="249"/>
      <c r="R88" s="249"/>
      <c r="S88" s="249"/>
      <c r="T88" s="250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T88" s="251" t="s">
        <v>192</v>
      </c>
      <c r="AU88" s="251" t="s">
        <v>85</v>
      </c>
      <c r="AV88" s="14" t="s">
        <v>85</v>
      </c>
      <c r="AW88" s="14" t="s">
        <v>37</v>
      </c>
      <c r="AX88" s="14" t="s">
        <v>75</v>
      </c>
      <c r="AY88" s="251" t="s">
        <v>143</v>
      </c>
    </row>
    <row r="89" s="15" customFormat="1">
      <c r="A89" s="15"/>
      <c r="B89" s="252"/>
      <c r="C89" s="253"/>
      <c r="D89" s="219" t="s">
        <v>192</v>
      </c>
      <c r="E89" s="254" t="s">
        <v>19</v>
      </c>
      <c r="F89" s="255" t="s">
        <v>203</v>
      </c>
      <c r="G89" s="253"/>
      <c r="H89" s="256">
        <v>1</v>
      </c>
      <c r="I89" s="257"/>
      <c r="J89" s="253"/>
      <c r="K89" s="253"/>
      <c r="L89" s="258"/>
      <c r="M89" s="259"/>
      <c r="N89" s="260"/>
      <c r="O89" s="260"/>
      <c r="P89" s="260"/>
      <c r="Q89" s="260"/>
      <c r="R89" s="260"/>
      <c r="S89" s="260"/>
      <c r="T89" s="261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T89" s="262" t="s">
        <v>192</v>
      </c>
      <c r="AU89" s="262" t="s">
        <v>85</v>
      </c>
      <c r="AV89" s="15" t="s">
        <v>175</v>
      </c>
      <c r="AW89" s="15" t="s">
        <v>37</v>
      </c>
      <c r="AX89" s="15" t="s">
        <v>83</v>
      </c>
      <c r="AY89" s="262" t="s">
        <v>143</v>
      </c>
    </row>
    <row r="90" s="2" customFormat="1" ht="15.02609" customHeight="1">
      <c r="A90" s="40"/>
      <c r="B90" s="41"/>
      <c r="C90" s="206" t="s">
        <v>85</v>
      </c>
      <c r="D90" s="206" t="s">
        <v>146</v>
      </c>
      <c r="E90" s="207" t="s">
        <v>1481</v>
      </c>
      <c r="F90" s="208" t="s">
        <v>1482</v>
      </c>
      <c r="G90" s="209" t="s">
        <v>149</v>
      </c>
      <c r="H90" s="210">
        <v>1</v>
      </c>
      <c r="I90" s="211"/>
      <c r="J90" s="212">
        <f>ROUND(I90*H90,2)</f>
        <v>0</v>
      </c>
      <c r="K90" s="208" t="s">
        <v>19</v>
      </c>
      <c r="L90" s="46"/>
      <c r="M90" s="213" t="s">
        <v>19</v>
      </c>
      <c r="N90" s="214" t="s">
        <v>46</v>
      </c>
      <c r="O90" s="86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7" t="s">
        <v>175</v>
      </c>
      <c r="AT90" s="217" t="s">
        <v>146</v>
      </c>
      <c r="AU90" s="217" t="s">
        <v>85</v>
      </c>
      <c r="AY90" s="19" t="s">
        <v>143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9" t="s">
        <v>83</v>
      </c>
      <c r="BK90" s="218">
        <f>ROUND(I90*H90,2)</f>
        <v>0</v>
      </c>
      <c r="BL90" s="19" t="s">
        <v>175</v>
      </c>
      <c r="BM90" s="217" t="s">
        <v>1958</v>
      </c>
    </row>
    <row r="91" s="2" customFormat="1">
      <c r="A91" s="40"/>
      <c r="B91" s="41"/>
      <c r="C91" s="42"/>
      <c r="D91" s="219" t="s">
        <v>152</v>
      </c>
      <c r="E91" s="42"/>
      <c r="F91" s="220" t="s">
        <v>1482</v>
      </c>
      <c r="G91" s="42"/>
      <c r="H91" s="42"/>
      <c r="I91" s="221"/>
      <c r="J91" s="42"/>
      <c r="K91" s="42"/>
      <c r="L91" s="46"/>
      <c r="M91" s="222"/>
      <c r="N91" s="22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152</v>
      </c>
      <c r="AU91" s="19" t="s">
        <v>85</v>
      </c>
    </row>
    <row r="92" s="14" customFormat="1">
      <c r="A92" s="14"/>
      <c r="B92" s="241"/>
      <c r="C92" s="242"/>
      <c r="D92" s="219" t="s">
        <v>192</v>
      </c>
      <c r="E92" s="243" t="s">
        <v>19</v>
      </c>
      <c r="F92" s="244" t="s">
        <v>83</v>
      </c>
      <c r="G92" s="242"/>
      <c r="H92" s="245">
        <v>1</v>
      </c>
      <c r="I92" s="246"/>
      <c r="J92" s="242"/>
      <c r="K92" s="242"/>
      <c r="L92" s="247"/>
      <c r="M92" s="248"/>
      <c r="N92" s="249"/>
      <c r="O92" s="249"/>
      <c r="P92" s="249"/>
      <c r="Q92" s="249"/>
      <c r="R92" s="249"/>
      <c r="S92" s="249"/>
      <c r="T92" s="250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51" t="s">
        <v>192</v>
      </c>
      <c r="AU92" s="251" t="s">
        <v>85</v>
      </c>
      <c r="AV92" s="14" t="s">
        <v>85</v>
      </c>
      <c r="AW92" s="14" t="s">
        <v>37</v>
      </c>
      <c r="AX92" s="14" t="s">
        <v>75</v>
      </c>
      <c r="AY92" s="251" t="s">
        <v>143</v>
      </c>
    </row>
    <row r="93" s="15" customFormat="1">
      <c r="A93" s="15"/>
      <c r="B93" s="252"/>
      <c r="C93" s="253"/>
      <c r="D93" s="219" t="s">
        <v>192</v>
      </c>
      <c r="E93" s="254" t="s">
        <v>19</v>
      </c>
      <c r="F93" s="255" t="s">
        <v>203</v>
      </c>
      <c r="G93" s="253"/>
      <c r="H93" s="256">
        <v>1</v>
      </c>
      <c r="I93" s="257"/>
      <c r="J93" s="253"/>
      <c r="K93" s="253"/>
      <c r="L93" s="258"/>
      <c r="M93" s="259"/>
      <c r="N93" s="260"/>
      <c r="O93" s="260"/>
      <c r="P93" s="260"/>
      <c r="Q93" s="260"/>
      <c r="R93" s="260"/>
      <c r="S93" s="260"/>
      <c r="T93" s="261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T93" s="262" t="s">
        <v>192</v>
      </c>
      <c r="AU93" s="262" t="s">
        <v>85</v>
      </c>
      <c r="AV93" s="15" t="s">
        <v>175</v>
      </c>
      <c r="AW93" s="15" t="s">
        <v>37</v>
      </c>
      <c r="AX93" s="15" t="s">
        <v>83</v>
      </c>
      <c r="AY93" s="262" t="s">
        <v>143</v>
      </c>
    </row>
    <row r="94" s="2" customFormat="1" ht="15.02609" customHeight="1">
      <c r="A94" s="40"/>
      <c r="B94" s="41"/>
      <c r="C94" s="206" t="s">
        <v>142</v>
      </c>
      <c r="D94" s="206" t="s">
        <v>146</v>
      </c>
      <c r="E94" s="207" t="s">
        <v>1484</v>
      </c>
      <c r="F94" s="208" t="s">
        <v>1485</v>
      </c>
      <c r="G94" s="209" t="s">
        <v>149</v>
      </c>
      <c r="H94" s="210">
        <v>1</v>
      </c>
      <c r="I94" s="211"/>
      <c r="J94" s="212">
        <f>ROUND(I94*H94,2)</f>
        <v>0</v>
      </c>
      <c r="K94" s="208" t="s">
        <v>19</v>
      </c>
      <c r="L94" s="46"/>
      <c r="M94" s="213" t="s">
        <v>19</v>
      </c>
      <c r="N94" s="214" t="s">
        <v>46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168</v>
      </c>
      <c r="AT94" s="217" t="s">
        <v>146</v>
      </c>
      <c r="AU94" s="217" t="s">
        <v>85</v>
      </c>
      <c r="AY94" s="19" t="s">
        <v>143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83</v>
      </c>
      <c r="BK94" s="218">
        <f>ROUND(I94*H94,2)</f>
        <v>0</v>
      </c>
      <c r="BL94" s="19" t="s">
        <v>168</v>
      </c>
      <c r="BM94" s="217" t="s">
        <v>1959</v>
      </c>
    </row>
    <row r="95" s="2" customFormat="1">
      <c r="A95" s="40"/>
      <c r="B95" s="41"/>
      <c r="C95" s="42"/>
      <c r="D95" s="219" t="s">
        <v>152</v>
      </c>
      <c r="E95" s="42"/>
      <c r="F95" s="220" t="s">
        <v>1485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152</v>
      </c>
      <c r="AU95" s="19" t="s">
        <v>85</v>
      </c>
    </row>
    <row r="96" s="14" customFormat="1">
      <c r="A96" s="14"/>
      <c r="B96" s="241"/>
      <c r="C96" s="242"/>
      <c r="D96" s="219" t="s">
        <v>192</v>
      </c>
      <c r="E96" s="243" t="s">
        <v>19</v>
      </c>
      <c r="F96" s="244" t="s">
        <v>83</v>
      </c>
      <c r="G96" s="242"/>
      <c r="H96" s="245">
        <v>1</v>
      </c>
      <c r="I96" s="246"/>
      <c r="J96" s="242"/>
      <c r="K96" s="242"/>
      <c r="L96" s="247"/>
      <c r="M96" s="248"/>
      <c r="N96" s="249"/>
      <c r="O96" s="249"/>
      <c r="P96" s="249"/>
      <c r="Q96" s="249"/>
      <c r="R96" s="249"/>
      <c r="S96" s="249"/>
      <c r="T96" s="250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1" t="s">
        <v>192</v>
      </c>
      <c r="AU96" s="251" t="s">
        <v>85</v>
      </c>
      <c r="AV96" s="14" t="s">
        <v>85</v>
      </c>
      <c r="AW96" s="14" t="s">
        <v>37</v>
      </c>
      <c r="AX96" s="14" t="s">
        <v>75</v>
      </c>
      <c r="AY96" s="251" t="s">
        <v>143</v>
      </c>
    </row>
    <row r="97" s="15" customFormat="1">
      <c r="A97" s="15"/>
      <c r="B97" s="252"/>
      <c r="C97" s="253"/>
      <c r="D97" s="219" t="s">
        <v>192</v>
      </c>
      <c r="E97" s="254" t="s">
        <v>19</v>
      </c>
      <c r="F97" s="255" t="s">
        <v>203</v>
      </c>
      <c r="G97" s="253"/>
      <c r="H97" s="256">
        <v>1</v>
      </c>
      <c r="I97" s="257"/>
      <c r="J97" s="253"/>
      <c r="K97" s="253"/>
      <c r="L97" s="258"/>
      <c r="M97" s="259"/>
      <c r="N97" s="260"/>
      <c r="O97" s="260"/>
      <c r="P97" s="260"/>
      <c r="Q97" s="260"/>
      <c r="R97" s="260"/>
      <c r="S97" s="260"/>
      <c r="T97" s="261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62" t="s">
        <v>192</v>
      </c>
      <c r="AU97" s="262" t="s">
        <v>85</v>
      </c>
      <c r="AV97" s="15" t="s">
        <v>175</v>
      </c>
      <c r="AW97" s="15" t="s">
        <v>37</v>
      </c>
      <c r="AX97" s="15" t="s">
        <v>83</v>
      </c>
      <c r="AY97" s="262" t="s">
        <v>143</v>
      </c>
    </row>
    <row r="98" s="2" customFormat="1" ht="15.02609" customHeight="1">
      <c r="A98" s="40"/>
      <c r="B98" s="41"/>
      <c r="C98" s="206" t="s">
        <v>175</v>
      </c>
      <c r="D98" s="206" t="s">
        <v>146</v>
      </c>
      <c r="E98" s="207" t="s">
        <v>1487</v>
      </c>
      <c r="F98" s="208" t="s">
        <v>1488</v>
      </c>
      <c r="G98" s="209" t="s">
        <v>149</v>
      </c>
      <c r="H98" s="210">
        <v>1</v>
      </c>
      <c r="I98" s="211"/>
      <c r="J98" s="212">
        <f>ROUND(I98*H98,2)</f>
        <v>0</v>
      </c>
      <c r="K98" s="208" t="s">
        <v>19</v>
      </c>
      <c r="L98" s="46"/>
      <c r="M98" s="213" t="s">
        <v>19</v>
      </c>
      <c r="N98" s="214" t="s">
        <v>46</v>
      </c>
      <c r="O98" s="86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175</v>
      </c>
      <c r="AT98" s="217" t="s">
        <v>146</v>
      </c>
      <c r="AU98" s="217" t="s">
        <v>85</v>
      </c>
      <c r="AY98" s="19" t="s">
        <v>143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9" t="s">
        <v>83</v>
      </c>
      <c r="BK98" s="218">
        <f>ROUND(I98*H98,2)</f>
        <v>0</v>
      </c>
      <c r="BL98" s="19" t="s">
        <v>175</v>
      </c>
      <c r="BM98" s="217" t="s">
        <v>1960</v>
      </c>
    </row>
    <row r="99" s="2" customFormat="1">
      <c r="A99" s="40"/>
      <c r="B99" s="41"/>
      <c r="C99" s="42"/>
      <c r="D99" s="219" t="s">
        <v>152</v>
      </c>
      <c r="E99" s="42"/>
      <c r="F99" s="220" t="s">
        <v>1488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152</v>
      </c>
      <c r="AU99" s="19" t="s">
        <v>85</v>
      </c>
    </row>
    <row r="100" s="14" customFormat="1">
      <c r="A100" s="14"/>
      <c r="B100" s="241"/>
      <c r="C100" s="242"/>
      <c r="D100" s="219" t="s">
        <v>192</v>
      </c>
      <c r="E100" s="243" t="s">
        <v>19</v>
      </c>
      <c r="F100" s="244" t="s">
        <v>83</v>
      </c>
      <c r="G100" s="242"/>
      <c r="H100" s="245">
        <v>1</v>
      </c>
      <c r="I100" s="246"/>
      <c r="J100" s="242"/>
      <c r="K100" s="242"/>
      <c r="L100" s="247"/>
      <c r="M100" s="248"/>
      <c r="N100" s="249"/>
      <c r="O100" s="249"/>
      <c r="P100" s="249"/>
      <c r="Q100" s="249"/>
      <c r="R100" s="249"/>
      <c r="S100" s="249"/>
      <c r="T100" s="250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1" t="s">
        <v>192</v>
      </c>
      <c r="AU100" s="251" t="s">
        <v>85</v>
      </c>
      <c r="AV100" s="14" t="s">
        <v>85</v>
      </c>
      <c r="AW100" s="14" t="s">
        <v>37</v>
      </c>
      <c r="AX100" s="14" t="s">
        <v>75</v>
      </c>
      <c r="AY100" s="251" t="s">
        <v>143</v>
      </c>
    </row>
    <row r="101" s="15" customFormat="1">
      <c r="A101" s="15"/>
      <c r="B101" s="252"/>
      <c r="C101" s="253"/>
      <c r="D101" s="219" t="s">
        <v>192</v>
      </c>
      <c r="E101" s="254" t="s">
        <v>19</v>
      </c>
      <c r="F101" s="255" t="s">
        <v>203</v>
      </c>
      <c r="G101" s="253"/>
      <c r="H101" s="256">
        <v>1</v>
      </c>
      <c r="I101" s="257"/>
      <c r="J101" s="253"/>
      <c r="K101" s="253"/>
      <c r="L101" s="258"/>
      <c r="M101" s="259"/>
      <c r="N101" s="260"/>
      <c r="O101" s="260"/>
      <c r="P101" s="260"/>
      <c r="Q101" s="260"/>
      <c r="R101" s="260"/>
      <c r="S101" s="260"/>
      <c r="T101" s="261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62" t="s">
        <v>192</v>
      </c>
      <c r="AU101" s="262" t="s">
        <v>85</v>
      </c>
      <c r="AV101" s="15" t="s">
        <v>175</v>
      </c>
      <c r="AW101" s="15" t="s">
        <v>37</v>
      </c>
      <c r="AX101" s="15" t="s">
        <v>83</v>
      </c>
      <c r="AY101" s="262" t="s">
        <v>143</v>
      </c>
    </row>
    <row r="102" s="2" customFormat="1" ht="15.02609" customHeight="1">
      <c r="A102" s="40"/>
      <c r="B102" s="41"/>
      <c r="C102" s="206" t="s">
        <v>161</v>
      </c>
      <c r="D102" s="206" t="s">
        <v>146</v>
      </c>
      <c r="E102" s="207" t="s">
        <v>1490</v>
      </c>
      <c r="F102" s="208" t="s">
        <v>1491</v>
      </c>
      <c r="G102" s="209" t="s">
        <v>149</v>
      </c>
      <c r="H102" s="210">
        <v>1</v>
      </c>
      <c r="I102" s="211"/>
      <c r="J102" s="212">
        <f>ROUND(I102*H102,2)</f>
        <v>0</v>
      </c>
      <c r="K102" s="208" t="s">
        <v>19</v>
      </c>
      <c r="L102" s="46"/>
      <c r="M102" s="213" t="s">
        <v>19</v>
      </c>
      <c r="N102" s="214" t="s">
        <v>46</v>
      </c>
      <c r="O102" s="86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7" t="s">
        <v>175</v>
      </c>
      <c r="AT102" s="217" t="s">
        <v>146</v>
      </c>
      <c r="AU102" s="217" t="s">
        <v>85</v>
      </c>
      <c r="AY102" s="19" t="s">
        <v>143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9" t="s">
        <v>83</v>
      </c>
      <c r="BK102" s="218">
        <f>ROUND(I102*H102,2)</f>
        <v>0</v>
      </c>
      <c r="BL102" s="19" t="s">
        <v>175</v>
      </c>
      <c r="BM102" s="217" t="s">
        <v>1961</v>
      </c>
    </row>
    <row r="103" s="2" customFormat="1">
      <c r="A103" s="40"/>
      <c r="B103" s="41"/>
      <c r="C103" s="42"/>
      <c r="D103" s="219" t="s">
        <v>152</v>
      </c>
      <c r="E103" s="42"/>
      <c r="F103" s="220" t="s">
        <v>1491</v>
      </c>
      <c r="G103" s="42"/>
      <c r="H103" s="42"/>
      <c r="I103" s="221"/>
      <c r="J103" s="42"/>
      <c r="K103" s="42"/>
      <c r="L103" s="46"/>
      <c r="M103" s="222"/>
      <c r="N103" s="22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152</v>
      </c>
      <c r="AU103" s="19" t="s">
        <v>85</v>
      </c>
    </row>
    <row r="104" s="14" customFormat="1">
      <c r="A104" s="14"/>
      <c r="B104" s="241"/>
      <c r="C104" s="242"/>
      <c r="D104" s="219" t="s">
        <v>192</v>
      </c>
      <c r="E104" s="243" t="s">
        <v>19</v>
      </c>
      <c r="F104" s="244" t="s">
        <v>83</v>
      </c>
      <c r="G104" s="242"/>
      <c r="H104" s="245">
        <v>1</v>
      </c>
      <c r="I104" s="246"/>
      <c r="J104" s="242"/>
      <c r="K104" s="242"/>
      <c r="L104" s="247"/>
      <c r="M104" s="248"/>
      <c r="N104" s="249"/>
      <c r="O104" s="249"/>
      <c r="P104" s="249"/>
      <c r="Q104" s="249"/>
      <c r="R104" s="249"/>
      <c r="S104" s="249"/>
      <c r="T104" s="250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1" t="s">
        <v>192</v>
      </c>
      <c r="AU104" s="251" t="s">
        <v>85</v>
      </c>
      <c r="AV104" s="14" t="s">
        <v>85</v>
      </c>
      <c r="AW104" s="14" t="s">
        <v>37</v>
      </c>
      <c r="AX104" s="14" t="s">
        <v>75</v>
      </c>
      <c r="AY104" s="251" t="s">
        <v>143</v>
      </c>
    </row>
    <row r="105" s="15" customFormat="1">
      <c r="A105" s="15"/>
      <c r="B105" s="252"/>
      <c r="C105" s="253"/>
      <c r="D105" s="219" t="s">
        <v>192</v>
      </c>
      <c r="E105" s="254" t="s">
        <v>19</v>
      </c>
      <c r="F105" s="255" t="s">
        <v>203</v>
      </c>
      <c r="G105" s="253"/>
      <c r="H105" s="256">
        <v>1</v>
      </c>
      <c r="I105" s="257"/>
      <c r="J105" s="253"/>
      <c r="K105" s="253"/>
      <c r="L105" s="258"/>
      <c r="M105" s="259"/>
      <c r="N105" s="260"/>
      <c r="O105" s="260"/>
      <c r="P105" s="260"/>
      <c r="Q105" s="260"/>
      <c r="R105" s="260"/>
      <c r="S105" s="260"/>
      <c r="T105" s="261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62" t="s">
        <v>192</v>
      </c>
      <c r="AU105" s="262" t="s">
        <v>85</v>
      </c>
      <c r="AV105" s="15" t="s">
        <v>175</v>
      </c>
      <c r="AW105" s="15" t="s">
        <v>37</v>
      </c>
      <c r="AX105" s="15" t="s">
        <v>83</v>
      </c>
      <c r="AY105" s="262" t="s">
        <v>143</v>
      </c>
    </row>
    <row r="106" s="12" customFormat="1" ht="22.8" customHeight="1">
      <c r="A106" s="12"/>
      <c r="B106" s="190"/>
      <c r="C106" s="191"/>
      <c r="D106" s="192" t="s">
        <v>74</v>
      </c>
      <c r="E106" s="204" t="s">
        <v>1493</v>
      </c>
      <c r="F106" s="204" t="s">
        <v>1494</v>
      </c>
      <c r="G106" s="191"/>
      <c r="H106" s="191"/>
      <c r="I106" s="194"/>
      <c r="J106" s="205">
        <f>BK106</f>
        <v>0</v>
      </c>
      <c r="K106" s="191"/>
      <c r="L106" s="196"/>
      <c r="M106" s="197"/>
      <c r="N106" s="198"/>
      <c r="O106" s="198"/>
      <c r="P106" s="199">
        <f>SUM(P107:P116)</f>
        <v>0</v>
      </c>
      <c r="Q106" s="198"/>
      <c r="R106" s="199">
        <f>SUM(R107:R116)</f>
        <v>0</v>
      </c>
      <c r="S106" s="198"/>
      <c r="T106" s="200">
        <f>SUM(T107:T116)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201" t="s">
        <v>161</v>
      </c>
      <c r="AT106" s="202" t="s">
        <v>74</v>
      </c>
      <c r="AU106" s="202" t="s">
        <v>83</v>
      </c>
      <c r="AY106" s="201" t="s">
        <v>143</v>
      </c>
      <c r="BK106" s="203">
        <f>SUM(BK107:BK116)</f>
        <v>0</v>
      </c>
    </row>
    <row r="107" s="2" customFormat="1" ht="15.02609" customHeight="1">
      <c r="A107" s="40"/>
      <c r="B107" s="41"/>
      <c r="C107" s="206" t="s">
        <v>233</v>
      </c>
      <c r="D107" s="206" t="s">
        <v>146</v>
      </c>
      <c r="E107" s="207" t="s">
        <v>1495</v>
      </c>
      <c r="F107" s="208" t="s">
        <v>1496</v>
      </c>
      <c r="G107" s="209" t="s">
        <v>149</v>
      </c>
      <c r="H107" s="210">
        <v>1</v>
      </c>
      <c r="I107" s="211"/>
      <c r="J107" s="212">
        <f>ROUND(I107*H107,2)</f>
        <v>0</v>
      </c>
      <c r="K107" s="208" t="s">
        <v>19</v>
      </c>
      <c r="L107" s="46"/>
      <c r="M107" s="213" t="s">
        <v>19</v>
      </c>
      <c r="N107" s="214" t="s">
        <v>46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175</v>
      </c>
      <c r="AT107" s="217" t="s">
        <v>146</v>
      </c>
      <c r="AU107" s="217" t="s">
        <v>85</v>
      </c>
      <c r="AY107" s="19" t="s">
        <v>143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83</v>
      </c>
      <c r="BK107" s="218">
        <f>ROUND(I107*H107,2)</f>
        <v>0</v>
      </c>
      <c r="BL107" s="19" t="s">
        <v>175</v>
      </c>
      <c r="BM107" s="217" t="s">
        <v>1962</v>
      </c>
    </row>
    <row r="108" s="2" customFormat="1">
      <c r="A108" s="40"/>
      <c r="B108" s="41"/>
      <c r="C108" s="42"/>
      <c r="D108" s="219" t="s">
        <v>152</v>
      </c>
      <c r="E108" s="42"/>
      <c r="F108" s="220" t="s">
        <v>1496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152</v>
      </c>
      <c r="AU108" s="19" t="s">
        <v>85</v>
      </c>
    </row>
    <row r="109" s="14" customFormat="1">
      <c r="A109" s="14"/>
      <c r="B109" s="241"/>
      <c r="C109" s="242"/>
      <c r="D109" s="219" t="s">
        <v>192</v>
      </c>
      <c r="E109" s="243" t="s">
        <v>19</v>
      </c>
      <c r="F109" s="244" t="s">
        <v>83</v>
      </c>
      <c r="G109" s="242"/>
      <c r="H109" s="245">
        <v>1</v>
      </c>
      <c r="I109" s="246"/>
      <c r="J109" s="242"/>
      <c r="K109" s="242"/>
      <c r="L109" s="247"/>
      <c r="M109" s="248"/>
      <c r="N109" s="249"/>
      <c r="O109" s="249"/>
      <c r="P109" s="249"/>
      <c r="Q109" s="249"/>
      <c r="R109" s="249"/>
      <c r="S109" s="249"/>
      <c r="T109" s="250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1" t="s">
        <v>192</v>
      </c>
      <c r="AU109" s="251" t="s">
        <v>85</v>
      </c>
      <c r="AV109" s="14" t="s">
        <v>85</v>
      </c>
      <c r="AW109" s="14" t="s">
        <v>37</v>
      </c>
      <c r="AX109" s="14" t="s">
        <v>75</v>
      </c>
      <c r="AY109" s="251" t="s">
        <v>143</v>
      </c>
    </row>
    <row r="110" s="15" customFormat="1">
      <c r="A110" s="15"/>
      <c r="B110" s="252"/>
      <c r="C110" s="253"/>
      <c r="D110" s="219" t="s">
        <v>192</v>
      </c>
      <c r="E110" s="254" t="s">
        <v>19</v>
      </c>
      <c r="F110" s="255" t="s">
        <v>203</v>
      </c>
      <c r="G110" s="253"/>
      <c r="H110" s="256">
        <v>1</v>
      </c>
      <c r="I110" s="257"/>
      <c r="J110" s="253"/>
      <c r="K110" s="253"/>
      <c r="L110" s="258"/>
      <c r="M110" s="259"/>
      <c r="N110" s="260"/>
      <c r="O110" s="260"/>
      <c r="P110" s="260"/>
      <c r="Q110" s="260"/>
      <c r="R110" s="260"/>
      <c r="S110" s="260"/>
      <c r="T110" s="261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2" t="s">
        <v>192</v>
      </c>
      <c r="AU110" s="262" t="s">
        <v>85</v>
      </c>
      <c r="AV110" s="15" t="s">
        <v>175</v>
      </c>
      <c r="AW110" s="15" t="s">
        <v>37</v>
      </c>
      <c r="AX110" s="15" t="s">
        <v>83</v>
      </c>
      <c r="AY110" s="262" t="s">
        <v>143</v>
      </c>
    </row>
    <row r="111" s="2" customFormat="1" ht="15.02609" customHeight="1">
      <c r="A111" s="40"/>
      <c r="B111" s="41"/>
      <c r="C111" s="206" t="s">
        <v>218</v>
      </c>
      <c r="D111" s="206" t="s">
        <v>146</v>
      </c>
      <c r="E111" s="207" t="s">
        <v>1498</v>
      </c>
      <c r="F111" s="208" t="s">
        <v>1499</v>
      </c>
      <c r="G111" s="209" t="s">
        <v>149</v>
      </c>
      <c r="H111" s="210">
        <v>1</v>
      </c>
      <c r="I111" s="211"/>
      <c r="J111" s="212">
        <f>ROUND(I111*H111,2)</f>
        <v>0</v>
      </c>
      <c r="K111" s="208" t="s">
        <v>19</v>
      </c>
      <c r="L111" s="46"/>
      <c r="M111" s="213" t="s">
        <v>19</v>
      </c>
      <c r="N111" s="214" t="s">
        <v>46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175</v>
      </c>
      <c r="AT111" s="217" t="s">
        <v>146</v>
      </c>
      <c r="AU111" s="217" t="s">
        <v>85</v>
      </c>
      <c r="AY111" s="19" t="s">
        <v>143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83</v>
      </c>
      <c r="BK111" s="218">
        <f>ROUND(I111*H111,2)</f>
        <v>0</v>
      </c>
      <c r="BL111" s="19" t="s">
        <v>175</v>
      </c>
      <c r="BM111" s="217" t="s">
        <v>1963</v>
      </c>
    </row>
    <row r="112" s="2" customFormat="1">
      <c r="A112" s="40"/>
      <c r="B112" s="41"/>
      <c r="C112" s="42"/>
      <c r="D112" s="219" t="s">
        <v>152</v>
      </c>
      <c r="E112" s="42"/>
      <c r="F112" s="220" t="s">
        <v>1499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152</v>
      </c>
      <c r="AU112" s="19" t="s">
        <v>85</v>
      </c>
    </row>
    <row r="113" s="13" customFormat="1">
      <c r="A113" s="13"/>
      <c r="B113" s="231"/>
      <c r="C113" s="232"/>
      <c r="D113" s="219" t="s">
        <v>192</v>
      </c>
      <c r="E113" s="233" t="s">
        <v>19</v>
      </c>
      <c r="F113" s="234" t="s">
        <v>1501</v>
      </c>
      <c r="G113" s="232"/>
      <c r="H113" s="233" t="s">
        <v>19</v>
      </c>
      <c r="I113" s="235"/>
      <c r="J113" s="232"/>
      <c r="K113" s="232"/>
      <c r="L113" s="236"/>
      <c r="M113" s="237"/>
      <c r="N113" s="238"/>
      <c r="O113" s="238"/>
      <c r="P113" s="238"/>
      <c r="Q113" s="238"/>
      <c r="R113" s="238"/>
      <c r="S113" s="238"/>
      <c r="T113" s="23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0" t="s">
        <v>192</v>
      </c>
      <c r="AU113" s="240" t="s">
        <v>85</v>
      </c>
      <c r="AV113" s="13" t="s">
        <v>83</v>
      </c>
      <c r="AW113" s="13" t="s">
        <v>37</v>
      </c>
      <c r="AX113" s="13" t="s">
        <v>75</v>
      </c>
      <c r="AY113" s="240" t="s">
        <v>143</v>
      </c>
    </row>
    <row r="114" s="13" customFormat="1">
      <c r="A114" s="13"/>
      <c r="B114" s="231"/>
      <c r="C114" s="232"/>
      <c r="D114" s="219" t="s">
        <v>192</v>
      </c>
      <c r="E114" s="233" t="s">
        <v>19</v>
      </c>
      <c r="F114" s="234" t="s">
        <v>1502</v>
      </c>
      <c r="G114" s="232"/>
      <c r="H114" s="233" t="s">
        <v>19</v>
      </c>
      <c r="I114" s="235"/>
      <c r="J114" s="232"/>
      <c r="K114" s="232"/>
      <c r="L114" s="236"/>
      <c r="M114" s="237"/>
      <c r="N114" s="238"/>
      <c r="O114" s="238"/>
      <c r="P114" s="238"/>
      <c r="Q114" s="238"/>
      <c r="R114" s="238"/>
      <c r="S114" s="238"/>
      <c r="T114" s="239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0" t="s">
        <v>192</v>
      </c>
      <c r="AU114" s="240" t="s">
        <v>85</v>
      </c>
      <c r="AV114" s="13" t="s">
        <v>83</v>
      </c>
      <c r="AW114" s="13" t="s">
        <v>37</v>
      </c>
      <c r="AX114" s="13" t="s">
        <v>75</v>
      </c>
      <c r="AY114" s="240" t="s">
        <v>143</v>
      </c>
    </row>
    <row r="115" s="14" customFormat="1">
      <c r="A115" s="14"/>
      <c r="B115" s="241"/>
      <c r="C115" s="242"/>
      <c r="D115" s="219" t="s">
        <v>192</v>
      </c>
      <c r="E115" s="243" t="s">
        <v>19</v>
      </c>
      <c r="F115" s="244" t="s">
        <v>83</v>
      </c>
      <c r="G115" s="242"/>
      <c r="H115" s="245">
        <v>1</v>
      </c>
      <c r="I115" s="246"/>
      <c r="J115" s="242"/>
      <c r="K115" s="242"/>
      <c r="L115" s="247"/>
      <c r="M115" s="248"/>
      <c r="N115" s="249"/>
      <c r="O115" s="249"/>
      <c r="P115" s="249"/>
      <c r="Q115" s="249"/>
      <c r="R115" s="249"/>
      <c r="S115" s="249"/>
      <c r="T115" s="250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1" t="s">
        <v>192</v>
      </c>
      <c r="AU115" s="251" t="s">
        <v>85</v>
      </c>
      <c r="AV115" s="14" t="s">
        <v>85</v>
      </c>
      <c r="AW115" s="14" t="s">
        <v>37</v>
      </c>
      <c r="AX115" s="14" t="s">
        <v>75</v>
      </c>
      <c r="AY115" s="251" t="s">
        <v>143</v>
      </c>
    </row>
    <row r="116" s="15" customFormat="1">
      <c r="A116" s="15"/>
      <c r="B116" s="252"/>
      <c r="C116" s="253"/>
      <c r="D116" s="219" t="s">
        <v>192</v>
      </c>
      <c r="E116" s="254" t="s">
        <v>19</v>
      </c>
      <c r="F116" s="255" t="s">
        <v>203</v>
      </c>
      <c r="G116" s="253"/>
      <c r="H116" s="256">
        <v>1</v>
      </c>
      <c r="I116" s="257"/>
      <c r="J116" s="253"/>
      <c r="K116" s="253"/>
      <c r="L116" s="258"/>
      <c r="M116" s="259"/>
      <c r="N116" s="260"/>
      <c r="O116" s="260"/>
      <c r="P116" s="260"/>
      <c r="Q116" s="260"/>
      <c r="R116" s="260"/>
      <c r="S116" s="260"/>
      <c r="T116" s="261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62" t="s">
        <v>192</v>
      </c>
      <c r="AU116" s="262" t="s">
        <v>85</v>
      </c>
      <c r="AV116" s="15" t="s">
        <v>175</v>
      </c>
      <c r="AW116" s="15" t="s">
        <v>37</v>
      </c>
      <c r="AX116" s="15" t="s">
        <v>83</v>
      </c>
      <c r="AY116" s="262" t="s">
        <v>143</v>
      </c>
    </row>
    <row r="117" s="12" customFormat="1" ht="22.8" customHeight="1">
      <c r="A117" s="12"/>
      <c r="B117" s="190"/>
      <c r="C117" s="191"/>
      <c r="D117" s="192" t="s">
        <v>74</v>
      </c>
      <c r="E117" s="204" t="s">
        <v>162</v>
      </c>
      <c r="F117" s="204" t="s">
        <v>163</v>
      </c>
      <c r="G117" s="191"/>
      <c r="H117" s="191"/>
      <c r="I117" s="194"/>
      <c r="J117" s="205">
        <f>BK117</f>
        <v>0</v>
      </c>
      <c r="K117" s="191"/>
      <c r="L117" s="196"/>
      <c r="M117" s="197"/>
      <c r="N117" s="198"/>
      <c r="O117" s="198"/>
      <c r="P117" s="199">
        <f>SUM(P118:P127)</f>
        <v>0</v>
      </c>
      <c r="Q117" s="198"/>
      <c r="R117" s="199">
        <f>SUM(R118:R127)</f>
        <v>0</v>
      </c>
      <c r="S117" s="198"/>
      <c r="T117" s="200">
        <f>SUM(T118:T127)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01" t="s">
        <v>161</v>
      </c>
      <c r="AT117" s="202" t="s">
        <v>74</v>
      </c>
      <c r="AU117" s="202" t="s">
        <v>83</v>
      </c>
      <c r="AY117" s="201" t="s">
        <v>143</v>
      </c>
      <c r="BK117" s="203">
        <f>SUM(BK118:BK127)</f>
        <v>0</v>
      </c>
    </row>
    <row r="118" s="2" customFormat="1" ht="15.02609" customHeight="1">
      <c r="A118" s="40"/>
      <c r="B118" s="41"/>
      <c r="C118" s="206" t="s">
        <v>241</v>
      </c>
      <c r="D118" s="206" t="s">
        <v>146</v>
      </c>
      <c r="E118" s="207" t="s">
        <v>164</v>
      </c>
      <c r="F118" s="208" t="s">
        <v>1505</v>
      </c>
      <c r="G118" s="209" t="s">
        <v>149</v>
      </c>
      <c r="H118" s="210">
        <v>1</v>
      </c>
      <c r="I118" s="211"/>
      <c r="J118" s="212">
        <f>ROUND(I118*H118,2)</f>
        <v>0</v>
      </c>
      <c r="K118" s="208" t="s">
        <v>19</v>
      </c>
      <c r="L118" s="46"/>
      <c r="M118" s="213" t="s">
        <v>19</v>
      </c>
      <c r="N118" s="214" t="s">
        <v>46</v>
      </c>
      <c r="O118" s="86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175</v>
      </c>
      <c r="AT118" s="217" t="s">
        <v>146</v>
      </c>
      <c r="AU118" s="217" t="s">
        <v>85</v>
      </c>
      <c r="AY118" s="19" t="s">
        <v>143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9" t="s">
        <v>83</v>
      </c>
      <c r="BK118" s="218">
        <f>ROUND(I118*H118,2)</f>
        <v>0</v>
      </c>
      <c r="BL118" s="19" t="s">
        <v>175</v>
      </c>
      <c r="BM118" s="217" t="s">
        <v>1964</v>
      </c>
    </row>
    <row r="119" s="2" customFormat="1">
      <c r="A119" s="40"/>
      <c r="B119" s="41"/>
      <c r="C119" s="42"/>
      <c r="D119" s="219" t="s">
        <v>152</v>
      </c>
      <c r="E119" s="42"/>
      <c r="F119" s="220" t="s">
        <v>1503</v>
      </c>
      <c r="G119" s="42"/>
      <c r="H119" s="42"/>
      <c r="I119" s="221"/>
      <c r="J119" s="42"/>
      <c r="K119" s="42"/>
      <c r="L119" s="46"/>
      <c r="M119" s="222"/>
      <c r="N119" s="22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152</v>
      </c>
      <c r="AU119" s="19" t="s">
        <v>85</v>
      </c>
    </row>
    <row r="120" s="13" customFormat="1">
      <c r="A120" s="13"/>
      <c r="B120" s="231"/>
      <c r="C120" s="232"/>
      <c r="D120" s="219" t="s">
        <v>192</v>
      </c>
      <c r="E120" s="233" t="s">
        <v>19</v>
      </c>
      <c r="F120" s="234" t="s">
        <v>1501</v>
      </c>
      <c r="G120" s="232"/>
      <c r="H120" s="233" t="s">
        <v>19</v>
      </c>
      <c r="I120" s="235"/>
      <c r="J120" s="232"/>
      <c r="K120" s="232"/>
      <c r="L120" s="236"/>
      <c r="M120" s="237"/>
      <c r="N120" s="238"/>
      <c r="O120" s="238"/>
      <c r="P120" s="238"/>
      <c r="Q120" s="238"/>
      <c r="R120" s="238"/>
      <c r="S120" s="238"/>
      <c r="T120" s="23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0" t="s">
        <v>192</v>
      </c>
      <c r="AU120" s="240" t="s">
        <v>85</v>
      </c>
      <c r="AV120" s="13" t="s">
        <v>83</v>
      </c>
      <c r="AW120" s="13" t="s">
        <v>37</v>
      </c>
      <c r="AX120" s="13" t="s">
        <v>75</v>
      </c>
      <c r="AY120" s="240" t="s">
        <v>143</v>
      </c>
    </row>
    <row r="121" s="14" customFormat="1">
      <c r="A121" s="14"/>
      <c r="B121" s="241"/>
      <c r="C121" s="242"/>
      <c r="D121" s="219" t="s">
        <v>192</v>
      </c>
      <c r="E121" s="243" t="s">
        <v>19</v>
      </c>
      <c r="F121" s="244" t="s">
        <v>83</v>
      </c>
      <c r="G121" s="242"/>
      <c r="H121" s="245">
        <v>1</v>
      </c>
      <c r="I121" s="246"/>
      <c r="J121" s="242"/>
      <c r="K121" s="242"/>
      <c r="L121" s="247"/>
      <c r="M121" s="248"/>
      <c r="N121" s="249"/>
      <c r="O121" s="249"/>
      <c r="P121" s="249"/>
      <c r="Q121" s="249"/>
      <c r="R121" s="249"/>
      <c r="S121" s="249"/>
      <c r="T121" s="250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1" t="s">
        <v>192</v>
      </c>
      <c r="AU121" s="251" t="s">
        <v>85</v>
      </c>
      <c r="AV121" s="14" t="s">
        <v>85</v>
      </c>
      <c r="AW121" s="14" t="s">
        <v>37</v>
      </c>
      <c r="AX121" s="14" t="s">
        <v>75</v>
      </c>
      <c r="AY121" s="251" t="s">
        <v>143</v>
      </c>
    </row>
    <row r="122" s="15" customFormat="1">
      <c r="A122" s="15"/>
      <c r="B122" s="252"/>
      <c r="C122" s="253"/>
      <c r="D122" s="219" t="s">
        <v>192</v>
      </c>
      <c r="E122" s="254" t="s">
        <v>19</v>
      </c>
      <c r="F122" s="255" t="s">
        <v>203</v>
      </c>
      <c r="G122" s="253"/>
      <c r="H122" s="256">
        <v>1</v>
      </c>
      <c r="I122" s="257"/>
      <c r="J122" s="253"/>
      <c r="K122" s="253"/>
      <c r="L122" s="258"/>
      <c r="M122" s="259"/>
      <c r="N122" s="260"/>
      <c r="O122" s="260"/>
      <c r="P122" s="260"/>
      <c r="Q122" s="260"/>
      <c r="R122" s="260"/>
      <c r="S122" s="260"/>
      <c r="T122" s="261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62" t="s">
        <v>192</v>
      </c>
      <c r="AU122" s="262" t="s">
        <v>85</v>
      </c>
      <c r="AV122" s="15" t="s">
        <v>175</v>
      </c>
      <c r="AW122" s="15" t="s">
        <v>37</v>
      </c>
      <c r="AX122" s="15" t="s">
        <v>83</v>
      </c>
      <c r="AY122" s="262" t="s">
        <v>143</v>
      </c>
    </row>
    <row r="123" s="2" customFormat="1" ht="15.02609" customHeight="1">
      <c r="A123" s="40"/>
      <c r="B123" s="41"/>
      <c r="C123" s="206" t="s">
        <v>245</v>
      </c>
      <c r="D123" s="206" t="s">
        <v>146</v>
      </c>
      <c r="E123" s="207" t="s">
        <v>1506</v>
      </c>
      <c r="F123" s="208" t="s">
        <v>1507</v>
      </c>
      <c r="G123" s="209" t="s">
        <v>149</v>
      </c>
      <c r="H123" s="210">
        <v>1</v>
      </c>
      <c r="I123" s="211"/>
      <c r="J123" s="212">
        <f>ROUND(I123*H123,2)</f>
        <v>0</v>
      </c>
      <c r="K123" s="208" t="s">
        <v>19</v>
      </c>
      <c r="L123" s="46"/>
      <c r="M123" s="213" t="s">
        <v>19</v>
      </c>
      <c r="N123" s="214" t="s">
        <v>46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175</v>
      </c>
      <c r="AT123" s="217" t="s">
        <v>146</v>
      </c>
      <c r="AU123" s="217" t="s">
        <v>85</v>
      </c>
      <c r="AY123" s="19" t="s">
        <v>143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9" t="s">
        <v>83</v>
      </c>
      <c r="BK123" s="218">
        <f>ROUND(I123*H123,2)</f>
        <v>0</v>
      </c>
      <c r="BL123" s="19" t="s">
        <v>175</v>
      </c>
      <c r="BM123" s="217" t="s">
        <v>1965</v>
      </c>
    </row>
    <row r="124" s="2" customFormat="1">
      <c r="A124" s="40"/>
      <c r="B124" s="41"/>
      <c r="C124" s="42"/>
      <c r="D124" s="219" t="s">
        <v>152</v>
      </c>
      <c r="E124" s="42"/>
      <c r="F124" s="220" t="s">
        <v>1507</v>
      </c>
      <c r="G124" s="42"/>
      <c r="H124" s="42"/>
      <c r="I124" s="221"/>
      <c r="J124" s="42"/>
      <c r="K124" s="42"/>
      <c r="L124" s="46"/>
      <c r="M124" s="222"/>
      <c r="N124" s="22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152</v>
      </c>
      <c r="AU124" s="19" t="s">
        <v>85</v>
      </c>
    </row>
    <row r="125" s="13" customFormat="1">
      <c r="A125" s="13"/>
      <c r="B125" s="231"/>
      <c r="C125" s="232"/>
      <c r="D125" s="219" t="s">
        <v>192</v>
      </c>
      <c r="E125" s="233" t="s">
        <v>19</v>
      </c>
      <c r="F125" s="234" t="s">
        <v>1501</v>
      </c>
      <c r="G125" s="232"/>
      <c r="H125" s="233" t="s">
        <v>19</v>
      </c>
      <c r="I125" s="235"/>
      <c r="J125" s="232"/>
      <c r="K125" s="232"/>
      <c r="L125" s="236"/>
      <c r="M125" s="237"/>
      <c r="N125" s="238"/>
      <c r="O125" s="238"/>
      <c r="P125" s="238"/>
      <c r="Q125" s="238"/>
      <c r="R125" s="238"/>
      <c r="S125" s="238"/>
      <c r="T125" s="23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0" t="s">
        <v>192</v>
      </c>
      <c r="AU125" s="240" t="s">
        <v>85</v>
      </c>
      <c r="AV125" s="13" t="s">
        <v>83</v>
      </c>
      <c r="AW125" s="13" t="s">
        <v>37</v>
      </c>
      <c r="AX125" s="13" t="s">
        <v>75</v>
      </c>
      <c r="AY125" s="240" t="s">
        <v>143</v>
      </c>
    </row>
    <row r="126" s="14" customFormat="1">
      <c r="A126" s="14"/>
      <c r="B126" s="241"/>
      <c r="C126" s="242"/>
      <c r="D126" s="219" t="s">
        <v>192</v>
      </c>
      <c r="E126" s="243" t="s">
        <v>19</v>
      </c>
      <c r="F126" s="244" t="s">
        <v>83</v>
      </c>
      <c r="G126" s="242"/>
      <c r="H126" s="245">
        <v>1</v>
      </c>
      <c r="I126" s="246"/>
      <c r="J126" s="242"/>
      <c r="K126" s="242"/>
      <c r="L126" s="247"/>
      <c r="M126" s="248"/>
      <c r="N126" s="249"/>
      <c r="O126" s="249"/>
      <c r="P126" s="249"/>
      <c r="Q126" s="249"/>
      <c r="R126" s="249"/>
      <c r="S126" s="249"/>
      <c r="T126" s="250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1" t="s">
        <v>192</v>
      </c>
      <c r="AU126" s="251" t="s">
        <v>85</v>
      </c>
      <c r="AV126" s="14" t="s">
        <v>85</v>
      </c>
      <c r="AW126" s="14" t="s">
        <v>37</v>
      </c>
      <c r="AX126" s="14" t="s">
        <v>75</v>
      </c>
      <c r="AY126" s="251" t="s">
        <v>143</v>
      </c>
    </row>
    <row r="127" s="15" customFormat="1">
      <c r="A127" s="15"/>
      <c r="B127" s="252"/>
      <c r="C127" s="253"/>
      <c r="D127" s="219" t="s">
        <v>192</v>
      </c>
      <c r="E127" s="254" t="s">
        <v>19</v>
      </c>
      <c r="F127" s="255" t="s">
        <v>203</v>
      </c>
      <c r="G127" s="253"/>
      <c r="H127" s="256">
        <v>1</v>
      </c>
      <c r="I127" s="257"/>
      <c r="J127" s="253"/>
      <c r="K127" s="253"/>
      <c r="L127" s="258"/>
      <c r="M127" s="273"/>
      <c r="N127" s="274"/>
      <c r="O127" s="274"/>
      <c r="P127" s="274"/>
      <c r="Q127" s="274"/>
      <c r="R127" s="274"/>
      <c r="S127" s="274"/>
      <c r="T127" s="27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62" t="s">
        <v>192</v>
      </c>
      <c r="AU127" s="262" t="s">
        <v>85</v>
      </c>
      <c r="AV127" s="15" t="s">
        <v>175</v>
      </c>
      <c r="AW127" s="15" t="s">
        <v>37</v>
      </c>
      <c r="AX127" s="15" t="s">
        <v>83</v>
      </c>
      <c r="AY127" s="262" t="s">
        <v>143</v>
      </c>
    </row>
    <row r="128" s="2" customFormat="1" ht="6.96" customHeight="1">
      <c r="A128" s="40"/>
      <c r="B128" s="61"/>
      <c r="C128" s="62"/>
      <c r="D128" s="62"/>
      <c r="E128" s="62"/>
      <c r="F128" s="62"/>
      <c r="G128" s="62"/>
      <c r="H128" s="62"/>
      <c r="I128" s="62"/>
      <c r="J128" s="62"/>
      <c r="K128" s="62"/>
      <c r="L128" s="46"/>
      <c r="M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</sheetData>
  <sheetProtection sheet="1" autoFilter="0" formatColumns="0" formatRows="0" objects="1" scenarios="1" spinCount="100000" saltValue="x9nfoAT4mCWc2RXZJ7L3o1uD6zvUnwa0YEhzaa0XNwqkPPWczLEOPMsx7P910JIu+3XX6rzdJF01VbM1zNxMLg==" hashValue="wr35PIXQegux+/Mpn37bjCGw1f8kr65Se91CJB8ZcR+FxKSwIAzbUAVkKl0UZpNjkhoo95P0W0Ypv03HQo20Gw==" algorithmName="SHA-512" password="CC35"/>
  <autoFilter ref="C82:K127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574219" style="1" customWidth="1"/>
    <col min="2" max="2" width="1.148438" style="1" customWidth="1"/>
    <col min="3" max="3" width="4.292969" style="1" customWidth="1"/>
    <col min="4" max="4" width="4.433594" style="1" customWidth="1"/>
    <col min="5" max="5" width="17.57422" style="1" customWidth="1"/>
    <col min="6" max="6" width="103.4336" style="1" customWidth="1"/>
    <col min="7" max="7" width="7.722656" style="1" customWidth="1"/>
    <col min="8" max="8" width="14.29297" style="1" customWidth="1"/>
    <col min="9" max="9" width="16.15234" style="1" customWidth="1"/>
    <col min="10" max="10" width="22.86328" style="1" customWidth="1"/>
    <col min="11" max="11" width="22.86328" style="1" customWidth="1"/>
    <col min="12" max="12" width="9.574219" style="1" customWidth="1"/>
    <col min="13" max="13" width="11.15234" style="1" hidden="1" customWidth="1"/>
    <col min="14" max="14" width="9.140625" style="1" hidden="1"/>
    <col min="15" max="15" width="14.57422" style="1" hidden="1" customWidth="1"/>
    <col min="16" max="16" width="14.57422" style="1" hidden="1" customWidth="1"/>
    <col min="17" max="17" width="14.57422" style="1" hidden="1" customWidth="1"/>
    <col min="18" max="18" width="14.57422" style="1" hidden="1" customWidth="1"/>
    <col min="19" max="19" width="14.57422" style="1" hidden="1" customWidth="1"/>
    <col min="20" max="20" width="14.57422" style="1" hidden="1" customWidth="1"/>
    <col min="21" max="21" width="16.72266" style="1" hidden="1" customWidth="1"/>
    <col min="22" max="22" width="12.72266" style="1" customWidth="1"/>
    <col min="23" max="23" width="16.72266" style="1" customWidth="1"/>
    <col min="24" max="24" width="12.72266" style="1" customWidth="1"/>
    <col min="25" max="25" width="15.43359" style="1" customWidth="1"/>
    <col min="26" max="26" width="11.29297" style="1" customWidth="1"/>
    <col min="27" max="27" width="15.43359" style="1" customWidth="1"/>
    <col min="28" max="28" width="16.72266" style="1" customWidth="1"/>
    <col min="29" max="29" width="11.29297" style="1" customWidth="1"/>
    <col min="30" max="30" width="15.43359" style="1" customWidth="1"/>
    <col min="31" max="31" width="16.72266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106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115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5.02609" customHeight="1">
      <c r="B7" s="22"/>
      <c r="E7" s="135" t="str">
        <f>'Rekapitulace stavby'!K6</f>
        <v>Rekonstrukce 3x SSZ Hodonín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116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02609" customHeight="1">
      <c r="A9" s="40"/>
      <c r="B9" s="46"/>
      <c r="C9" s="40"/>
      <c r="D9" s="40"/>
      <c r="E9" s="137" t="s">
        <v>1966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6. 3. 2025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29</v>
      </c>
      <c r="J24" s="138" t="s">
        <v>36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5.02609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ROUND((SUM(BE84:BE100)),  2)</f>
        <v>0</v>
      </c>
      <c r="G33" s="40"/>
      <c r="H33" s="40"/>
      <c r="I33" s="150">
        <v>0.20999999999999999</v>
      </c>
      <c r="J33" s="149">
        <f>ROUND(((SUM(BE84:BE100))*I33),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ROUND((SUM(BF84:BF100)),  2)</f>
        <v>0</v>
      </c>
      <c r="G34" s="40"/>
      <c r="H34" s="40"/>
      <c r="I34" s="150">
        <v>0.12</v>
      </c>
      <c r="J34" s="149">
        <f>ROUND(((SUM(BF84:BF100))*I34),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ROUND((SUM(BG84:BG100)),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ROUND((SUM(BH84:BH100)),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ROUND((SUM(BI84:BI100)),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5.02609" customHeight="1">
      <c r="A48" s="40"/>
      <c r="B48" s="41"/>
      <c r="C48" s="42"/>
      <c r="D48" s="42"/>
      <c r="E48" s="162" t="str">
        <f>E7</f>
        <v>Rekonstrukce 3x SSZ Hodonín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02609" customHeight="1">
      <c r="A50" s="40"/>
      <c r="B50" s="41"/>
      <c r="C50" s="42"/>
      <c r="D50" s="42"/>
      <c r="E50" s="71" t="str">
        <f>E9</f>
        <v>3_DIO - Provizorní SSZ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Hodonín</v>
      </c>
      <c r="G52" s="42"/>
      <c r="H52" s="42"/>
      <c r="I52" s="34" t="s">
        <v>23</v>
      </c>
      <c r="J52" s="74" t="str">
        <f>IF(J12="","",J12)</f>
        <v>6. 3. 2025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4.92174" customHeight="1">
      <c r="A54" s="40"/>
      <c r="B54" s="41"/>
      <c r="C54" s="34" t="s">
        <v>25</v>
      </c>
      <c r="D54" s="42"/>
      <c r="E54" s="42"/>
      <c r="F54" s="29" t="str">
        <f>E15</f>
        <v>Město Hodonín, Masarykovo náměstí 531/1, 695 35</v>
      </c>
      <c r="G54" s="42"/>
      <c r="H54" s="42"/>
      <c r="I54" s="34" t="s">
        <v>33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4.92174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AŽD Praha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119</v>
      </c>
      <c r="D57" s="164"/>
      <c r="E57" s="164"/>
      <c r="F57" s="164"/>
      <c r="G57" s="164"/>
      <c r="H57" s="164"/>
      <c r="I57" s="164"/>
      <c r="J57" s="165" t="s">
        <v>120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121</v>
      </c>
    </row>
    <row r="60" s="9" customFormat="1" ht="24.96" customHeight="1">
      <c r="A60" s="9"/>
      <c r="B60" s="167"/>
      <c r="C60" s="168"/>
      <c r="D60" s="169" t="s">
        <v>122</v>
      </c>
      <c r="E60" s="170"/>
      <c r="F60" s="170"/>
      <c r="G60" s="170"/>
      <c r="H60" s="170"/>
      <c r="I60" s="170"/>
      <c r="J60" s="171">
        <f>J85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123</v>
      </c>
      <c r="E61" s="176"/>
      <c r="F61" s="176"/>
      <c r="G61" s="176"/>
      <c r="H61" s="176"/>
      <c r="I61" s="176"/>
      <c r="J61" s="177">
        <f>J86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7"/>
      <c r="C62" s="168"/>
      <c r="D62" s="169" t="s">
        <v>124</v>
      </c>
      <c r="E62" s="170"/>
      <c r="F62" s="170"/>
      <c r="G62" s="170"/>
      <c r="H62" s="170"/>
      <c r="I62" s="170"/>
      <c r="J62" s="171">
        <f>J92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3"/>
      <c r="C63" s="174"/>
      <c r="D63" s="175" t="s">
        <v>125</v>
      </c>
      <c r="E63" s="176"/>
      <c r="F63" s="176"/>
      <c r="G63" s="176"/>
      <c r="H63" s="176"/>
      <c r="I63" s="176"/>
      <c r="J63" s="177">
        <f>J93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126</v>
      </c>
      <c r="E64" s="176"/>
      <c r="F64" s="176"/>
      <c r="G64" s="176"/>
      <c r="H64" s="176"/>
      <c r="I64" s="176"/>
      <c r="J64" s="177">
        <f>J97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5" t="s">
        <v>127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5.02609" customHeight="1">
      <c r="A74" s="40"/>
      <c r="B74" s="41"/>
      <c r="C74" s="42"/>
      <c r="D74" s="42"/>
      <c r="E74" s="162" t="str">
        <f>E7</f>
        <v>Rekonstrukce 3x SSZ Hodonín</v>
      </c>
      <c r="F74" s="34"/>
      <c r="G74" s="34"/>
      <c r="H74" s="34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116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02609" customHeight="1">
      <c r="A76" s="40"/>
      <c r="B76" s="41"/>
      <c r="C76" s="42"/>
      <c r="D76" s="42"/>
      <c r="E76" s="71" t="str">
        <f>E9</f>
        <v>3_DIO - Provizorní SSZ</v>
      </c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21</v>
      </c>
      <c r="D78" s="42"/>
      <c r="E78" s="42"/>
      <c r="F78" s="29" t="str">
        <f>F12</f>
        <v>Hodonín</v>
      </c>
      <c r="G78" s="42"/>
      <c r="H78" s="42"/>
      <c r="I78" s="34" t="s">
        <v>23</v>
      </c>
      <c r="J78" s="74" t="str">
        <f>IF(J12="","",J12)</f>
        <v>6. 3. 2025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4.92174" customHeight="1">
      <c r="A80" s="40"/>
      <c r="B80" s="41"/>
      <c r="C80" s="34" t="s">
        <v>25</v>
      </c>
      <c r="D80" s="42"/>
      <c r="E80" s="42"/>
      <c r="F80" s="29" t="str">
        <f>E15</f>
        <v>Město Hodonín, Masarykovo náměstí 531/1, 695 35</v>
      </c>
      <c r="G80" s="42"/>
      <c r="H80" s="42"/>
      <c r="I80" s="34" t="s">
        <v>33</v>
      </c>
      <c r="J80" s="38" t="str">
        <f>E21</f>
        <v>AŽD Praha 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4.92174" customHeight="1">
      <c r="A81" s="40"/>
      <c r="B81" s="41"/>
      <c r="C81" s="34" t="s">
        <v>31</v>
      </c>
      <c r="D81" s="42"/>
      <c r="E81" s="42"/>
      <c r="F81" s="29" t="str">
        <f>IF(E18="","",E18)</f>
        <v>Vyplň údaj</v>
      </c>
      <c r="G81" s="42"/>
      <c r="H81" s="42"/>
      <c r="I81" s="34" t="s">
        <v>38</v>
      </c>
      <c r="J81" s="38" t="str">
        <f>E24</f>
        <v>AŽD Praha s.r.o.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1" customFormat="1" ht="29.28" customHeight="1">
      <c r="A83" s="179"/>
      <c r="B83" s="180"/>
      <c r="C83" s="181" t="s">
        <v>128</v>
      </c>
      <c r="D83" s="182" t="s">
        <v>60</v>
      </c>
      <c r="E83" s="182" t="s">
        <v>56</v>
      </c>
      <c r="F83" s="182" t="s">
        <v>57</v>
      </c>
      <c r="G83" s="182" t="s">
        <v>129</v>
      </c>
      <c r="H83" s="182" t="s">
        <v>130</v>
      </c>
      <c r="I83" s="182" t="s">
        <v>131</v>
      </c>
      <c r="J83" s="182" t="s">
        <v>120</v>
      </c>
      <c r="K83" s="183" t="s">
        <v>132</v>
      </c>
      <c r="L83" s="184"/>
      <c r="M83" s="94" t="s">
        <v>19</v>
      </c>
      <c r="N83" s="95" t="s">
        <v>45</v>
      </c>
      <c r="O83" s="95" t="s">
        <v>133</v>
      </c>
      <c r="P83" s="95" t="s">
        <v>134</v>
      </c>
      <c r="Q83" s="95" t="s">
        <v>135</v>
      </c>
      <c r="R83" s="95" t="s">
        <v>136</v>
      </c>
      <c r="S83" s="95" t="s">
        <v>137</v>
      </c>
      <c r="T83" s="96" t="s">
        <v>138</v>
      </c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</row>
    <row r="84" s="2" customFormat="1" ht="22.8" customHeight="1">
      <c r="A84" s="40"/>
      <c r="B84" s="41"/>
      <c r="C84" s="101" t="s">
        <v>139</v>
      </c>
      <c r="D84" s="42"/>
      <c r="E84" s="42"/>
      <c r="F84" s="42"/>
      <c r="G84" s="42"/>
      <c r="H84" s="42"/>
      <c r="I84" s="42"/>
      <c r="J84" s="185">
        <f>BK84</f>
        <v>0</v>
      </c>
      <c r="K84" s="42"/>
      <c r="L84" s="46"/>
      <c r="M84" s="97"/>
      <c r="N84" s="186"/>
      <c r="O84" s="98"/>
      <c r="P84" s="187">
        <f>P85+P92</f>
        <v>0</v>
      </c>
      <c r="Q84" s="98"/>
      <c r="R84" s="187">
        <f>R85+R92</f>
        <v>0.071999999999999995</v>
      </c>
      <c r="S84" s="98"/>
      <c r="T84" s="188">
        <f>T85+T92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74</v>
      </c>
      <c r="AU84" s="19" t="s">
        <v>121</v>
      </c>
      <c r="BK84" s="189">
        <f>BK85+BK92</f>
        <v>0</v>
      </c>
    </row>
    <row r="85" s="12" customFormat="1" ht="25.92" customHeight="1">
      <c r="A85" s="12"/>
      <c r="B85" s="190"/>
      <c r="C85" s="191"/>
      <c r="D85" s="192" t="s">
        <v>74</v>
      </c>
      <c r="E85" s="193" t="s">
        <v>140</v>
      </c>
      <c r="F85" s="193" t="s">
        <v>141</v>
      </c>
      <c r="G85" s="191"/>
      <c r="H85" s="191"/>
      <c r="I85" s="194"/>
      <c r="J85" s="195">
        <f>BK85</f>
        <v>0</v>
      </c>
      <c r="K85" s="191"/>
      <c r="L85" s="196"/>
      <c r="M85" s="197"/>
      <c r="N85" s="198"/>
      <c r="O85" s="198"/>
      <c r="P85" s="199">
        <f>P86</f>
        <v>0</v>
      </c>
      <c r="Q85" s="198"/>
      <c r="R85" s="199">
        <f>R86</f>
        <v>0.071999999999999995</v>
      </c>
      <c r="S85" s="198"/>
      <c r="T85" s="200">
        <f>T86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142</v>
      </c>
      <c r="AT85" s="202" t="s">
        <v>74</v>
      </c>
      <c r="AU85" s="202" t="s">
        <v>75</v>
      </c>
      <c r="AY85" s="201" t="s">
        <v>143</v>
      </c>
      <c r="BK85" s="203">
        <f>BK86</f>
        <v>0</v>
      </c>
    </row>
    <row r="86" s="12" customFormat="1" ht="22.8" customHeight="1">
      <c r="A86" s="12"/>
      <c r="B86" s="190"/>
      <c r="C86" s="191"/>
      <c r="D86" s="192" t="s">
        <v>74</v>
      </c>
      <c r="E86" s="204" t="s">
        <v>144</v>
      </c>
      <c r="F86" s="204" t="s">
        <v>145</v>
      </c>
      <c r="G86" s="191"/>
      <c r="H86" s="191"/>
      <c r="I86" s="194"/>
      <c r="J86" s="205">
        <f>BK86</f>
        <v>0</v>
      </c>
      <c r="K86" s="191"/>
      <c r="L86" s="196"/>
      <c r="M86" s="197"/>
      <c r="N86" s="198"/>
      <c r="O86" s="198"/>
      <c r="P86" s="199">
        <f>SUM(P87:P91)</f>
        <v>0</v>
      </c>
      <c r="Q86" s="198"/>
      <c r="R86" s="199">
        <f>SUM(R87:R91)</f>
        <v>0.071999999999999995</v>
      </c>
      <c r="S86" s="198"/>
      <c r="T86" s="200">
        <f>SUM(T87:T91)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142</v>
      </c>
      <c r="AT86" s="202" t="s">
        <v>74</v>
      </c>
      <c r="AU86" s="202" t="s">
        <v>83</v>
      </c>
      <c r="AY86" s="201" t="s">
        <v>143</v>
      </c>
      <c r="BK86" s="203">
        <f>SUM(BK87:BK91)</f>
        <v>0</v>
      </c>
    </row>
    <row r="87" s="2" customFormat="1" ht="15.02609" customHeight="1">
      <c r="A87" s="40"/>
      <c r="B87" s="41"/>
      <c r="C87" s="206" t="s">
        <v>83</v>
      </c>
      <c r="D87" s="206" t="s">
        <v>146</v>
      </c>
      <c r="E87" s="207" t="s">
        <v>147</v>
      </c>
      <c r="F87" s="208" t="s">
        <v>148</v>
      </c>
      <c r="G87" s="209" t="s">
        <v>149</v>
      </c>
      <c r="H87" s="210">
        <v>1</v>
      </c>
      <c r="I87" s="211"/>
      <c r="J87" s="212">
        <f>ROUND(I87*H87,2)</f>
        <v>0</v>
      </c>
      <c r="K87" s="208" t="s">
        <v>19</v>
      </c>
      <c r="L87" s="46"/>
      <c r="M87" s="213" t="s">
        <v>19</v>
      </c>
      <c r="N87" s="214" t="s">
        <v>46</v>
      </c>
      <c r="O87" s="86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7" t="s">
        <v>150</v>
      </c>
      <c r="AT87" s="217" t="s">
        <v>146</v>
      </c>
      <c r="AU87" s="217" t="s">
        <v>85</v>
      </c>
      <c r="AY87" s="19" t="s">
        <v>143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9" t="s">
        <v>83</v>
      </c>
      <c r="BK87" s="218">
        <f>ROUND(I87*H87,2)</f>
        <v>0</v>
      </c>
      <c r="BL87" s="19" t="s">
        <v>150</v>
      </c>
      <c r="BM87" s="217" t="s">
        <v>1967</v>
      </c>
    </row>
    <row r="88" s="2" customFormat="1">
      <c r="A88" s="40"/>
      <c r="B88" s="41"/>
      <c r="C88" s="42"/>
      <c r="D88" s="219" t="s">
        <v>152</v>
      </c>
      <c r="E88" s="42"/>
      <c r="F88" s="220" t="s">
        <v>148</v>
      </c>
      <c r="G88" s="42"/>
      <c r="H88" s="42"/>
      <c r="I88" s="221"/>
      <c r="J88" s="42"/>
      <c r="K88" s="42"/>
      <c r="L88" s="46"/>
      <c r="M88" s="222"/>
      <c r="N88" s="223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152</v>
      </c>
      <c r="AU88" s="19" t="s">
        <v>85</v>
      </c>
    </row>
    <row r="89" s="2" customFormat="1" ht="15.02609" customHeight="1">
      <c r="A89" s="40"/>
      <c r="B89" s="41"/>
      <c r="C89" s="206" t="s">
        <v>85</v>
      </c>
      <c r="D89" s="206" t="s">
        <v>146</v>
      </c>
      <c r="E89" s="207" t="s">
        <v>153</v>
      </c>
      <c r="F89" s="208" t="s">
        <v>154</v>
      </c>
      <c r="G89" s="209" t="s">
        <v>155</v>
      </c>
      <c r="H89" s="210">
        <v>1</v>
      </c>
      <c r="I89" s="211"/>
      <c r="J89" s="212">
        <f>ROUND(I89*H89,2)</f>
        <v>0</v>
      </c>
      <c r="K89" s="208" t="s">
        <v>19</v>
      </c>
      <c r="L89" s="46"/>
      <c r="M89" s="213" t="s">
        <v>19</v>
      </c>
      <c r="N89" s="214" t="s">
        <v>46</v>
      </c>
      <c r="O89" s="86"/>
      <c r="P89" s="215">
        <f>O89*H89</f>
        <v>0</v>
      </c>
      <c r="Q89" s="215">
        <v>0.071999999999999995</v>
      </c>
      <c r="R89" s="215">
        <f>Q89*H89</f>
        <v>0.071999999999999995</v>
      </c>
      <c r="S89" s="215">
        <v>0</v>
      </c>
      <c r="T89" s="216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17" t="s">
        <v>150</v>
      </c>
      <c r="AT89" s="217" t="s">
        <v>146</v>
      </c>
      <c r="AU89" s="217" t="s">
        <v>85</v>
      </c>
      <c r="AY89" s="19" t="s">
        <v>143</v>
      </c>
      <c r="BE89" s="218">
        <f>IF(N89="základní",J89,0)</f>
        <v>0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19" t="s">
        <v>83</v>
      </c>
      <c r="BK89" s="218">
        <f>ROUND(I89*H89,2)</f>
        <v>0</v>
      </c>
      <c r="BL89" s="19" t="s">
        <v>150</v>
      </c>
      <c r="BM89" s="217" t="s">
        <v>1968</v>
      </c>
    </row>
    <row r="90" s="2" customFormat="1">
      <c r="A90" s="40"/>
      <c r="B90" s="41"/>
      <c r="C90" s="42"/>
      <c r="D90" s="219" t="s">
        <v>152</v>
      </c>
      <c r="E90" s="42"/>
      <c r="F90" s="220" t="s">
        <v>154</v>
      </c>
      <c r="G90" s="42"/>
      <c r="H90" s="42"/>
      <c r="I90" s="221"/>
      <c r="J90" s="42"/>
      <c r="K90" s="42"/>
      <c r="L90" s="46"/>
      <c r="M90" s="222"/>
      <c r="N90" s="223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152</v>
      </c>
      <c r="AU90" s="19" t="s">
        <v>85</v>
      </c>
    </row>
    <row r="91" s="2" customFormat="1">
      <c r="A91" s="40"/>
      <c r="B91" s="41"/>
      <c r="C91" s="42"/>
      <c r="D91" s="219" t="s">
        <v>157</v>
      </c>
      <c r="E91" s="42"/>
      <c r="F91" s="224" t="s">
        <v>158</v>
      </c>
      <c r="G91" s="42"/>
      <c r="H91" s="42"/>
      <c r="I91" s="221"/>
      <c r="J91" s="42"/>
      <c r="K91" s="42"/>
      <c r="L91" s="46"/>
      <c r="M91" s="222"/>
      <c r="N91" s="22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157</v>
      </c>
      <c r="AU91" s="19" t="s">
        <v>85</v>
      </c>
    </row>
    <row r="92" s="12" customFormat="1" ht="25.92" customHeight="1">
      <c r="A92" s="12"/>
      <c r="B92" s="190"/>
      <c r="C92" s="191"/>
      <c r="D92" s="192" t="s">
        <v>74</v>
      </c>
      <c r="E92" s="193" t="s">
        <v>159</v>
      </c>
      <c r="F92" s="193" t="s">
        <v>160</v>
      </c>
      <c r="G92" s="191"/>
      <c r="H92" s="191"/>
      <c r="I92" s="194"/>
      <c r="J92" s="195">
        <f>BK92</f>
        <v>0</v>
      </c>
      <c r="K92" s="191"/>
      <c r="L92" s="196"/>
      <c r="M92" s="197"/>
      <c r="N92" s="198"/>
      <c r="O92" s="198"/>
      <c r="P92" s="199">
        <f>P93+P97</f>
        <v>0</v>
      </c>
      <c r="Q92" s="198"/>
      <c r="R92" s="199">
        <f>R93+R97</f>
        <v>0</v>
      </c>
      <c r="S92" s="198"/>
      <c r="T92" s="200">
        <f>T93+T97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1" t="s">
        <v>161</v>
      </c>
      <c r="AT92" s="202" t="s">
        <v>74</v>
      </c>
      <c r="AU92" s="202" t="s">
        <v>75</v>
      </c>
      <c r="AY92" s="201" t="s">
        <v>143</v>
      </c>
      <c r="BK92" s="203">
        <f>BK93+BK97</f>
        <v>0</v>
      </c>
    </row>
    <row r="93" s="12" customFormat="1" ht="22.8" customHeight="1">
      <c r="A93" s="12"/>
      <c r="B93" s="190"/>
      <c r="C93" s="191"/>
      <c r="D93" s="192" t="s">
        <v>74</v>
      </c>
      <c r="E93" s="204" t="s">
        <v>162</v>
      </c>
      <c r="F93" s="204" t="s">
        <v>163</v>
      </c>
      <c r="G93" s="191"/>
      <c r="H93" s="191"/>
      <c r="I93" s="194"/>
      <c r="J93" s="205">
        <f>BK93</f>
        <v>0</v>
      </c>
      <c r="K93" s="191"/>
      <c r="L93" s="196"/>
      <c r="M93" s="197"/>
      <c r="N93" s="198"/>
      <c r="O93" s="198"/>
      <c r="P93" s="199">
        <f>SUM(P94:P96)</f>
        <v>0</v>
      </c>
      <c r="Q93" s="198"/>
      <c r="R93" s="199">
        <f>SUM(R94:R96)</f>
        <v>0</v>
      </c>
      <c r="S93" s="198"/>
      <c r="T93" s="200">
        <f>SUM(T94:T96)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1" t="s">
        <v>161</v>
      </c>
      <c r="AT93" s="202" t="s">
        <v>74</v>
      </c>
      <c r="AU93" s="202" t="s">
        <v>83</v>
      </c>
      <c r="AY93" s="201" t="s">
        <v>143</v>
      </c>
      <c r="BK93" s="203">
        <f>SUM(BK94:BK96)</f>
        <v>0</v>
      </c>
    </row>
    <row r="94" s="2" customFormat="1" ht="15.02609" customHeight="1">
      <c r="A94" s="40"/>
      <c r="B94" s="41"/>
      <c r="C94" s="206" t="s">
        <v>142</v>
      </c>
      <c r="D94" s="206" t="s">
        <v>146</v>
      </c>
      <c r="E94" s="207" t="s">
        <v>164</v>
      </c>
      <c r="F94" s="208" t="s">
        <v>165</v>
      </c>
      <c r="G94" s="209" t="s">
        <v>166</v>
      </c>
      <c r="H94" s="210">
        <v>1</v>
      </c>
      <c r="I94" s="211"/>
      <c r="J94" s="212">
        <f>ROUND(I94*H94,2)</f>
        <v>0</v>
      </c>
      <c r="K94" s="208" t="s">
        <v>167</v>
      </c>
      <c r="L94" s="46"/>
      <c r="M94" s="213" t="s">
        <v>19</v>
      </c>
      <c r="N94" s="214" t="s">
        <v>46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168</v>
      </c>
      <c r="AT94" s="217" t="s">
        <v>146</v>
      </c>
      <c r="AU94" s="217" t="s">
        <v>85</v>
      </c>
      <c r="AY94" s="19" t="s">
        <v>143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83</v>
      </c>
      <c r="BK94" s="218">
        <f>ROUND(I94*H94,2)</f>
        <v>0</v>
      </c>
      <c r="BL94" s="19" t="s">
        <v>168</v>
      </c>
      <c r="BM94" s="217" t="s">
        <v>1969</v>
      </c>
    </row>
    <row r="95" s="2" customFormat="1">
      <c r="A95" s="40"/>
      <c r="B95" s="41"/>
      <c r="C95" s="42"/>
      <c r="D95" s="219" t="s">
        <v>152</v>
      </c>
      <c r="E95" s="42"/>
      <c r="F95" s="220" t="s">
        <v>170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152</v>
      </c>
      <c r="AU95" s="19" t="s">
        <v>85</v>
      </c>
    </row>
    <row r="96" s="2" customFormat="1">
      <c r="A96" s="40"/>
      <c r="B96" s="41"/>
      <c r="C96" s="42"/>
      <c r="D96" s="225" t="s">
        <v>171</v>
      </c>
      <c r="E96" s="42"/>
      <c r="F96" s="226" t="s">
        <v>172</v>
      </c>
      <c r="G96" s="42"/>
      <c r="H96" s="42"/>
      <c r="I96" s="221"/>
      <c r="J96" s="42"/>
      <c r="K96" s="42"/>
      <c r="L96" s="46"/>
      <c r="M96" s="222"/>
      <c r="N96" s="22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171</v>
      </c>
      <c r="AU96" s="19" t="s">
        <v>85</v>
      </c>
    </row>
    <row r="97" s="12" customFormat="1" ht="22.8" customHeight="1">
      <c r="A97" s="12"/>
      <c r="B97" s="190"/>
      <c r="C97" s="191"/>
      <c r="D97" s="192" t="s">
        <v>74</v>
      </c>
      <c r="E97" s="204" t="s">
        <v>173</v>
      </c>
      <c r="F97" s="204" t="s">
        <v>174</v>
      </c>
      <c r="G97" s="191"/>
      <c r="H97" s="191"/>
      <c r="I97" s="194"/>
      <c r="J97" s="205">
        <f>BK97</f>
        <v>0</v>
      </c>
      <c r="K97" s="191"/>
      <c r="L97" s="196"/>
      <c r="M97" s="197"/>
      <c r="N97" s="198"/>
      <c r="O97" s="198"/>
      <c r="P97" s="199">
        <f>SUM(P98:P100)</f>
        <v>0</v>
      </c>
      <c r="Q97" s="198"/>
      <c r="R97" s="199">
        <f>SUM(R98:R100)</f>
        <v>0</v>
      </c>
      <c r="S97" s="198"/>
      <c r="T97" s="200">
        <f>SUM(T98:T100)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1" t="s">
        <v>161</v>
      </c>
      <c r="AT97" s="202" t="s">
        <v>74</v>
      </c>
      <c r="AU97" s="202" t="s">
        <v>83</v>
      </c>
      <c r="AY97" s="201" t="s">
        <v>143</v>
      </c>
      <c r="BK97" s="203">
        <f>SUM(BK98:BK100)</f>
        <v>0</v>
      </c>
    </row>
    <row r="98" s="2" customFormat="1" ht="15.02609" customHeight="1">
      <c r="A98" s="40"/>
      <c r="B98" s="41"/>
      <c r="C98" s="206" t="s">
        <v>175</v>
      </c>
      <c r="D98" s="206" t="s">
        <v>146</v>
      </c>
      <c r="E98" s="207" t="s">
        <v>176</v>
      </c>
      <c r="F98" s="208" t="s">
        <v>177</v>
      </c>
      <c r="G98" s="209" t="s">
        <v>166</v>
      </c>
      <c r="H98" s="210">
        <v>1</v>
      </c>
      <c r="I98" s="211"/>
      <c r="J98" s="212">
        <f>ROUND(I98*H98,2)</f>
        <v>0</v>
      </c>
      <c r="K98" s="208" t="s">
        <v>167</v>
      </c>
      <c r="L98" s="46"/>
      <c r="M98" s="213" t="s">
        <v>19</v>
      </c>
      <c r="N98" s="214" t="s">
        <v>46</v>
      </c>
      <c r="O98" s="86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168</v>
      </c>
      <c r="AT98" s="217" t="s">
        <v>146</v>
      </c>
      <c r="AU98" s="217" t="s">
        <v>85</v>
      </c>
      <c r="AY98" s="19" t="s">
        <v>143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9" t="s">
        <v>83</v>
      </c>
      <c r="BK98" s="218">
        <f>ROUND(I98*H98,2)</f>
        <v>0</v>
      </c>
      <c r="BL98" s="19" t="s">
        <v>168</v>
      </c>
      <c r="BM98" s="217" t="s">
        <v>1970</v>
      </c>
    </row>
    <row r="99" s="2" customFormat="1">
      <c r="A99" s="40"/>
      <c r="B99" s="41"/>
      <c r="C99" s="42"/>
      <c r="D99" s="219" t="s">
        <v>152</v>
      </c>
      <c r="E99" s="42"/>
      <c r="F99" s="220" t="s">
        <v>177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152</v>
      </c>
      <c r="AU99" s="19" t="s">
        <v>85</v>
      </c>
    </row>
    <row r="100" s="2" customFormat="1">
      <c r="A100" s="40"/>
      <c r="B100" s="41"/>
      <c r="C100" s="42"/>
      <c r="D100" s="225" t="s">
        <v>171</v>
      </c>
      <c r="E100" s="42"/>
      <c r="F100" s="226" t="s">
        <v>179</v>
      </c>
      <c r="G100" s="42"/>
      <c r="H100" s="42"/>
      <c r="I100" s="221"/>
      <c r="J100" s="42"/>
      <c r="K100" s="42"/>
      <c r="L100" s="46"/>
      <c r="M100" s="227"/>
      <c r="N100" s="228"/>
      <c r="O100" s="229"/>
      <c r="P100" s="229"/>
      <c r="Q100" s="229"/>
      <c r="R100" s="229"/>
      <c r="S100" s="229"/>
      <c r="T100" s="23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171</v>
      </c>
      <c r="AU100" s="19" t="s">
        <v>85</v>
      </c>
    </row>
    <row r="101" s="2" customFormat="1" ht="6.96" customHeight="1">
      <c r="A101" s="40"/>
      <c r="B101" s="61"/>
      <c r="C101" s="62"/>
      <c r="D101" s="62"/>
      <c r="E101" s="62"/>
      <c r="F101" s="62"/>
      <c r="G101" s="62"/>
      <c r="H101" s="62"/>
      <c r="I101" s="62"/>
      <c r="J101" s="62"/>
      <c r="K101" s="62"/>
      <c r="L101" s="46"/>
      <c r="M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</row>
  </sheetData>
  <sheetProtection sheet="1" autoFilter="0" formatColumns="0" formatRows="0" objects="1" scenarios="1" spinCount="100000" saltValue="m8si5BdiTn/9ZM5fC76FYNSo8LTFQE/a/PNQRl61RTikC5XGOOstxIYwfmr0dgeqZ/9wWD2j8wHT33HbdV+zkw==" hashValue="DZ0Y8isJcYUVoTzvPz2AF6A2C8yVLDbxiQVo2PkyhyLQ77ABHl1X8+8rTBNRr7iF4cD93MFGsaUBySXxhIF6Dw==" algorithmName="SHA-512" password="CC35"/>
  <autoFilter ref="C83:K100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96" r:id="rId1" display="https://podminky.urs.cz/item/CS_URS_2025_01/044002000"/>
    <hyperlink ref="F100" r:id="rId2" display="https://podminky.urs.cz/item/CS_URS_2025_01/0721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574219" style="1" customWidth="1"/>
    <col min="2" max="2" width="1.148438" style="1" customWidth="1"/>
    <col min="3" max="3" width="4.292969" style="1" customWidth="1"/>
    <col min="4" max="4" width="4.433594" style="1" customWidth="1"/>
    <col min="5" max="5" width="17.57422" style="1" customWidth="1"/>
    <col min="6" max="6" width="103.4336" style="1" customWidth="1"/>
    <col min="7" max="7" width="7.722656" style="1" customWidth="1"/>
    <col min="8" max="8" width="14.29297" style="1" customWidth="1"/>
    <col min="9" max="9" width="16.15234" style="1" customWidth="1"/>
    <col min="10" max="10" width="22.86328" style="1" customWidth="1"/>
    <col min="11" max="11" width="22.86328" style="1" customWidth="1"/>
    <col min="12" max="12" width="9.574219" style="1" customWidth="1"/>
    <col min="13" max="13" width="11.15234" style="1" hidden="1" customWidth="1"/>
    <col min="14" max="14" width="9.140625" style="1" hidden="1"/>
    <col min="15" max="15" width="14.57422" style="1" hidden="1" customWidth="1"/>
    <col min="16" max="16" width="14.57422" style="1" hidden="1" customWidth="1"/>
    <col min="17" max="17" width="14.57422" style="1" hidden="1" customWidth="1"/>
    <col min="18" max="18" width="14.57422" style="1" hidden="1" customWidth="1"/>
    <col min="19" max="19" width="14.57422" style="1" hidden="1" customWidth="1"/>
    <col min="20" max="20" width="14.57422" style="1" hidden="1" customWidth="1"/>
    <col min="21" max="21" width="16.72266" style="1" hidden="1" customWidth="1"/>
    <col min="22" max="22" width="12.72266" style="1" customWidth="1"/>
    <col min="23" max="23" width="16.72266" style="1" customWidth="1"/>
    <col min="24" max="24" width="12.72266" style="1" customWidth="1"/>
    <col min="25" max="25" width="15.43359" style="1" customWidth="1"/>
    <col min="26" max="26" width="11.29297" style="1" customWidth="1"/>
    <col min="27" max="27" width="15.43359" style="1" customWidth="1"/>
    <col min="28" max="28" width="16.72266" style="1" customWidth="1"/>
    <col min="29" max="29" width="11.29297" style="1" customWidth="1"/>
    <col min="30" max="30" width="15.43359" style="1" customWidth="1"/>
    <col min="31" max="31" width="16.72266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109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115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5.02609" customHeight="1">
      <c r="B7" s="22"/>
      <c r="E7" s="135" t="str">
        <f>'Rekapitulace stavby'!K6</f>
        <v>Rekonstrukce 3x SSZ Hodonín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116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02609" customHeight="1">
      <c r="A9" s="40"/>
      <c r="B9" s="46"/>
      <c r="C9" s="40"/>
      <c r="D9" s="40"/>
      <c r="E9" s="137" t="s">
        <v>1971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6. 3. 2025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29</v>
      </c>
      <c r="J24" s="138" t="s">
        <v>36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5.02609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ROUND(J87,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ROUND((SUM(BE87:BE488)),  2)</f>
        <v>0</v>
      </c>
      <c r="G33" s="40"/>
      <c r="H33" s="40"/>
      <c r="I33" s="150">
        <v>0.20999999999999999</v>
      </c>
      <c r="J33" s="149">
        <f>ROUND(((SUM(BE87:BE488))*I33),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ROUND((SUM(BF87:BF488)),  2)</f>
        <v>0</v>
      </c>
      <c r="G34" s="40"/>
      <c r="H34" s="40"/>
      <c r="I34" s="150">
        <v>0.12</v>
      </c>
      <c r="J34" s="149">
        <f>ROUND(((SUM(BF87:BF488))*I34),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ROUND((SUM(BG87:BG488)),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ROUND((SUM(BH87:BH488)),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ROUND((SUM(BI87:BI488)),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5.02609" customHeight="1">
      <c r="A48" s="40"/>
      <c r="B48" s="41"/>
      <c r="C48" s="42"/>
      <c r="D48" s="42"/>
      <c r="E48" s="162" t="str">
        <f>E7</f>
        <v>Rekonstrukce 3x SSZ Hodonín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02609" customHeight="1">
      <c r="A50" s="40"/>
      <c r="B50" s="41"/>
      <c r="C50" s="42"/>
      <c r="D50" s="42"/>
      <c r="E50" s="71" t="str">
        <f>E9</f>
        <v>3_SO 101 - Stavební úpravy SSZ Nár.třída - Velkomoravská - Štefánikova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Hodonín</v>
      </c>
      <c r="G52" s="42"/>
      <c r="H52" s="42"/>
      <c r="I52" s="34" t="s">
        <v>23</v>
      </c>
      <c r="J52" s="74" t="str">
        <f>IF(J12="","",J12)</f>
        <v>6. 3. 2025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4.92174" customHeight="1">
      <c r="A54" s="40"/>
      <c r="B54" s="41"/>
      <c r="C54" s="34" t="s">
        <v>25</v>
      </c>
      <c r="D54" s="42"/>
      <c r="E54" s="42"/>
      <c r="F54" s="29" t="str">
        <f>E15</f>
        <v>Město Hodonín, Masarykovo náměstí 531/1, 695 35</v>
      </c>
      <c r="G54" s="42"/>
      <c r="H54" s="42"/>
      <c r="I54" s="34" t="s">
        <v>33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4.92174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AŽD Praha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119</v>
      </c>
      <c r="D57" s="164"/>
      <c r="E57" s="164"/>
      <c r="F57" s="164"/>
      <c r="G57" s="164"/>
      <c r="H57" s="164"/>
      <c r="I57" s="164"/>
      <c r="J57" s="165" t="s">
        <v>120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J87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121</v>
      </c>
    </row>
    <row r="60" s="9" customFormat="1" ht="24.96" customHeight="1">
      <c r="A60" s="9"/>
      <c r="B60" s="167"/>
      <c r="C60" s="168"/>
      <c r="D60" s="169" t="s">
        <v>500</v>
      </c>
      <c r="E60" s="170"/>
      <c r="F60" s="170"/>
      <c r="G60" s="170"/>
      <c r="H60" s="170"/>
      <c r="I60" s="170"/>
      <c r="J60" s="171">
        <f>J88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1515</v>
      </c>
      <c r="E61" s="176"/>
      <c r="F61" s="176"/>
      <c r="G61" s="176"/>
      <c r="H61" s="176"/>
      <c r="I61" s="176"/>
      <c r="J61" s="177">
        <f>J89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1516</v>
      </c>
      <c r="E62" s="176"/>
      <c r="F62" s="176"/>
      <c r="G62" s="176"/>
      <c r="H62" s="176"/>
      <c r="I62" s="176"/>
      <c r="J62" s="177">
        <f>J168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501</v>
      </c>
      <c r="E63" s="176"/>
      <c r="F63" s="176"/>
      <c r="G63" s="176"/>
      <c r="H63" s="176"/>
      <c r="I63" s="176"/>
      <c r="J63" s="177">
        <f>J316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1517</v>
      </c>
      <c r="E64" s="176"/>
      <c r="F64" s="176"/>
      <c r="G64" s="176"/>
      <c r="H64" s="176"/>
      <c r="I64" s="176"/>
      <c r="J64" s="177">
        <f>J443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1518</v>
      </c>
      <c r="E65" s="176"/>
      <c r="F65" s="176"/>
      <c r="G65" s="176"/>
      <c r="H65" s="176"/>
      <c r="I65" s="176"/>
      <c r="J65" s="177">
        <f>J477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67"/>
      <c r="C66" s="168"/>
      <c r="D66" s="169" t="s">
        <v>122</v>
      </c>
      <c r="E66" s="170"/>
      <c r="F66" s="170"/>
      <c r="G66" s="170"/>
      <c r="H66" s="170"/>
      <c r="I66" s="170"/>
      <c r="J66" s="171">
        <f>J482</f>
        <v>0</v>
      </c>
      <c r="K66" s="168"/>
      <c r="L66" s="172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73"/>
      <c r="C67" s="174"/>
      <c r="D67" s="175" t="s">
        <v>1631</v>
      </c>
      <c r="E67" s="176"/>
      <c r="F67" s="176"/>
      <c r="G67" s="176"/>
      <c r="H67" s="176"/>
      <c r="I67" s="176"/>
      <c r="J67" s="177">
        <f>J483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5" t="s">
        <v>127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16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02609" customHeight="1">
      <c r="A77" s="40"/>
      <c r="B77" s="41"/>
      <c r="C77" s="42"/>
      <c r="D77" s="42"/>
      <c r="E77" s="162" t="str">
        <f>E7</f>
        <v>Rekonstrukce 3x SSZ Hodonín</v>
      </c>
      <c r="F77" s="34"/>
      <c r="G77" s="34"/>
      <c r="H77" s="34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116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02609" customHeight="1">
      <c r="A79" s="40"/>
      <c r="B79" s="41"/>
      <c r="C79" s="42"/>
      <c r="D79" s="42"/>
      <c r="E79" s="71" t="str">
        <f>E9</f>
        <v>3_SO 101 - Stavební úpravy SSZ Nár.třída - Velkomoravská - Štefánikova</v>
      </c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21</v>
      </c>
      <c r="D81" s="42"/>
      <c r="E81" s="42"/>
      <c r="F81" s="29" t="str">
        <f>F12</f>
        <v>Hodonín</v>
      </c>
      <c r="G81" s="42"/>
      <c r="H81" s="42"/>
      <c r="I81" s="34" t="s">
        <v>23</v>
      </c>
      <c r="J81" s="74" t="str">
        <f>IF(J12="","",J12)</f>
        <v>6. 3. 2025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4.92174" customHeight="1">
      <c r="A83" s="40"/>
      <c r="B83" s="41"/>
      <c r="C83" s="34" t="s">
        <v>25</v>
      </c>
      <c r="D83" s="42"/>
      <c r="E83" s="42"/>
      <c r="F83" s="29" t="str">
        <f>E15</f>
        <v>Město Hodonín, Masarykovo náměstí 531/1, 695 35</v>
      </c>
      <c r="G83" s="42"/>
      <c r="H83" s="42"/>
      <c r="I83" s="34" t="s">
        <v>33</v>
      </c>
      <c r="J83" s="38" t="str">
        <f>E21</f>
        <v>AŽD Praha s.r.o.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4.92174" customHeight="1">
      <c r="A84" s="40"/>
      <c r="B84" s="41"/>
      <c r="C84" s="34" t="s">
        <v>31</v>
      </c>
      <c r="D84" s="42"/>
      <c r="E84" s="42"/>
      <c r="F84" s="29" t="str">
        <f>IF(E18="","",E18)</f>
        <v>Vyplň údaj</v>
      </c>
      <c r="G84" s="42"/>
      <c r="H84" s="42"/>
      <c r="I84" s="34" t="s">
        <v>38</v>
      </c>
      <c r="J84" s="38" t="str">
        <f>E24</f>
        <v>AŽD Praha s.r.o.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1" customFormat="1" ht="29.28" customHeight="1">
      <c r="A86" s="179"/>
      <c r="B86" s="180"/>
      <c r="C86" s="181" t="s">
        <v>128</v>
      </c>
      <c r="D86" s="182" t="s">
        <v>60</v>
      </c>
      <c r="E86" s="182" t="s">
        <v>56</v>
      </c>
      <c r="F86" s="182" t="s">
        <v>57</v>
      </c>
      <c r="G86" s="182" t="s">
        <v>129</v>
      </c>
      <c r="H86" s="182" t="s">
        <v>130</v>
      </c>
      <c r="I86" s="182" t="s">
        <v>131</v>
      </c>
      <c r="J86" s="182" t="s">
        <v>120</v>
      </c>
      <c r="K86" s="183" t="s">
        <v>132</v>
      </c>
      <c r="L86" s="184"/>
      <c r="M86" s="94" t="s">
        <v>19</v>
      </c>
      <c r="N86" s="95" t="s">
        <v>45</v>
      </c>
      <c r="O86" s="95" t="s">
        <v>133</v>
      </c>
      <c r="P86" s="95" t="s">
        <v>134</v>
      </c>
      <c r="Q86" s="95" t="s">
        <v>135</v>
      </c>
      <c r="R86" s="95" t="s">
        <v>136</v>
      </c>
      <c r="S86" s="95" t="s">
        <v>137</v>
      </c>
      <c r="T86" s="96" t="s">
        <v>138</v>
      </c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</row>
    <row r="87" s="2" customFormat="1" ht="22.8" customHeight="1">
      <c r="A87" s="40"/>
      <c r="B87" s="41"/>
      <c r="C87" s="101" t="s">
        <v>139</v>
      </c>
      <c r="D87" s="42"/>
      <c r="E87" s="42"/>
      <c r="F87" s="42"/>
      <c r="G87" s="42"/>
      <c r="H87" s="42"/>
      <c r="I87" s="42"/>
      <c r="J87" s="185">
        <f>BK87</f>
        <v>0</v>
      </c>
      <c r="K87" s="42"/>
      <c r="L87" s="46"/>
      <c r="M87" s="97"/>
      <c r="N87" s="186"/>
      <c r="O87" s="98"/>
      <c r="P87" s="187">
        <f>P88+P482</f>
        <v>0</v>
      </c>
      <c r="Q87" s="98"/>
      <c r="R87" s="187">
        <f>R88+R482</f>
        <v>0</v>
      </c>
      <c r="S87" s="98"/>
      <c r="T87" s="188">
        <f>T88+T482</f>
        <v>4.3049999999999997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74</v>
      </c>
      <c r="AU87" s="19" t="s">
        <v>121</v>
      </c>
      <c r="BK87" s="189">
        <f>BK88+BK482</f>
        <v>0</v>
      </c>
    </row>
    <row r="88" s="12" customFormat="1" ht="25.92" customHeight="1">
      <c r="A88" s="12"/>
      <c r="B88" s="190"/>
      <c r="C88" s="191"/>
      <c r="D88" s="192" t="s">
        <v>74</v>
      </c>
      <c r="E88" s="193" t="s">
        <v>506</v>
      </c>
      <c r="F88" s="193" t="s">
        <v>507</v>
      </c>
      <c r="G88" s="191"/>
      <c r="H88" s="191"/>
      <c r="I88" s="194"/>
      <c r="J88" s="195">
        <f>BK88</f>
        <v>0</v>
      </c>
      <c r="K88" s="191"/>
      <c r="L88" s="196"/>
      <c r="M88" s="197"/>
      <c r="N88" s="198"/>
      <c r="O88" s="198"/>
      <c r="P88" s="199">
        <f>P89+P168+P316+P443+P477</f>
        <v>0</v>
      </c>
      <c r="Q88" s="198"/>
      <c r="R88" s="199">
        <f>R89+R168+R316+R443+R477</f>
        <v>0</v>
      </c>
      <c r="S88" s="198"/>
      <c r="T88" s="200">
        <f>T89+T168+T316+T443+T477</f>
        <v>4.3049999999999997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1" t="s">
        <v>83</v>
      </c>
      <c r="AT88" s="202" t="s">
        <v>74</v>
      </c>
      <c r="AU88" s="202" t="s">
        <v>75</v>
      </c>
      <c r="AY88" s="201" t="s">
        <v>143</v>
      </c>
      <c r="BK88" s="203">
        <f>BK89+BK168+BK316+BK443+BK477</f>
        <v>0</v>
      </c>
    </row>
    <row r="89" s="12" customFormat="1" ht="22.8" customHeight="1">
      <c r="A89" s="12"/>
      <c r="B89" s="190"/>
      <c r="C89" s="191"/>
      <c r="D89" s="192" t="s">
        <v>74</v>
      </c>
      <c r="E89" s="204" t="s">
        <v>83</v>
      </c>
      <c r="F89" s="204" t="s">
        <v>186</v>
      </c>
      <c r="G89" s="191"/>
      <c r="H89" s="191"/>
      <c r="I89" s="194"/>
      <c r="J89" s="205">
        <f>BK89</f>
        <v>0</v>
      </c>
      <c r="K89" s="191"/>
      <c r="L89" s="196"/>
      <c r="M89" s="197"/>
      <c r="N89" s="198"/>
      <c r="O89" s="198"/>
      <c r="P89" s="199">
        <f>SUM(P90:P167)</f>
        <v>0</v>
      </c>
      <c r="Q89" s="198"/>
      <c r="R89" s="199">
        <f>SUM(R90:R167)</f>
        <v>0</v>
      </c>
      <c r="S89" s="198"/>
      <c r="T89" s="200">
        <f>SUM(T90:T167)</f>
        <v>4.3049999999999997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1" t="s">
        <v>83</v>
      </c>
      <c r="AT89" s="202" t="s">
        <v>74</v>
      </c>
      <c r="AU89" s="202" t="s">
        <v>83</v>
      </c>
      <c r="AY89" s="201" t="s">
        <v>143</v>
      </c>
      <c r="BK89" s="203">
        <f>SUM(BK90:BK167)</f>
        <v>0</v>
      </c>
    </row>
    <row r="90" s="2" customFormat="1" ht="31.93044" customHeight="1">
      <c r="A90" s="40"/>
      <c r="B90" s="41"/>
      <c r="C90" s="206" t="s">
        <v>83</v>
      </c>
      <c r="D90" s="206" t="s">
        <v>146</v>
      </c>
      <c r="E90" s="207" t="s">
        <v>187</v>
      </c>
      <c r="F90" s="208" t="s">
        <v>188</v>
      </c>
      <c r="G90" s="209" t="s">
        <v>189</v>
      </c>
      <c r="H90" s="210">
        <v>153</v>
      </c>
      <c r="I90" s="211"/>
      <c r="J90" s="212">
        <f>ROUND(I90*H90,2)</f>
        <v>0</v>
      </c>
      <c r="K90" s="208" t="s">
        <v>19</v>
      </c>
      <c r="L90" s="46"/>
      <c r="M90" s="213" t="s">
        <v>19</v>
      </c>
      <c r="N90" s="214" t="s">
        <v>46</v>
      </c>
      <c r="O90" s="86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7" t="s">
        <v>175</v>
      </c>
      <c r="AT90" s="217" t="s">
        <v>146</v>
      </c>
      <c r="AU90" s="217" t="s">
        <v>85</v>
      </c>
      <c r="AY90" s="19" t="s">
        <v>143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9" t="s">
        <v>83</v>
      </c>
      <c r="BK90" s="218">
        <f>ROUND(I90*H90,2)</f>
        <v>0</v>
      </c>
      <c r="BL90" s="19" t="s">
        <v>175</v>
      </c>
      <c r="BM90" s="217" t="s">
        <v>1972</v>
      </c>
    </row>
    <row r="91" s="2" customFormat="1">
      <c r="A91" s="40"/>
      <c r="B91" s="41"/>
      <c r="C91" s="42"/>
      <c r="D91" s="219" t="s">
        <v>152</v>
      </c>
      <c r="E91" s="42"/>
      <c r="F91" s="220" t="s">
        <v>188</v>
      </c>
      <c r="G91" s="42"/>
      <c r="H91" s="42"/>
      <c r="I91" s="221"/>
      <c r="J91" s="42"/>
      <c r="K91" s="42"/>
      <c r="L91" s="46"/>
      <c r="M91" s="222"/>
      <c r="N91" s="22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152</v>
      </c>
      <c r="AU91" s="19" t="s">
        <v>85</v>
      </c>
    </row>
    <row r="92" s="2" customFormat="1">
      <c r="A92" s="40"/>
      <c r="B92" s="41"/>
      <c r="C92" s="42"/>
      <c r="D92" s="219" t="s">
        <v>157</v>
      </c>
      <c r="E92" s="42"/>
      <c r="F92" s="224" t="s">
        <v>191</v>
      </c>
      <c r="G92" s="42"/>
      <c r="H92" s="42"/>
      <c r="I92" s="221"/>
      <c r="J92" s="42"/>
      <c r="K92" s="42"/>
      <c r="L92" s="46"/>
      <c r="M92" s="222"/>
      <c r="N92" s="223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157</v>
      </c>
      <c r="AU92" s="19" t="s">
        <v>85</v>
      </c>
    </row>
    <row r="93" s="13" customFormat="1">
      <c r="A93" s="13"/>
      <c r="B93" s="231"/>
      <c r="C93" s="232"/>
      <c r="D93" s="219" t="s">
        <v>192</v>
      </c>
      <c r="E93" s="233" t="s">
        <v>19</v>
      </c>
      <c r="F93" s="234" t="s">
        <v>193</v>
      </c>
      <c r="G93" s="232"/>
      <c r="H93" s="233" t="s">
        <v>19</v>
      </c>
      <c r="I93" s="235"/>
      <c r="J93" s="232"/>
      <c r="K93" s="232"/>
      <c r="L93" s="236"/>
      <c r="M93" s="237"/>
      <c r="N93" s="238"/>
      <c r="O93" s="238"/>
      <c r="P93" s="238"/>
      <c r="Q93" s="238"/>
      <c r="R93" s="238"/>
      <c r="S93" s="238"/>
      <c r="T93" s="239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0" t="s">
        <v>192</v>
      </c>
      <c r="AU93" s="240" t="s">
        <v>85</v>
      </c>
      <c r="AV93" s="13" t="s">
        <v>83</v>
      </c>
      <c r="AW93" s="13" t="s">
        <v>37</v>
      </c>
      <c r="AX93" s="13" t="s">
        <v>75</v>
      </c>
      <c r="AY93" s="240" t="s">
        <v>143</v>
      </c>
    </row>
    <row r="94" s="14" customFormat="1">
      <c r="A94" s="14"/>
      <c r="B94" s="241"/>
      <c r="C94" s="242"/>
      <c r="D94" s="219" t="s">
        <v>192</v>
      </c>
      <c r="E94" s="243" t="s">
        <v>19</v>
      </c>
      <c r="F94" s="244" t="s">
        <v>307</v>
      </c>
      <c r="G94" s="242"/>
      <c r="H94" s="245">
        <v>19</v>
      </c>
      <c r="I94" s="246"/>
      <c r="J94" s="242"/>
      <c r="K94" s="242"/>
      <c r="L94" s="247"/>
      <c r="M94" s="248"/>
      <c r="N94" s="249"/>
      <c r="O94" s="249"/>
      <c r="P94" s="249"/>
      <c r="Q94" s="249"/>
      <c r="R94" s="249"/>
      <c r="S94" s="249"/>
      <c r="T94" s="250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51" t="s">
        <v>192</v>
      </c>
      <c r="AU94" s="251" t="s">
        <v>85</v>
      </c>
      <c r="AV94" s="14" t="s">
        <v>85</v>
      </c>
      <c r="AW94" s="14" t="s">
        <v>37</v>
      </c>
      <c r="AX94" s="14" t="s">
        <v>75</v>
      </c>
      <c r="AY94" s="251" t="s">
        <v>143</v>
      </c>
    </row>
    <row r="95" s="13" customFormat="1">
      <c r="A95" s="13"/>
      <c r="B95" s="231"/>
      <c r="C95" s="232"/>
      <c r="D95" s="219" t="s">
        <v>192</v>
      </c>
      <c r="E95" s="233" t="s">
        <v>19</v>
      </c>
      <c r="F95" s="234" t="s">
        <v>1973</v>
      </c>
      <c r="G95" s="232"/>
      <c r="H95" s="233" t="s">
        <v>19</v>
      </c>
      <c r="I95" s="235"/>
      <c r="J95" s="232"/>
      <c r="K95" s="232"/>
      <c r="L95" s="236"/>
      <c r="M95" s="237"/>
      <c r="N95" s="238"/>
      <c r="O95" s="238"/>
      <c r="P95" s="238"/>
      <c r="Q95" s="238"/>
      <c r="R95" s="238"/>
      <c r="S95" s="238"/>
      <c r="T95" s="239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0" t="s">
        <v>192</v>
      </c>
      <c r="AU95" s="240" t="s">
        <v>85</v>
      </c>
      <c r="AV95" s="13" t="s">
        <v>83</v>
      </c>
      <c r="AW95" s="13" t="s">
        <v>37</v>
      </c>
      <c r="AX95" s="13" t="s">
        <v>75</v>
      </c>
      <c r="AY95" s="240" t="s">
        <v>143</v>
      </c>
    </row>
    <row r="96" s="14" customFormat="1">
      <c r="A96" s="14"/>
      <c r="B96" s="241"/>
      <c r="C96" s="242"/>
      <c r="D96" s="219" t="s">
        <v>192</v>
      </c>
      <c r="E96" s="243" t="s">
        <v>19</v>
      </c>
      <c r="F96" s="244" t="s">
        <v>387</v>
      </c>
      <c r="G96" s="242"/>
      <c r="H96" s="245">
        <v>31</v>
      </c>
      <c r="I96" s="246"/>
      <c r="J96" s="242"/>
      <c r="K96" s="242"/>
      <c r="L96" s="247"/>
      <c r="M96" s="248"/>
      <c r="N96" s="249"/>
      <c r="O96" s="249"/>
      <c r="P96" s="249"/>
      <c r="Q96" s="249"/>
      <c r="R96" s="249"/>
      <c r="S96" s="249"/>
      <c r="T96" s="250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1" t="s">
        <v>192</v>
      </c>
      <c r="AU96" s="251" t="s">
        <v>85</v>
      </c>
      <c r="AV96" s="14" t="s">
        <v>85</v>
      </c>
      <c r="AW96" s="14" t="s">
        <v>37</v>
      </c>
      <c r="AX96" s="14" t="s">
        <v>75</v>
      </c>
      <c r="AY96" s="251" t="s">
        <v>143</v>
      </c>
    </row>
    <row r="97" s="13" customFormat="1">
      <c r="A97" s="13"/>
      <c r="B97" s="231"/>
      <c r="C97" s="232"/>
      <c r="D97" s="219" t="s">
        <v>192</v>
      </c>
      <c r="E97" s="233" t="s">
        <v>19</v>
      </c>
      <c r="F97" s="234" t="s">
        <v>1974</v>
      </c>
      <c r="G97" s="232"/>
      <c r="H97" s="233" t="s">
        <v>19</v>
      </c>
      <c r="I97" s="235"/>
      <c r="J97" s="232"/>
      <c r="K97" s="232"/>
      <c r="L97" s="236"/>
      <c r="M97" s="237"/>
      <c r="N97" s="238"/>
      <c r="O97" s="238"/>
      <c r="P97" s="238"/>
      <c r="Q97" s="238"/>
      <c r="R97" s="238"/>
      <c r="S97" s="238"/>
      <c r="T97" s="239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0" t="s">
        <v>192</v>
      </c>
      <c r="AU97" s="240" t="s">
        <v>85</v>
      </c>
      <c r="AV97" s="13" t="s">
        <v>83</v>
      </c>
      <c r="AW97" s="13" t="s">
        <v>37</v>
      </c>
      <c r="AX97" s="13" t="s">
        <v>75</v>
      </c>
      <c r="AY97" s="240" t="s">
        <v>143</v>
      </c>
    </row>
    <row r="98" s="14" customFormat="1">
      <c r="A98" s="14"/>
      <c r="B98" s="241"/>
      <c r="C98" s="242"/>
      <c r="D98" s="219" t="s">
        <v>192</v>
      </c>
      <c r="E98" s="243" t="s">
        <v>19</v>
      </c>
      <c r="F98" s="244" t="s">
        <v>8</v>
      </c>
      <c r="G98" s="242"/>
      <c r="H98" s="245">
        <v>12</v>
      </c>
      <c r="I98" s="246"/>
      <c r="J98" s="242"/>
      <c r="K98" s="242"/>
      <c r="L98" s="247"/>
      <c r="M98" s="248"/>
      <c r="N98" s="249"/>
      <c r="O98" s="249"/>
      <c r="P98" s="249"/>
      <c r="Q98" s="249"/>
      <c r="R98" s="249"/>
      <c r="S98" s="249"/>
      <c r="T98" s="250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1" t="s">
        <v>192</v>
      </c>
      <c r="AU98" s="251" t="s">
        <v>85</v>
      </c>
      <c r="AV98" s="14" t="s">
        <v>85</v>
      </c>
      <c r="AW98" s="14" t="s">
        <v>37</v>
      </c>
      <c r="AX98" s="14" t="s">
        <v>75</v>
      </c>
      <c r="AY98" s="251" t="s">
        <v>143</v>
      </c>
    </row>
    <row r="99" s="13" customFormat="1">
      <c r="A99" s="13"/>
      <c r="B99" s="231"/>
      <c r="C99" s="232"/>
      <c r="D99" s="219" t="s">
        <v>192</v>
      </c>
      <c r="E99" s="233" t="s">
        <v>19</v>
      </c>
      <c r="F99" s="234" t="s">
        <v>1975</v>
      </c>
      <c r="G99" s="232"/>
      <c r="H99" s="233" t="s">
        <v>19</v>
      </c>
      <c r="I99" s="235"/>
      <c r="J99" s="232"/>
      <c r="K99" s="232"/>
      <c r="L99" s="236"/>
      <c r="M99" s="237"/>
      <c r="N99" s="238"/>
      <c r="O99" s="238"/>
      <c r="P99" s="238"/>
      <c r="Q99" s="238"/>
      <c r="R99" s="238"/>
      <c r="S99" s="238"/>
      <c r="T99" s="239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0" t="s">
        <v>192</v>
      </c>
      <c r="AU99" s="240" t="s">
        <v>85</v>
      </c>
      <c r="AV99" s="13" t="s">
        <v>83</v>
      </c>
      <c r="AW99" s="13" t="s">
        <v>37</v>
      </c>
      <c r="AX99" s="13" t="s">
        <v>75</v>
      </c>
      <c r="AY99" s="240" t="s">
        <v>143</v>
      </c>
    </row>
    <row r="100" s="14" customFormat="1">
      <c r="A100" s="14"/>
      <c r="B100" s="241"/>
      <c r="C100" s="242"/>
      <c r="D100" s="219" t="s">
        <v>192</v>
      </c>
      <c r="E100" s="243" t="s">
        <v>19</v>
      </c>
      <c r="F100" s="244" t="s">
        <v>233</v>
      </c>
      <c r="G100" s="242"/>
      <c r="H100" s="245">
        <v>6</v>
      </c>
      <c r="I100" s="246"/>
      <c r="J100" s="242"/>
      <c r="K100" s="242"/>
      <c r="L100" s="247"/>
      <c r="M100" s="248"/>
      <c r="N100" s="249"/>
      <c r="O100" s="249"/>
      <c r="P100" s="249"/>
      <c r="Q100" s="249"/>
      <c r="R100" s="249"/>
      <c r="S100" s="249"/>
      <c r="T100" s="250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1" t="s">
        <v>192</v>
      </c>
      <c r="AU100" s="251" t="s">
        <v>85</v>
      </c>
      <c r="AV100" s="14" t="s">
        <v>85</v>
      </c>
      <c r="AW100" s="14" t="s">
        <v>37</v>
      </c>
      <c r="AX100" s="14" t="s">
        <v>75</v>
      </c>
      <c r="AY100" s="251" t="s">
        <v>143</v>
      </c>
    </row>
    <row r="101" s="13" customFormat="1">
      <c r="A101" s="13"/>
      <c r="B101" s="231"/>
      <c r="C101" s="232"/>
      <c r="D101" s="219" t="s">
        <v>192</v>
      </c>
      <c r="E101" s="233" t="s">
        <v>19</v>
      </c>
      <c r="F101" s="234" t="s">
        <v>1976</v>
      </c>
      <c r="G101" s="232"/>
      <c r="H101" s="233" t="s">
        <v>19</v>
      </c>
      <c r="I101" s="235"/>
      <c r="J101" s="232"/>
      <c r="K101" s="232"/>
      <c r="L101" s="236"/>
      <c r="M101" s="237"/>
      <c r="N101" s="238"/>
      <c r="O101" s="238"/>
      <c r="P101" s="238"/>
      <c r="Q101" s="238"/>
      <c r="R101" s="238"/>
      <c r="S101" s="238"/>
      <c r="T101" s="239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0" t="s">
        <v>192</v>
      </c>
      <c r="AU101" s="240" t="s">
        <v>85</v>
      </c>
      <c r="AV101" s="13" t="s">
        <v>83</v>
      </c>
      <c r="AW101" s="13" t="s">
        <v>37</v>
      </c>
      <c r="AX101" s="13" t="s">
        <v>75</v>
      </c>
      <c r="AY101" s="240" t="s">
        <v>143</v>
      </c>
    </row>
    <row r="102" s="14" customFormat="1">
      <c r="A102" s="14"/>
      <c r="B102" s="241"/>
      <c r="C102" s="242"/>
      <c r="D102" s="219" t="s">
        <v>192</v>
      </c>
      <c r="E102" s="243" t="s">
        <v>19</v>
      </c>
      <c r="F102" s="244" t="s">
        <v>403</v>
      </c>
      <c r="G102" s="242"/>
      <c r="H102" s="245">
        <v>34</v>
      </c>
      <c r="I102" s="246"/>
      <c r="J102" s="242"/>
      <c r="K102" s="242"/>
      <c r="L102" s="247"/>
      <c r="M102" s="248"/>
      <c r="N102" s="249"/>
      <c r="O102" s="249"/>
      <c r="P102" s="249"/>
      <c r="Q102" s="249"/>
      <c r="R102" s="249"/>
      <c r="S102" s="249"/>
      <c r="T102" s="250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1" t="s">
        <v>192</v>
      </c>
      <c r="AU102" s="251" t="s">
        <v>85</v>
      </c>
      <c r="AV102" s="14" t="s">
        <v>85</v>
      </c>
      <c r="AW102" s="14" t="s">
        <v>37</v>
      </c>
      <c r="AX102" s="14" t="s">
        <v>75</v>
      </c>
      <c r="AY102" s="251" t="s">
        <v>143</v>
      </c>
    </row>
    <row r="103" s="13" customFormat="1">
      <c r="A103" s="13"/>
      <c r="B103" s="231"/>
      <c r="C103" s="232"/>
      <c r="D103" s="219" t="s">
        <v>192</v>
      </c>
      <c r="E103" s="233" t="s">
        <v>19</v>
      </c>
      <c r="F103" s="234" t="s">
        <v>1977</v>
      </c>
      <c r="G103" s="232"/>
      <c r="H103" s="233" t="s">
        <v>19</v>
      </c>
      <c r="I103" s="235"/>
      <c r="J103" s="232"/>
      <c r="K103" s="232"/>
      <c r="L103" s="236"/>
      <c r="M103" s="237"/>
      <c r="N103" s="238"/>
      <c r="O103" s="238"/>
      <c r="P103" s="238"/>
      <c r="Q103" s="238"/>
      <c r="R103" s="238"/>
      <c r="S103" s="238"/>
      <c r="T103" s="23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0" t="s">
        <v>192</v>
      </c>
      <c r="AU103" s="240" t="s">
        <v>85</v>
      </c>
      <c r="AV103" s="13" t="s">
        <v>83</v>
      </c>
      <c r="AW103" s="13" t="s">
        <v>37</v>
      </c>
      <c r="AX103" s="13" t="s">
        <v>75</v>
      </c>
      <c r="AY103" s="240" t="s">
        <v>143</v>
      </c>
    </row>
    <row r="104" s="14" customFormat="1">
      <c r="A104" s="14"/>
      <c r="B104" s="241"/>
      <c r="C104" s="242"/>
      <c r="D104" s="219" t="s">
        <v>192</v>
      </c>
      <c r="E104" s="243" t="s">
        <v>19</v>
      </c>
      <c r="F104" s="244" t="s">
        <v>220</v>
      </c>
      <c r="G104" s="242"/>
      <c r="H104" s="245">
        <v>16</v>
      </c>
      <c r="I104" s="246"/>
      <c r="J104" s="242"/>
      <c r="K104" s="242"/>
      <c r="L104" s="247"/>
      <c r="M104" s="248"/>
      <c r="N104" s="249"/>
      <c r="O104" s="249"/>
      <c r="P104" s="249"/>
      <c r="Q104" s="249"/>
      <c r="R104" s="249"/>
      <c r="S104" s="249"/>
      <c r="T104" s="250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1" t="s">
        <v>192</v>
      </c>
      <c r="AU104" s="251" t="s">
        <v>85</v>
      </c>
      <c r="AV104" s="14" t="s">
        <v>85</v>
      </c>
      <c r="AW104" s="14" t="s">
        <v>37</v>
      </c>
      <c r="AX104" s="14" t="s">
        <v>75</v>
      </c>
      <c r="AY104" s="251" t="s">
        <v>143</v>
      </c>
    </row>
    <row r="105" s="13" customFormat="1">
      <c r="A105" s="13"/>
      <c r="B105" s="231"/>
      <c r="C105" s="232"/>
      <c r="D105" s="219" t="s">
        <v>192</v>
      </c>
      <c r="E105" s="233" t="s">
        <v>19</v>
      </c>
      <c r="F105" s="234" t="s">
        <v>1978</v>
      </c>
      <c r="G105" s="232"/>
      <c r="H105" s="233" t="s">
        <v>19</v>
      </c>
      <c r="I105" s="235"/>
      <c r="J105" s="232"/>
      <c r="K105" s="232"/>
      <c r="L105" s="236"/>
      <c r="M105" s="237"/>
      <c r="N105" s="238"/>
      <c r="O105" s="238"/>
      <c r="P105" s="238"/>
      <c r="Q105" s="238"/>
      <c r="R105" s="238"/>
      <c r="S105" s="238"/>
      <c r="T105" s="23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0" t="s">
        <v>192</v>
      </c>
      <c r="AU105" s="240" t="s">
        <v>85</v>
      </c>
      <c r="AV105" s="13" t="s">
        <v>83</v>
      </c>
      <c r="AW105" s="13" t="s">
        <v>37</v>
      </c>
      <c r="AX105" s="13" t="s">
        <v>75</v>
      </c>
      <c r="AY105" s="240" t="s">
        <v>143</v>
      </c>
    </row>
    <row r="106" s="14" customFormat="1">
      <c r="A106" s="14"/>
      <c r="B106" s="241"/>
      <c r="C106" s="242"/>
      <c r="D106" s="219" t="s">
        <v>192</v>
      </c>
      <c r="E106" s="243" t="s">
        <v>19</v>
      </c>
      <c r="F106" s="244" t="s">
        <v>280</v>
      </c>
      <c r="G106" s="242"/>
      <c r="H106" s="245">
        <v>14</v>
      </c>
      <c r="I106" s="246"/>
      <c r="J106" s="242"/>
      <c r="K106" s="242"/>
      <c r="L106" s="247"/>
      <c r="M106" s="248"/>
      <c r="N106" s="249"/>
      <c r="O106" s="249"/>
      <c r="P106" s="249"/>
      <c r="Q106" s="249"/>
      <c r="R106" s="249"/>
      <c r="S106" s="249"/>
      <c r="T106" s="250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1" t="s">
        <v>192</v>
      </c>
      <c r="AU106" s="251" t="s">
        <v>85</v>
      </c>
      <c r="AV106" s="14" t="s">
        <v>85</v>
      </c>
      <c r="AW106" s="14" t="s">
        <v>37</v>
      </c>
      <c r="AX106" s="14" t="s">
        <v>75</v>
      </c>
      <c r="AY106" s="251" t="s">
        <v>143</v>
      </c>
    </row>
    <row r="107" s="13" customFormat="1">
      <c r="A107" s="13"/>
      <c r="B107" s="231"/>
      <c r="C107" s="232"/>
      <c r="D107" s="219" t="s">
        <v>192</v>
      </c>
      <c r="E107" s="233" t="s">
        <v>19</v>
      </c>
      <c r="F107" s="234" t="s">
        <v>201</v>
      </c>
      <c r="G107" s="232"/>
      <c r="H107" s="233" t="s">
        <v>19</v>
      </c>
      <c r="I107" s="235"/>
      <c r="J107" s="232"/>
      <c r="K107" s="232"/>
      <c r="L107" s="236"/>
      <c r="M107" s="237"/>
      <c r="N107" s="238"/>
      <c r="O107" s="238"/>
      <c r="P107" s="238"/>
      <c r="Q107" s="238"/>
      <c r="R107" s="238"/>
      <c r="S107" s="238"/>
      <c r="T107" s="23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0" t="s">
        <v>192</v>
      </c>
      <c r="AU107" s="240" t="s">
        <v>85</v>
      </c>
      <c r="AV107" s="13" t="s">
        <v>83</v>
      </c>
      <c r="AW107" s="13" t="s">
        <v>37</v>
      </c>
      <c r="AX107" s="13" t="s">
        <v>75</v>
      </c>
      <c r="AY107" s="240" t="s">
        <v>143</v>
      </c>
    </row>
    <row r="108" s="14" customFormat="1">
      <c r="A108" s="14"/>
      <c r="B108" s="241"/>
      <c r="C108" s="242"/>
      <c r="D108" s="219" t="s">
        <v>192</v>
      </c>
      <c r="E108" s="243" t="s">
        <v>19</v>
      </c>
      <c r="F108" s="244" t="s">
        <v>7</v>
      </c>
      <c r="G108" s="242"/>
      <c r="H108" s="245">
        <v>21</v>
      </c>
      <c r="I108" s="246"/>
      <c r="J108" s="242"/>
      <c r="K108" s="242"/>
      <c r="L108" s="247"/>
      <c r="M108" s="248"/>
      <c r="N108" s="249"/>
      <c r="O108" s="249"/>
      <c r="P108" s="249"/>
      <c r="Q108" s="249"/>
      <c r="R108" s="249"/>
      <c r="S108" s="249"/>
      <c r="T108" s="250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1" t="s">
        <v>192</v>
      </c>
      <c r="AU108" s="251" t="s">
        <v>85</v>
      </c>
      <c r="AV108" s="14" t="s">
        <v>85</v>
      </c>
      <c r="AW108" s="14" t="s">
        <v>37</v>
      </c>
      <c r="AX108" s="14" t="s">
        <v>75</v>
      </c>
      <c r="AY108" s="251" t="s">
        <v>143</v>
      </c>
    </row>
    <row r="109" s="15" customFormat="1">
      <c r="A109" s="15"/>
      <c r="B109" s="252"/>
      <c r="C109" s="253"/>
      <c r="D109" s="219" t="s">
        <v>192</v>
      </c>
      <c r="E109" s="254" t="s">
        <v>19</v>
      </c>
      <c r="F109" s="255" t="s">
        <v>203</v>
      </c>
      <c r="G109" s="253"/>
      <c r="H109" s="256">
        <v>153</v>
      </c>
      <c r="I109" s="257"/>
      <c r="J109" s="253"/>
      <c r="K109" s="253"/>
      <c r="L109" s="258"/>
      <c r="M109" s="259"/>
      <c r="N109" s="260"/>
      <c r="O109" s="260"/>
      <c r="P109" s="260"/>
      <c r="Q109" s="260"/>
      <c r="R109" s="260"/>
      <c r="S109" s="260"/>
      <c r="T109" s="261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62" t="s">
        <v>192</v>
      </c>
      <c r="AU109" s="262" t="s">
        <v>85</v>
      </c>
      <c r="AV109" s="15" t="s">
        <v>175</v>
      </c>
      <c r="AW109" s="15" t="s">
        <v>37</v>
      </c>
      <c r="AX109" s="15" t="s">
        <v>83</v>
      </c>
      <c r="AY109" s="262" t="s">
        <v>143</v>
      </c>
    </row>
    <row r="110" s="2" customFormat="1" ht="23.68696" customHeight="1">
      <c r="A110" s="40"/>
      <c r="B110" s="41"/>
      <c r="C110" s="206" t="s">
        <v>85</v>
      </c>
      <c r="D110" s="206" t="s">
        <v>146</v>
      </c>
      <c r="E110" s="207" t="s">
        <v>204</v>
      </c>
      <c r="F110" s="208" t="s">
        <v>205</v>
      </c>
      <c r="G110" s="209" t="s">
        <v>189</v>
      </c>
      <c r="H110" s="210">
        <v>21</v>
      </c>
      <c r="I110" s="211"/>
      <c r="J110" s="212">
        <f>ROUND(I110*H110,2)</f>
        <v>0</v>
      </c>
      <c r="K110" s="208" t="s">
        <v>19</v>
      </c>
      <c r="L110" s="46"/>
      <c r="M110" s="213" t="s">
        <v>19</v>
      </c>
      <c r="N110" s="214" t="s">
        <v>46</v>
      </c>
      <c r="O110" s="86"/>
      <c r="P110" s="215">
        <f>O110*H110</f>
        <v>0</v>
      </c>
      <c r="Q110" s="215">
        <v>0</v>
      </c>
      <c r="R110" s="215">
        <f>Q110*H110</f>
        <v>0</v>
      </c>
      <c r="S110" s="215">
        <v>0</v>
      </c>
      <c r="T110" s="21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7" t="s">
        <v>175</v>
      </c>
      <c r="AT110" s="217" t="s">
        <v>146</v>
      </c>
      <c r="AU110" s="217" t="s">
        <v>85</v>
      </c>
      <c r="AY110" s="19" t="s">
        <v>143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9" t="s">
        <v>83</v>
      </c>
      <c r="BK110" s="218">
        <f>ROUND(I110*H110,2)</f>
        <v>0</v>
      </c>
      <c r="BL110" s="19" t="s">
        <v>175</v>
      </c>
      <c r="BM110" s="217" t="s">
        <v>1979</v>
      </c>
    </row>
    <row r="111" s="2" customFormat="1">
      <c r="A111" s="40"/>
      <c r="B111" s="41"/>
      <c r="C111" s="42"/>
      <c r="D111" s="219" t="s">
        <v>152</v>
      </c>
      <c r="E111" s="42"/>
      <c r="F111" s="220" t="s">
        <v>205</v>
      </c>
      <c r="G111" s="42"/>
      <c r="H111" s="42"/>
      <c r="I111" s="221"/>
      <c r="J111" s="42"/>
      <c r="K111" s="42"/>
      <c r="L111" s="46"/>
      <c r="M111" s="222"/>
      <c r="N111" s="223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152</v>
      </c>
      <c r="AU111" s="19" t="s">
        <v>85</v>
      </c>
    </row>
    <row r="112" s="2" customFormat="1">
      <c r="A112" s="40"/>
      <c r="B112" s="41"/>
      <c r="C112" s="42"/>
      <c r="D112" s="219" t="s">
        <v>157</v>
      </c>
      <c r="E112" s="42"/>
      <c r="F112" s="224" t="s">
        <v>207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157</v>
      </c>
      <c r="AU112" s="19" t="s">
        <v>85</v>
      </c>
    </row>
    <row r="113" s="13" customFormat="1">
      <c r="A113" s="13"/>
      <c r="B113" s="231"/>
      <c r="C113" s="232"/>
      <c r="D113" s="219" t="s">
        <v>192</v>
      </c>
      <c r="E113" s="233" t="s">
        <v>19</v>
      </c>
      <c r="F113" s="234" t="s">
        <v>208</v>
      </c>
      <c r="G113" s="232"/>
      <c r="H113" s="233" t="s">
        <v>19</v>
      </c>
      <c r="I113" s="235"/>
      <c r="J113" s="232"/>
      <c r="K113" s="232"/>
      <c r="L113" s="236"/>
      <c r="M113" s="237"/>
      <c r="N113" s="238"/>
      <c r="O113" s="238"/>
      <c r="P113" s="238"/>
      <c r="Q113" s="238"/>
      <c r="R113" s="238"/>
      <c r="S113" s="238"/>
      <c r="T113" s="23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0" t="s">
        <v>192</v>
      </c>
      <c r="AU113" s="240" t="s">
        <v>85</v>
      </c>
      <c r="AV113" s="13" t="s">
        <v>83</v>
      </c>
      <c r="AW113" s="13" t="s">
        <v>37</v>
      </c>
      <c r="AX113" s="13" t="s">
        <v>75</v>
      </c>
      <c r="AY113" s="240" t="s">
        <v>143</v>
      </c>
    </row>
    <row r="114" s="13" customFormat="1">
      <c r="A114" s="13"/>
      <c r="B114" s="231"/>
      <c r="C114" s="232"/>
      <c r="D114" s="219" t="s">
        <v>192</v>
      </c>
      <c r="E114" s="233" t="s">
        <v>19</v>
      </c>
      <c r="F114" s="234" t="s">
        <v>1973</v>
      </c>
      <c r="G114" s="232"/>
      <c r="H114" s="233" t="s">
        <v>19</v>
      </c>
      <c r="I114" s="235"/>
      <c r="J114" s="232"/>
      <c r="K114" s="232"/>
      <c r="L114" s="236"/>
      <c r="M114" s="237"/>
      <c r="N114" s="238"/>
      <c r="O114" s="238"/>
      <c r="P114" s="238"/>
      <c r="Q114" s="238"/>
      <c r="R114" s="238"/>
      <c r="S114" s="238"/>
      <c r="T114" s="239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0" t="s">
        <v>192</v>
      </c>
      <c r="AU114" s="240" t="s">
        <v>85</v>
      </c>
      <c r="AV114" s="13" t="s">
        <v>83</v>
      </c>
      <c r="AW114" s="13" t="s">
        <v>37</v>
      </c>
      <c r="AX114" s="13" t="s">
        <v>75</v>
      </c>
      <c r="AY114" s="240" t="s">
        <v>143</v>
      </c>
    </row>
    <row r="115" s="14" customFormat="1">
      <c r="A115" s="14"/>
      <c r="B115" s="241"/>
      <c r="C115" s="242"/>
      <c r="D115" s="219" t="s">
        <v>192</v>
      </c>
      <c r="E115" s="243" t="s">
        <v>19</v>
      </c>
      <c r="F115" s="244" t="s">
        <v>209</v>
      </c>
      <c r="G115" s="242"/>
      <c r="H115" s="245">
        <v>7</v>
      </c>
      <c r="I115" s="246"/>
      <c r="J115" s="242"/>
      <c r="K115" s="242"/>
      <c r="L115" s="247"/>
      <c r="M115" s="248"/>
      <c r="N115" s="249"/>
      <c r="O115" s="249"/>
      <c r="P115" s="249"/>
      <c r="Q115" s="249"/>
      <c r="R115" s="249"/>
      <c r="S115" s="249"/>
      <c r="T115" s="250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1" t="s">
        <v>192</v>
      </c>
      <c r="AU115" s="251" t="s">
        <v>85</v>
      </c>
      <c r="AV115" s="14" t="s">
        <v>85</v>
      </c>
      <c r="AW115" s="14" t="s">
        <v>37</v>
      </c>
      <c r="AX115" s="14" t="s">
        <v>75</v>
      </c>
      <c r="AY115" s="251" t="s">
        <v>143</v>
      </c>
    </row>
    <row r="116" s="13" customFormat="1">
      <c r="A116" s="13"/>
      <c r="B116" s="231"/>
      <c r="C116" s="232"/>
      <c r="D116" s="219" t="s">
        <v>192</v>
      </c>
      <c r="E116" s="233" t="s">
        <v>19</v>
      </c>
      <c r="F116" s="234" t="s">
        <v>1976</v>
      </c>
      <c r="G116" s="232"/>
      <c r="H116" s="233" t="s">
        <v>19</v>
      </c>
      <c r="I116" s="235"/>
      <c r="J116" s="232"/>
      <c r="K116" s="232"/>
      <c r="L116" s="236"/>
      <c r="M116" s="237"/>
      <c r="N116" s="238"/>
      <c r="O116" s="238"/>
      <c r="P116" s="238"/>
      <c r="Q116" s="238"/>
      <c r="R116" s="238"/>
      <c r="S116" s="238"/>
      <c r="T116" s="239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0" t="s">
        <v>192</v>
      </c>
      <c r="AU116" s="240" t="s">
        <v>85</v>
      </c>
      <c r="AV116" s="13" t="s">
        <v>83</v>
      </c>
      <c r="AW116" s="13" t="s">
        <v>37</v>
      </c>
      <c r="AX116" s="13" t="s">
        <v>75</v>
      </c>
      <c r="AY116" s="240" t="s">
        <v>143</v>
      </c>
    </row>
    <row r="117" s="14" customFormat="1">
      <c r="A117" s="14"/>
      <c r="B117" s="241"/>
      <c r="C117" s="242"/>
      <c r="D117" s="219" t="s">
        <v>192</v>
      </c>
      <c r="E117" s="243" t="s">
        <v>19</v>
      </c>
      <c r="F117" s="244" t="s">
        <v>209</v>
      </c>
      <c r="G117" s="242"/>
      <c r="H117" s="245">
        <v>7</v>
      </c>
      <c r="I117" s="246"/>
      <c r="J117" s="242"/>
      <c r="K117" s="242"/>
      <c r="L117" s="247"/>
      <c r="M117" s="248"/>
      <c r="N117" s="249"/>
      <c r="O117" s="249"/>
      <c r="P117" s="249"/>
      <c r="Q117" s="249"/>
      <c r="R117" s="249"/>
      <c r="S117" s="249"/>
      <c r="T117" s="250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1" t="s">
        <v>192</v>
      </c>
      <c r="AU117" s="251" t="s">
        <v>85</v>
      </c>
      <c r="AV117" s="14" t="s">
        <v>85</v>
      </c>
      <c r="AW117" s="14" t="s">
        <v>37</v>
      </c>
      <c r="AX117" s="14" t="s">
        <v>75</v>
      </c>
      <c r="AY117" s="251" t="s">
        <v>143</v>
      </c>
    </row>
    <row r="118" s="13" customFormat="1">
      <c r="A118" s="13"/>
      <c r="B118" s="231"/>
      <c r="C118" s="232"/>
      <c r="D118" s="219" t="s">
        <v>192</v>
      </c>
      <c r="E118" s="233" t="s">
        <v>19</v>
      </c>
      <c r="F118" s="234" t="s">
        <v>1977</v>
      </c>
      <c r="G118" s="232"/>
      <c r="H118" s="233" t="s">
        <v>19</v>
      </c>
      <c r="I118" s="235"/>
      <c r="J118" s="232"/>
      <c r="K118" s="232"/>
      <c r="L118" s="236"/>
      <c r="M118" s="237"/>
      <c r="N118" s="238"/>
      <c r="O118" s="238"/>
      <c r="P118" s="238"/>
      <c r="Q118" s="238"/>
      <c r="R118" s="238"/>
      <c r="S118" s="238"/>
      <c r="T118" s="23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0" t="s">
        <v>192</v>
      </c>
      <c r="AU118" s="240" t="s">
        <v>85</v>
      </c>
      <c r="AV118" s="13" t="s">
        <v>83</v>
      </c>
      <c r="AW118" s="13" t="s">
        <v>37</v>
      </c>
      <c r="AX118" s="13" t="s">
        <v>75</v>
      </c>
      <c r="AY118" s="240" t="s">
        <v>143</v>
      </c>
    </row>
    <row r="119" s="14" customFormat="1">
      <c r="A119" s="14"/>
      <c r="B119" s="241"/>
      <c r="C119" s="242"/>
      <c r="D119" s="219" t="s">
        <v>192</v>
      </c>
      <c r="E119" s="243" t="s">
        <v>19</v>
      </c>
      <c r="F119" s="244" t="s">
        <v>209</v>
      </c>
      <c r="G119" s="242"/>
      <c r="H119" s="245">
        <v>7</v>
      </c>
      <c r="I119" s="246"/>
      <c r="J119" s="242"/>
      <c r="K119" s="242"/>
      <c r="L119" s="247"/>
      <c r="M119" s="248"/>
      <c r="N119" s="249"/>
      <c r="O119" s="249"/>
      <c r="P119" s="249"/>
      <c r="Q119" s="249"/>
      <c r="R119" s="249"/>
      <c r="S119" s="249"/>
      <c r="T119" s="250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1" t="s">
        <v>192</v>
      </c>
      <c r="AU119" s="251" t="s">
        <v>85</v>
      </c>
      <c r="AV119" s="14" t="s">
        <v>85</v>
      </c>
      <c r="AW119" s="14" t="s">
        <v>37</v>
      </c>
      <c r="AX119" s="14" t="s">
        <v>75</v>
      </c>
      <c r="AY119" s="251" t="s">
        <v>143</v>
      </c>
    </row>
    <row r="120" s="15" customFormat="1">
      <c r="A120" s="15"/>
      <c r="B120" s="252"/>
      <c r="C120" s="253"/>
      <c r="D120" s="219" t="s">
        <v>192</v>
      </c>
      <c r="E120" s="254" t="s">
        <v>19</v>
      </c>
      <c r="F120" s="255" t="s">
        <v>203</v>
      </c>
      <c r="G120" s="253"/>
      <c r="H120" s="256">
        <v>21</v>
      </c>
      <c r="I120" s="257"/>
      <c r="J120" s="253"/>
      <c r="K120" s="253"/>
      <c r="L120" s="258"/>
      <c r="M120" s="259"/>
      <c r="N120" s="260"/>
      <c r="O120" s="260"/>
      <c r="P120" s="260"/>
      <c r="Q120" s="260"/>
      <c r="R120" s="260"/>
      <c r="S120" s="260"/>
      <c r="T120" s="261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62" t="s">
        <v>192</v>
      </c>
      <c r="AU120" s="262" t="s">
        <v>85</v>
      </c>
      <c r="AV120" s="15" t="s">
        <v>175</v>
      </c>
      <c r="AW120" s="15" t="s">
        <v>37</v>
      </c>
      <c r="AX120" s="15" t="s">
        <v>83</v>
      </c>
      <c r="AY120" s="262" t="s">
        <v>143</v>
      </c>
    </row>
    <row r="121" s="2" customFormat="1" ht="15.02609" customHeight="1">
      <c r="A121" s="40"/>
      <c r="B121" s="41"/>
      <c r="C121" s="206" t="s">
        <v>142</v>
      </c>
      <c r="D121" s="206" t="s">
        <v>146</v>
      </c>
      <c r="E121" s="207" t="s">
        <v>214</v>
      </c>
      <c r="F121" s="208" t="s">
        <v>1533</v>
      </c>
      <c r="G121" s="209" t="s">
        <v>216</v>
      </c>
      <c r="H121" s="210">
        <v>21</v>
      </c>
      <c r="I121" s="211"/>
      <c r="J121" s="212">
        <f>ROUND(I121*H121,2)</f>
        <v>0</v>
      </c>
      <c r="K121" s="208" t="s">
        <v>167</v>
      </c>
      <c r="L121" s="46"/>
      <c r="M121" s="213" t="s">
        <v>19</v>
      </c>
      <c r="N121" s="214" t="s">
        <v>46</v>
      </c>
      <c r="O121" s="86"/>
      <c r="P121" s="215">
        <f>O121*H121</f>
        <v>0</v>
      </c>
      <c r="Q121" s="215">
        <v>0</v>
      </c>
      <c r="R121" s="215">
        <f>Q121*H121</f>
        <v>0</v>
      </c>
      <c r="S121" s="215">
        <v>0.20499999999999999</v>
      </c>
      <c r="T121" s="216">
        <f>S121*H121</f>
        <v>4.3049999999999997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7" t="s">
        <v>175</v>
      </c>
      <c r="AT121" s="217" t="s">
        <v>146</v>
      </c>
      <c r="AU121" s="217" t="s">
        <v>85</v>
      </c>
      <c r="AY121" s="19" t="s">
        <v>143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9" t="s">
        <v>83</v>
      </c>
      <c r="BK121" s="218">
        <f>ROUND(I121*H121,2)</f>
        <v>0</v>
      </c>
      <c r="BL121" s="19" t="s">
        <v>175</v>
      </c>
      <c r="BM121" s="217" t="s">
        <v>1980</v>
      </c>
    </row>
    <row r="122" s="2" customFormat="1">
      <c r="A122" s="40"/>
      <c r="B122" s="41"/>
      <c r="C122" s="42"/>
      <c r="D122" s="219" t="s">
        <v>152</v>
      </c>
      <c r="E122" s="42"/>
      <c r="F122" s="220" t="s">
        <v>215</v>
      </c>
      <c r="G122" s="42"/>
      <c r="H122" s="42"/>
      <c r="I122" s="221"/>
      <c r="J122" s="42"/>
      <c r="K122" s="42"/>
      <c r="L122" s="46"/>
      <c r="M122" s="222"/>
      <c r="N122" s="223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152</v>
      </c>
      <c r="AU122" s="19" t="s">
        <v>85</v>
      </c>
    </row>
    <row r="123" s="2" customFormat="1">
      <c r="A123" s="40"/>
      <c r="B123" s="41"/>
      <c r="C123" s="42"/>
      <c r="D123" s="225" t="s">
        <v>171</v>
      </c>
      <c r="E123" s="42"/>
      <c r="F123" s="226" t="s">
        <v>1535</v>
      </c>
      <c r="G123" s="42"/>
      <c r="H123" s="42"/>
      <c r="I123" s="221"/>
      <c r="J123" s="42"/>
      <c r="K123" s="42"/>
      <c r="L123" s="46"/>
      <c r="M123" s="222"/>
      <c r="N123" s="22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171</v>
      </c>
      <c r="AU123" s="19" t="s">
        <v>85</v>
      </c>
    </row>
    <row r="124" s="2" customFormat="1">
      <c r="A124" s="40"/>
      <c r="B124" s="41"/>
      <c r="C124" s="42"/>
      <c r="D124" s="219" t="s">
        <v>157</v>
      </c>
      <c r="E124" s="42"/>
      <c r="F124" s="224" t="s">
        <v>191</v>
      </c>
      <c r="G124" s="42"/>
      <c r="H124" s="42"/>
      <c r="I124" s="221"/>
      <c r="J124" s="42"/>
      <c r="K124" s="42"/>
      <c r="L124" s="46"/>
      <c r="M124" s="222"/>
      <c r="N124" s="22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157</v>
      </c>
      <c r="AU124" s="19" t="s">
        <v>85</v>
      </c>
    </row>
    <row r="125" s="13" customFormat="1">
      <c r="A125" s="13"/>
      <c r="B125" s="231"/>
      <c r="C125" s="232"/>
      <c r="D125" s="219" t="s">
        <v>192</v>
      </c>
      <c r="E125" s="233" t="s">
        <v>19</v>
      </c>
      <c r="F125" s="234" t="s">
        <v>1973</v>
      </c>
      <c r="G125" s="232"/>
      <c r="H125" s="233" t="s">
        <v>19</v>
      </c>
      <c r="I125" s="235"/>
      <c r="J125" s="232"/>
      <c r="K125" s="232"/>
      <c r="L125" s="236"/>
      <c r="M125" s="237"/>
      <c r="N125" s="238"/>
      <c r="O125" s="238"/>
      <c r="P125" s="238"/>
      <c r="Q125" s="238"/>
      <c r="R125" s="238"/>
      <c r="S125" s="238"/>
      <c r="T125" s="23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0" t="s">
        <v>192</v>
      </c>
      <c r="AU125" s="240" t="s">
        <v>85</v>
      </c>
      <c r="AV125" s="13" t="s">
        <v>83</v>
      </c>
      <c r="AW125" s="13" t="s">
        <v>37</v>
      </c>
      <c r="AX125" s="13" t="s">
        <v>75</v>
      </c>
      <c r="AY125" s="240" t="s">
        <v>143</v>
      </c>
    </row>
    <row r="126" s="14" customFormat="1">
      <c r="A126" s="14"/>
      <c r="B126" s="241"/>
      <c r="C126" s="242"/>
      <c r="D126" s="219" t="s">
        <v>192</v>
      </c>
      <c r="E126" s="243" t="s">
        <v>19</v>
      </c>
      <c r="F126" s="244" t="s">
        <v>218</v>
      </c>
      <c r="G126" s="242"/>
      <c r="H126" s="245">
        <v>7</v>
      </c>
      <c r="I126" s="246"/>
      <c r="J126" s="242"/>
      <c r="K126" s="242"/>
      <c r="L126" s="247"/>
      <c r="M126" s="248"/>
      <c r="N126" s="249"/>
      <c r="O126" s="249"/>
      <c r="P126" s="249"/>
      <c r="Q126" s="249"/>
      <c r="R126" s="249"/>
      <c r="S126" s="249"/>
      <c r="T126" s="250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1" t="s">
        <v>192</v>
      </c>
      <c r="AU126" s="251" t="s">
        <v>85</v>
      </c>
      <c r="AV126" s="14" t="s">
        <v>85</v>
      </c>
      <c r="AW126" s="14" t="s">
        <v>37</v>
      </c>
      <c r="AX126" s="14" t="s">
        <v>75</v>
      </c>
      <c r="AY126" s="251" t="s">
        <v>143</v>
      </c>
    </row>
    <row r="127" s="13" customFormat="1">
      <c r="A127" s="13"/>
      <c r="B127" s="231"/>
      <c r="C127" s="232"/>
      <c r="D127" s="219" t="s">
        <v>192</v>
      </c>
      <c r="E127" s="233" t="s">
        <v>19</v>
      </c>
      <c r="F127" s="234" t="s">
        <v>1976</v>
      </c>
      <c r="G127" s="232"/>
      <c r="H127" s="233" t="s">
        <v>19</v>
      </c>
      <c r="I127" s="235"/>
      <c r="J127" s="232"/>
      <c r="K127" s="232"/>
      <c r="L127" s="236"/>
      <c r="M127" s="237"/>
      <c r="N127" s="238"/>
      <c r="O127" s="238"/>
      <c r="P127" s="238"/>
      <c r="Q127" s="238"/>
      <c r="R127" s="238"/>
      <c r="S127" s="238"/>
      <c r="T127" s="239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0" t="s">
        <v>192</v>
      </c>
      <c r="AU127" s="240" t="s">
        <v>85</v>
      </c>
      <c r="AV127" s="13" t="s">
        <v>83</v>
      </c>
      <c r="AW127" s="13" t="s">
        <v>37</v>
      </c>
      <c r="AX127" s="13" t="s">
        <v>75</v>
      </c>
      <c r="AY127" s="240" t="s">
        <v>143</v>
      </c>
    </row>
    <row r="128" s="14" customFormat="1">
      <c r="A128" s="14"/>
      <c r="B128" s="241"/>
      <c r="C128" s="242"/>
      <c r="D128" s="219" t="s">
        <v>192</v>
      </c>
      <c r="E128" s="243" t="s">
        <v>19</v>
      </c>
      <c r="F128" s="244" t="s">
        <v>218</v>
      </c>
      <c r="G128" s="242"/>
      <c r="H128" s="245">
        <v>7</v>
      </c>
      <c r="I128" s="246"/>
      <c r="J128" s="242"/>
      <c r="K128" s="242"/>
      <c r="L128" s="247"/>
      <c r="M128" s="248"/>
      <c r="N128" s="249"/>
      <c r="O128" s="249"/>
      <c r="P128" s="249"/>
      <c r="Q128" s="249"/>
      <c r="R128" s="249"/>
      <c r="S128" s="249"/>
      <c r="T128" s="250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1" t="s">
        <v>192</v>
      </c>
      <c r="AU128" s="251" t="s">
        <v>85</v>
      </c>
      <c r="AV128" s="14" t="s">
        <v>85</v>
      </c>
      <c r="AW128" s="14" t="s">
        <v>37</v>
      </c>
      <c r="AX128" s="14" t="s">
        <v>75</v>
      </c>
      <c r="AY128" s="251" t="s">
        <v>143</v>
      </c>
    </row>
    <row r="129" s="13" customFormat="1">
      <c r="A129" s="13"/>
      <c r="B129" s="231"/>
      <c r="C129" s="232"/>
      <c r="D129" s="219" t="s">
        <v>192</v>
      </c>
      <c r="E129" s="233" t="s">
        <v>19</v>
      </c>
      <c r="F129" s="234" t="s">
        <v>1977</v>
      </c>
      <c r="G129" s="232"/>
      <c r="H129" s="233" t="s">
        <v>19</v>
      </c>
      <c r="I129" s="235"/>
      <c r="J129" s="232"/>
      <c r="K129" s="232"/>
      <c r="L129" s="236"/>
      <c r="M129" s="237"/>
      <c r="N129" s="238"/>
      <c r="O129" s="238"/>
      <c r="P129" s="238"/>
      <c r="Q129" s="238"/>
      <c r="R129" s="238"/>
      <c r="S129" s="238"/>
      <c r="T129" s="239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0" t="s">
        <v>192</v>
      </c>
      <c r="AU129" s="240" t="s">
        <v>85</v>
      </c>
      <c r="AV129" s="13" t="s">
        <v>83</v>
      </c>
      <c r="AW129" s="13" t="s">
        <v>37</v>
      </c>
      <c r="AX129" s="13" t="s">
        <v>75</v>
      </c>
      <c r="AY129" s="240" t="s">
        <v>143</v>
      </c>
    </row>
    <row r="130" s="14" customFormat="1">
      <c r="A130" s="14"/>
      <c r="B130" s="241"/>
      <c r="C130" s="242"/>
      <c r="D130" s="219" t="s">
        <v>192</v>
      </c>
      <c r="E130" s="243" t="s">
        <v>19</v>
      </c>
      <c r="F130" s="244" t="s">
        <v>218</v>
      </c>
      <c r="G130" s="242"/>
      <c r="H130" s="245">
        <v>7</v>
      </c>
      <c r="I130" s="246"/>
      <c r="J130" s="242"/>
      <c r="K130" s="242"/>
      <c r="L130" s="247"/>
      <c r="M130" s="248"/>
      <c r="N130" s="249"/>
      <c r="O130" s="249"/>
      <c r="P130" s="249"/>
      <c r="Q130" s="249"/>
      <c r="R130" s="249"/>
      <c r="S130" s="249"/>
      <c r="T130" s="250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1" t="s">
        <v>192</v>
      </c>
      <c r="AU130" s="251" t="s">
        <v>85</v>
      </c>
      <c r="AV130" s="14" t="s">
        <v>85</v>
      </c>
      <c r="AW130" s="14" t="s">
        <v>37</v>
      </c>
      <c r="AX130" s="14" t="s">
        <v>75</v>
      </c>
      <c r="AY130" s="251" t="s">
        <v>143</v>
      </c>
    </row>
    <row r="131" s="15" customFormat="1">
      <c r="A131" s="15"/>
      <c r="B131" s="252"/>
      <c r="C131" s="253"/>
      <c r="D131" s="219" t="s">
        <v>192</v>
      </c>
      <c r="E131" s="254" t="s">
        <v>19</v>
      </c>
      <c r="F131" s="255" t="s">
        <v>203</v>
      </c>
      <c r="G131" s="253"/>
      <c r="H131" s="256">
        <v>21</v>
      </c>
      <c r="I131" s="257"/>
      <c r="J131" s="253"/>
      <c r="K131" s="253"/>
      <c r="L131" s="258"/>
      <c r="M131" s="259"/>
      <c r="N131" s="260"/>
      <c r="O131" s="260"/>
      <c r="P131" s="260"/>
      <c r="Q131" s="260"/>
      <c r="R131" s="260"/>
      <c r="S131" s="260"/>
      <c r="T131" s="261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62" t="s">
        <v>192</v>
      </c>
      <c r="AU131" s="262" t="s">
        <v>85</v>
      </c>
      <c r="AV131" s="15" t="s">
        <v>175</v>
      </c>
      <c r="AW131" s="15" t="s">
        <v>37</v>
      </c>
      <c r="AX131" s="15" t="s">
        <v>83</v>
      </c>
      <c r="AY131" s="262" t="s">
        <v>143</v>
      </c>
    </row>
    <row r="132" s="2" customFormat="1" ht="21.28696" customHeight="1">
      <c r="A132" s="40"/>
      <c r="B132" s="41"/>
      <c r="C132" s="206" t="s">
        <v>175</v>
      </c>
      <c r="D132" s="206" t="s">
        <v>146</v>
      </c>
      <c r="E132" s="207" t="s">
        <v>222</v>
      </c>
      <c r="F132" s="208" t="s">
        <v>223</v>
      </c>
      <c r="G132" s="209" t="s">
        <v>224</v>
      </c>
      <c r="H132" s="210">
        <v>6.2999999999999998</v>
      </c>
      <c r="I132" s="211"/>
      <c r="J132" s="212">
        <f>ROUND(I132*H132,2)</f>
        <v>0</v>
      </c>
      <c r="K132" s="208" t="s">
        <v>19</v>
      </c>
      <c r="L132" s="46"/>
      <c r="M132" s="213" t="s">
        <v>19</v>
      </c>
      <c r="N132" s="214" t="s">
        <v>46</v>
      </c>
      <c r="O132" s="86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175</v>
      </c>
      <c r="AT132" s="217" t="s">
        <v>146</v>
      </c>
      <c r="AU132" s="217" t="s">
        <v>85</v>
      </c>
      <c r="AY132" s="19" t="s">
        <v>143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83</v>
      </c>
      <c r="BK132" s="218">
        <f>ROUND(I132*H132,2)</f>
        <v>0</v>
      </c>
      <c r="BL132" s="19" t="s">
        <v>175</v>
      </c>
      <c r="BM132" s="217" t="s">
        <v>1981</v>
      </c>
    </row>
    <row r="133" s="2" customFormat="1">
      <c r="A133" s="40"/>
      <c r="B133" s="41"/>
      <c r="C133" s="42"/>
      <c r="D133" s="219" t="s">
        <v>152</v>
      </c>
      <c r="E133" s="42"/>
      <c r="F133" s="220" t="s">
        <v>226</v>
      </c>
      <c r="G133" s="42"/>
      <c r="H133" s="42"/>
      <c r="I133" s="221"/>
      <c r="J133" s="42"/>
      <c r="K133" s="42"/>
      <c r="L133" s="46"/>
      <c r="M133" s="222"/>
      <c r="N133" s="22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152</v>
      </c>
      <c r="AU133" s="19" t="s">
        <v>85</v>
      </c>
    </row>
    <row r="134" s="2" customFormat="1">
      <c r="A134" s="40"/>
      <c r="B134" s="41"/>
      <c r="C134" s="42"/>
      <c r="D134" s="219" t="s">
        <v>157</v>
      </c>
      <c r="E134" s="42"/>
      <c r="F134" s="224" t="s">
        <v>227</v>
      </c>
      <c r="G134" s="42"/>
      <c r="H134" s="42"/>
      <c r="I134" s="221"/>
      <c r="J134" s="42"/>
      <c r="K134" s="42"/>
      <c r="L134" s="46"/>
      <c r="M134" s="222"/>
      <c r="N134" s="22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157</v>
      </c>
      <c r="AU134" s="19" t="s">
        <v>85</v>
      </c>
    </row>
    <row r="135" s="14" customFormat="1">
      <c r="A135" s="14"/>
      <c r="B135" s="241"/>
      <c r="C135" s="242"/>
      <c r="D135" s="219" t="s">
        <v>192</v>
      </c>
      <c r="E135" s="243" t="s">
        <v>19</v>
      </c>
      <c r="F135" s="244" t="s">
        <v>1982</v>
      </c>
      <c r="G135" s="242"/>
      <c r="H135" s="245">
        <v>6.2999999999999998</v>
      </c>
      <c r="I135" s="246"/>
      <c r="J135" s="242"/>
      <c r="K135" s="242"/>
      <c r="L135" s="247"/>
      <c r="M135" s="248"/>
      <c r="N135" s="249"/>
      <c r="O135" s="249"/>
      <c r="P135" s="249"/>
      <c r="Q135" s="249"/>
      <c r="R135" s="249"/>
      <c r="S135" s="249"/>
      <c r="T135" s="250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1" t="s">
        <v>192</v>
      </c>
      <c r="AU135" s="251" t="s">
        <v>85</v>
      </c>
      <c r="AV135" s="14" t="s">
        <v>85</v>
      </c>
      <c r="AW135" s="14" t="s">
        <v>37</v>
      </c>
      <c r="AX135" s="14" t="s">
        <v>75</v>
      </c>
      <c r="AY135" s="251" t="s">
        <v>143</v>
      </c>
    </row>
    <row r="136" s="15" customFormat="1">
      <c r="A136" s="15"/>
      <c r="B136" s="252"/>
      <c r="C136" s="253"/>
      <c r="D136" s="219" t="s">
        <v>192</v>
      </c>
      <c r="E136" s="254" t="s">
        <v>19</v>
      </c>
      <c r="F136" s="255" t="s">
        <v>203</v>
      </c>
      <c r="G136" s="253"/>
      <c r="H136" s="256">
        <v>6.2999999999999998</v>
      </c>
      <c r="I136" s="257"/>
      <c r="J136" s="253"/>
      <c r="K136" s="253"/>
      <c r="L136" s="258"/>
      <c r="M136" s="259"/>
      <c r="N136" s="260"/>
      <c r="O136" s="260"/>
      <c r="P136" s="260"/>
      <c r="Q136" s="260"/>
      <c r="R136" s="260"/>
      <c r="S136" s="260"/>
      <c r="T136" s="261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62" t="s">
        <v>192</v>
      </c>
      <c r="AU136" s="262" t="s">
        <v>85</v>
      </c>
      <c r="AV136" s="15" t="s">
        <v>175</v>
      </c>
      <c r="AW136" s="15" t="s">
        <v>37</v>
      </c>
      <c r="AX136" s="15" t="s">
        <v>83</v>
      </c>
      <c r="AY136" s="262" t="s">
        <v>143</v>
      </c>
    </row>
    <row r="137" s="2" customFormat="1" ht="21.28696" customHeight="1">
      <c r="A137" s="40"/>
      <c r="B137" s="41"/>
      <c r="C137" s="206" t="s">
        <v>161</v>
      </c>
      <c r="D137" s="206" t="s">
        <v>146</v>
      </c>
      <c r="E137" s="207" t="s">
        <v>229</v>
      </c>
      <c r="F137" s="208" t="s">
        <v>230</v>
      </c>
      <c r="G137" s="209" t="s">
        <v>224</v>
      </c>
      <c r="H137" s="210">
        <v>6.2999999999999998</v>
      </c>
      <c r="I137" s="211"/>
      <c r="J137" s="212">
        <f>ROUND(I137*H137,2)</f>
        <v>0</v>
      </c>
      <c r="K137" s="208" t="s">
        <v>19</v>
      </c>
      <c r="L137" s="46"/>
      <c r="M137" s="213" t="s">
        <v>19</v>
      </c>
      <c r="N137" s="214" t="s">
        <v>46</v>
      </c>
      <c r="O137" s="86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7" t="s">
        <v>175</v>
      </c>
      <c r="AT137" s="217" t="s">
        <v>146</v>
      </c>
      <c r="AU137" s="217" t="s">
        <v>85</v>
      </c>
      <c r="AY137" s="19" t="s">
        <v>143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9" t="s">
        <v>83</v>
      </c>
      <c r="BK137" s="218">
        <f>ROUND(I137*H137,2)</f>
        <v>0</v>
      </c>
      <c r="BL137" s="19" t="s">
        <v>175</v>
      </c>
      <c r="BM137" s="217" t="s">
        <v>1983</v>
      </c>
    </row>
    <row r="138" s="2" customFormat="1">
      <c r="A138" s="40"/>
      <c r="B138" s="41"/>
      <c r="C138" s="42"/>
      <c r="D138" s="219" t="s">
        <v>152</v>
      </c>
      <c r="E138" s="42"/>
      <c r="F138" s="220" t="s">
        <v>232</v>
      </c>
      <c r="G138" s="42"/>
      <c r="H138" s="42"/>
      <c r="I138" s="221"/>
      <c r="J138" s="42"/>
      <c r="K138" s="42"/>
      <c r="L138" s="46"/>
      <c r="M138" s="222"/>
      <c r="N138" s="223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152</v>
      </c>
      <c r="AU138" s="19" t="s">
        <v>85</v>
      </c>
    </row>
    <row r="139" s="14" customFormat="1">
      <c r="A139" s="14"/>
      <c r="B139" s="241"/>
      <c r="C139" s="242"/>
      <c r="D139" s="219" t="s">
        <v>192</v>
      </c>
      <c r="E139" s="243" t="s">
        <v>19</v>
      </c>
      <c r="F139" s="244" t="s">
        <v>1982</v>
      </c>
      <c r="G139" s="242"/>
      <c r="H139" s="245">
        <v>6.2999999999999998</v>
      </c>
      <c r="I139" s="246"/>
      <c r="J139" s="242"/>
      <c r="K139" s="242"/>
      <c r="L139" s="247"/>
      <c r="M139" s="248"/>
      <c r="N139" s="249"/>
      <c r="O139" s="249"/>
      <c r="P139" s="249"/>
      <c r="Q139" s="249"/>
      <c r="R139" s="249"/>
      <c r="S139" s="249"/>
      <c r="T139" s="250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1" t="s">
        <v>192</v>
      </c>
      <c r="AU139" s="251" t="s">
        <v>85</v>
      </c>
      <c r="AV139" s="14" t="s">
        <v>85</v>
      </c>
      <c r="AW139" s="14" t="s">
        <v>37</v>
      </c>
      <c r="AX139" s="14" t="s">
        <v>75</v>
      </c>
      <c r="AY139" s="251" t="s">
        <v>143</v>
      </c>
    </row>
    <row r="140" s="15" customFormat="1">
      <c r="A140" s="15"/>
      <c r="B140" s="252"/>
      <c r="C140" s="253"/>
      <c r="D140" s="219" t="s">
        <v>192</v>
      </c>
      <c r="E140" s="254" t="s">
        <v>19</v>
      </c>
      <c r="F140" s="255" t="s">
        <v>203</v>
      </c>
      <c r="G140" s="253"/>
      <c r="H140" s="256">
        <v>6.2999999999999998</v>
      </c>
      <c r="I140" s="257"/>
      <c r="J140" s="253"/>
      <c r="K140" s="253"/>
      <c r="L140" s="258"/>
      <c r="M140" s="259"/>
      <c r="N140" s="260"/>
      <c r="O140" s="260"/>
      <c r="P140" s="260"/>
      <c r="Q140" s="260"/>
      <c r="R140" s="260"/>
      <c r="S140" s="260"/>
      <c r="T140" s="261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62" t="s">
        <v>192</v>
      </c>
      <c r="AU140" s="262" t="s">
        <v>85</v>
      </c>
      <c r="AV140" s="15" t="s">
        <v>175</v>
      </c>
      <c r="AW140" s="15" t="s">
        <v>37</v>
      </c>
      <c r="AX140" s="15" t="s">
        <v>83</v>
      </c>
      <c r="AY140" s="262" t="s">
        <v>143</v>
      </c>
    </row>
    <row r="141" s="2" customFormat="1" ht="23.68696" customHeight="1">
      <c r="A141" s="40"/>
      <c r="B141" s="41"/>
      <c r="C141" s="206" t="s">
        <v>233</v>
      </c>
      <c r="D141" s="206" t="s">
        <v>146</v>
      </c>
      <c r="E141" s="207" t="s">
        <v>234</v>
      </c>
      <c r="F141" s="208" t="s">
        <v>235</v>
      </c>
      <c r="G141" s="209" t="s">
        <v>224</v>
      </c>
      <c r="H141" s="210">
        <v>6.2999999999999998</v>
      </c>
      <c r="I141" s="211"/>
      <c r="J141" s="212">
        <f>ROUND(I141*H141,2)</f>
        <v>0</v>
      </c>
      <c r="K141" s="208" t="s">
        <v>19</v>
      </c>
      <c r="L141" s="46"/>
      <c r="M141" s="213" t="s">
        <v>19</v>
      </c>
      <c r="N141" s="214" t="s">
        <v>46</v>
      </c>
      <c r="O141" s="86"/>
      <c r="P141" s="215">
        <f>O141*H141</f>
        <v>0</v>
      </c>
      <c r="Q141" s="215">
        <v>0</v>
      </c>
      <c r="R141" s="215">
        <f>Q141*H141</f>
        <v>0</v>
      </c>
      <c r="S141" s="215">
        <v>0</v>
      </c>
      <c r="T141" s="216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17" t="s">
        <v>175</v>
      </c>
      <c r="AT141" s="217" t="s">
        <v>146</v>
      </c>
      <c r="AU141" s="217" t="s">
        <v>85</v>
      </c>
      <c r="AY141" s="19" t="s">
        <v>143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9" t="s">
        <v>83</v>
      </c>
      <c r="BK141" s="218">
        <f>ROUND(I141*H141,2)</f>
        <v>0</v>
      </c>
      <c r="BL141" s="19" t="s">
        <v>175</v>
      </c>
      <c r="BM141" s="217" t="s">
        <v>1984</v>
      </c>
    </row>
    <row r="142" s="2" customFormat="1">
      <c r="A142" s="40"/>
      <c r="B142" s="41"/>
      <c r="C142" s="42"/>
      <c r="D142" s="219" t="s">
        <v>152</v>
      </c>
      <c r="E142" s="42"/>
      <c r="F142" s="220" t="s">
        <v>235</v>
      </c>
      <c r="G142" s="42"/>
      <c r="H142" s="42"/>
      <c r="I142" s="221"/>
      <c r="J142" s="42"/>
      <c r="K142" s="42"/>
      <c r="L142" s="46"/>
      <c r="M142" s="222"/>
      <c r="N142" s="223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152</v>
      </c>
      <c r="AU142" s="19" t="s">
        <v>85</v>
      </c>
    </row>
    <row r="143" s="14" customFormat="1">
      <c r="A143" s="14"/>
      <c r="B143" s="241"/>
      <c r="C143" s="242"/>
      <c r="D143" s="219" t="s">
        <v>192</v>
      </c>
      <c r="E143" s="243" t="s">
        <v>19</v>
      </c>
      <c r="F143" s="244" t="s">
        <v>1982</v>
      </c>
      <c r="G143" s="242"/>
      <c r="H143" s="245">
        <v>6.2999999999999998</v>
      </c>
      <c r="I143" s="246"/>
      <c r="J143" s="242"/>
      <c r="K143" s="242"/>
      <c r="L143" s="247"/>
      <c r="M143" s="248"/>
      <c r="N143" s="249"/>
      <c r="O143" s="249"/>
      <c r="P143" s="249"/>
      <c r="Q143" s="249"/>
      <c r="R143" s="249"/>
      <c r="S143" s="249"/>
      <c r="T143" s="25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1" t="s">
        <v>192</v>
      </c>
      <c r="AU143" s="251" t="s">
        <v>85</v>
      </c>
      <c r="AV143" s="14" t="s">
        <v>85</v>
      </c>
      <c r="AW143" s="14" t="s">
        <v>37</v>
      </c>
      <c r="AX143" s="14" t="s">
        <v>75</v>
      </c>
      <c r="AY143" s="251" t="s">
        <v>143</v>
      </c>
    </row>
    <row r="144" s="15" customFormat="1">
      <c r="A144" s="15"/>
      <c r="B144" s="252"/>
      <c r="C144" s="253"/>
      <c r="D144" s="219" t="s">
        <v>192</v>
      </c>
      <c r="E144" s="254" t="s">
        <v>19</v>
      </c>
      <c r="F144" s="255" t="s">
        <v>203</v>
      </c>
      <c r="G144" s="253"/>
      <c r="H144" s="256">
        <v>6.2999999999999998</v>
      </c>
      <c r="I144" s="257"/>
      <c r="J144" s="253"/>
      <c r="K144" s="253"/>
      <c r="L144" s="258"/>
      <c r="M144" s="259"/>
      <c r="N144" s="260"/>
      <c r="O144" s="260"/>
      <c r="P144" s="260"/>
      <c r="Q144" s="260"/>
      <c r="R144" s="260"/>
      <c r="S144" s="260"/>
      <c r="T144" s="261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2" t="s">
        <v>192</v>
      </c>
      <c r="AU144" s="262" t="s">
        <v>85</v>
      </c>
      <c r="AV144" s="15" t="s">
        <v>175</v>
      </c>
      <c r="AW144" s="15" t="s">
        <v>37</v>
      </c>
      <c r="AX144" s="15" t="s">
        <v>83</v>
      </c>
      <c r="AY144" s="262" t="s">
        <v>143</v>
      </c>
    </row>
    <row r="145" s="2" customFormat="1" ht="36.73043" customHeight="1">
      <c r="A145" s="40"/>
      <c r="B145" s="41"/>
      <c r="C145" s="206" t="s">
        <v>218</v>
      </c>
      <c r="D145" s="206" t="s">
        <v>146</v>
      </c>
      <c r="E145" s="207" t="s">
        <v>237</v>
      </c>
      <c r="F145" s="208" t="s">
        <v>238</v>
      </c>
      <c r="G145" s="209" t="s">
        <v>224</v>
      </c>
      <c r="H145" s="210">
        <v>6.2999999999999998</v>
      </c>
      <c r="I145" s="211"/>
      <c r="J145" s="212">
        <f>ROUND(I145*H145,2)</f>
        <v>0</v>
      </c>
      <c r="K145" s="208" t="s">
        <v>19</v>
      </c>
      <c r="L145" s="46"/>
      <c r="M145" s="213" t="s">
        <v>19</v>
      </c>
      <c r="N145" s="214" t="s">
        <v>46</v>
      </c>
      <c r="O145" s="86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7" t="s">
        <v>175</v>
      </c>
      <c r="AT145" s="217" t="s">
        <v>146</v>
      </c>
      <c r="AU145" s="217" t="s">
        <v>85</v>
      </c>
      <c r="AY145" s="19" t="s">
        <v>143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9" t="s">
        <v>83</v>
      </c>
      <c r="BK145" s="218">
        <f>ROUND(I145*H145,2)</f>
        <v>0</v>
      </c>
      <c r="BL145" s="19" t="s">
        <v>175</v>
      </c>
      <c r="BM145" s="217" t="s">
        <v>1985</v>
      </c>
    </row>
    <row r="146" s="2" customFormat="1">
      <c r="A146" s="40"/>
      <c r="B146" s="41"/>
      <c r="C146" s="42"/>
      <c r="D146" s="219" t="s">
        <v>152</v>
      </c>
      <c r="E146" s="42"/>
      <c r="F146" s="220" t="s">
        <v>238</v>
      </c>
      <c r="G146" s="42"/>
      <c r="H146" s="42"/>
      <c r="I146" s="221"/>
      <c r="J146" s="42"/>
      <c r="K146" s="42"/>
      <c r="L146" s="46"/>
      <c r="M146" s="222"/>
      <c r="N146" s="22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152</v>
      </c>
      <c r="AU146" s="19" t="s">
        <v>85</v>
      </c>
    </row>
    <row r="147" s="13" customFormat="1">
      <c r="A147" s="13"/>
      <c r="B147" s="231"/>
      <c r="C147" s="232"/>
      <c r="D147" s="219" t="s">
        <v>192</v>
      </c>
      <c r="E147" s="233" t="s">
        <v>19</v>
      </c>
      <c r="F147" s="234" t="s">
        <v>240</v>
      </c>
      <c r="G147" s="232"/>
      <c r="H147" s="233" t="s">
        <v>19</v>
      </c>
      <c r="I147" s="235"/>
      <c r="J147" s="232"/>
      <c r="K147" s="232"/>
      <c r="L147" s="236"/>
      <c r="M147" s="237"/>
      <c r="N147" s="238"/>
      <c r="O147" s="238"/>
      <c r="P147" s="238"/>
      <c r="Q147" s="238"/>
      <c r="R147" s="238"/>
      <c r="S147" s="238"/>
      <c r="T147" s="23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0" t="s">
        <v>192</v>
      </c>
      <c r="AU147" s="240" t="s">
        <v>85</v>
      </c>
      <c r="AV147" s="13" t="s">
        <v>83</v>
      </c>
      <c r="AW147" s="13" t="s">
        <v>37</v>
      </c>
      <c r="AX147" s="13" t="s">
        <v>75</v>
      </c>
      <c r="AY147" s="240" t="s">
        <v>143</v>
      </c>
    </row>
    <row r="148" s="14" customFormat="1">
      <c r="A148" s="14"/>
      <c r="B148" s="241"/>
      <c r="C148" s="242"/>
      <c r="D148" s="219" t="s">
        <v>192</v>
      </c>
      <c r="E148" s="243" t="s">
        <v>19</v>
      </c>
      <c r="F148" s="244" t="s">
        <v>1982</v>
      </c>
      <c r="G148" s="242"/>
      <c r="H148" s="245">
        <v>6.2999999999999998</v>
      </c>
      <c r="I148" s="246"/>
      <c r="J148" s="242"/>
      <c r="K148" s="242"/>
      <c r="L148" s="247"/>
      <c r="M148" s="248"/>
      <c r="N148" s="249"/>
      <c r="O148" s="249"/>
      <c r="P148" s="249"/>
      <c r="Q148" s="249"/>
      <c r="R148" s="249"/>
      <c r="S148" s="249"/>
      <c r="T148" s="250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1" t="s">
        <v>192</v>
      </c>
      <c r="AU148" s="251" t="s">
        <v>85</v>
      </c>
      <c r="AV148" s="14" t="s">
        <v>85</v>
      </c>
      <c r="AW148" s="14" t="s">
        <v>37</v>
      </c>
      <c r="AX148" s="14" t="s">
        <v>75</v>
      </c>
      <c r="AY148" s="251" t="s">
        <v>143</v>
      </c>
    </row>
    <row r="149" s="15" customFormat="1">
      <c r="A149" s="15"/>
      <c r="B149" s="252"/>
      <c r="C149" s="253"/>
      <c r="D149" s="219" t="s">
        <v>192</v>
      </c>
      <c r="E149" s="254" t="s">
        <v>19</v>
      </c>
      <c r="F149" s="255" t="s">
        <v>203</v>
      </c>
      <c r="G149" s="253"/>
      <c r="H149" s="256">
        <v>6.2999999999999998</v>
      </c>
      <c r="I149" s="257"/>
      <c r="J149" s="253"/>
      <c r="K149" s="253"/>
      <c r="L149" s="258"/>
      <c r="M149" s="259"/>
      <c r="N149" s="260"/>
      <c r="O149" s="260"/>
      <c r="P149" s="260"/>
      <c r="Q149" s="260"/>
      <c r="R149" s="260"/>
      <c r="S149" s="260"/>
      <c r="T149" s="261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62" t="s">
        <v>192</v>
      </c>
      <c r="AU149" s="262" t="s">
        <v>85</v>
      </c>
      <c r="AV149" s="15" t="s">
        <v>175</v>
      </c>
      <c r="AW149" s="15" t="s">
        <v>37</v>
      </c>
      <c r="AX149" s="15" t="s">
        <v>83</v>
      </c>
      <c r="AY149" s="262" t="s">
        <v>143</v>
      </c>
    </row>
    <row r="150" s="2" customFormat="1" ht="36.73043" customHeight="1">
      <c r="A150" s="40"/>
      <c r="B150" s="41"/>
      <c r="C150" s="206" t="s">
        <v>241</v>
      </c>
      <c r="D150" s="206" t="s">
        <v>146</v>
      </c>
      <c r="E150" s="207" t="s">
        <v>242</v>
      </c>
      <c r="F150" s="208" t="s">
        <v>243</v>
      </c>
      <c r="G150" s="209" t="s">
        <v>224</v>
      </c>
      <c r="H150" s="210">
        <v>6.2999999999999998</v>
      </c>
      <c r="I150" s="211"/>
      <c r="J150" s="212">
        <f>ROUND(I150*H150,2)</f>
        <v>0</v>
      </c>
      <c r="K150" s="208" t="s">
        <v>19</v>
      </c>
      <c r="L150" s="46"/>
      <c r="M150" s="213" t="s">
        <v>19</v>
      </c>
      <c r="N150" s="214" t="s">
        <v>46</v>
      </c>
      <c r="O150" s="86"/>
      <c r="P150" s="215">
        <f>O150*H150</f>
        <v>0</v>
      </c>
      <c r="Q150" s="215">
        <v>0</v>
      </c>
      <c r="R150" s="215">
        <f>Q150*H150</f>
        <v>0</v>
      </c>
      <c r="S150" s="215">
        <v>0</v>
      </c>
      <c r="T150" s="216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17" t="s">
        <v>175</v>
      </c>
      <c r="AT150" s="217" t="s">
        <v>146</v>
      </c>
      <c r="AU150" s="217" t="s">
        <v>85</v>
      </c>
      <c r="AY150" s="19" t="s">
        <v>143</v>
      </c>
      <c r="BE150" s="218">
        <f>IF(N150="základní",J150,0)</f>
        <v>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19" t="s">
        <v>83</v>
      </c>
      <c r="BK150" s="218">
        <f>ROUND(I150*H150,2)</f>
        <v>0</v>
      </c>
      <c r="BL150" s="19" t="s">
        <v>175</v>
      </c>
      <c r="BM150" s="217" t="s">
        <v>1986</v>
      </c>
    </row>
    <row r="151" s="2" customFormat="1">
      <c r="A151" s="40"/>
      <c r="B151" s="41"/>
      <c r="C151" s="42"/>
      <c r="D151" s="219" t="s">
        <v>152</v>
      </c>
      <c r="E151" s="42"/>
      <c r="F151" s="220" t="s">
        <v>243</v>
      </c>
      <c r="G151" s="42"/>
      <c r="H151" s="42"/>
      <c r="I151" s="221"/>
      <c r="J151" s="42"/>
      <c r="K151" s="42"/>
      <c r="L151" s="46"/>
      <c r="M151" s="222"/>
      <c r="N151" s="223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152</v>
      </c>
      <c r="AU151" s="19" t="s">
        <v>85</v>
      </c>
    </row>
    <row r="152" s="14" customFormat="1">
      <c r="A152" s="14"/>
      <c r="B152" s="241"/>
      <c r="C152" s="242"/>
      <c r="D152" s="219" t="s">
        <v>192</v>
      </c>
      <c r="E152" s="243" t="s">
        <v>19</v>
      </c>
      <c r="F152" s="244" t="s">
        <v>1982</v>
      </c>
      <c r="G152" s="242"/>
      <c r="H152" s="245">
        <v>6.2999999999999998</v>
      </c>
      <c r="I152" s="246"/>
      <c r="J152" s="242"/>
      <c r="K152" s="242"/>
      <c r="L152" s="247"/>
      <c r="M152" s="248"/>
      <c r="N152" s="249"/>
      <c r="O152" s="249"/>
      <c r="P152" s="249"/>
      <c r="Q152" s="249"/>
      <c r="R152" s="249"/>
      <c r="S152" s="249"/>
      <c r="T152" s="250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1" t="s">
        <v>192</v>
      </c>
      <c r="AU152" s="251" t="s">
        <v>85</v>
      </c>
      <c r="AV152" s="14" t="s">
        <v>85</v>
      </c>
      <c r="AW152" s="14" t="s">
        <v>37</v>
      </c>
      <c r="AX152" s="14" t="s">
        <v>75</v>
      </c>
      <c r="AY152" s="251" t="s">
        <v>143</v>
      </c>
    </row>
    <row r="153" s="15" customFormat="1">
      <c r="A153" s="15"/>
      <c r="B153" s="252"/>
      <c r="C153" s="253"/>
      <c r="D153" s="219" t="s">
        <v>192</v>
      </c>
      <c r="E153" s="254" t="s">
        <v>19</v>
      </c>
      <c r="F153" s="255" t="s">
        <v>203</v>
      </c>
      <c r="G153" s="253"/>
      <c r="H153" s="256">
        <v>6.2999999999999998</v>
      </c>
      <c r="I153" s="257"/>
      <c r="J153" s="253"/>
      <c r="K153" s="253"/>
      <c r="L153" s="258"/>
      <c r="M153" s="259"/>
      <c r="N153" s="260"/>
      <c r="O153" s="260"/>
      <c r="P153" s="260"/>
      <c r="Q153" s="260"/>
      <c r="R153" s="260"/>
      <c r="S153" s="260"/>
      <c r="T153" s="261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62" t="s">
        <v>192</v>
      </c>
      <c r="AU153" s="262" t="s">
        <v>85</v>
      </c>
      <c r="AV153" s="15" t="s">
        <v>175</v>
      </c>
      <c r="AW153" s="15" t="s">
        <v>37</v>
      </c>
      <c r="AX153" s="15" t="s">
        <v>83</v>
      </c>
      <c r="AY153" s="262" t="s">
        <v>143</v>
      </c>
    </row>
    <row r="154" s="2" customFormat="1" ht="36.73043" customHeight="1">
      <c r="A154" s="40"/>
      <c r="B154" s="41"/>
      <c r="C154" s="206" t="s">
        <v>245</v>
      </c>
      <c r="D154" s="206" t="s">
        <v>146</v>
      </c>
      <c r="E154" s="207" t="s">
        <v>246</v>
      </c>
      <c r="F154" s="208" t="s">
        <v>247</v>
      </c>
      <c r="G154" s="209" t="s">
        <v>224</v>
      </c>
      <c r="H154" s="210">
        <v>126</v>
      </c>
      <c r="I154" s="211"/>
      <c r="J154" s="212">
        <f>ROUND(I154*H154,2)</f>
        <v>0</v>
      </c>
      <c r="K154" s="208" t="s">
        <v>19</v>
      </c>
      <c r="L154" s="46"/>
      <c r="M154" s="213" t="s">
        <v>19</v>
      </c>
      <c r="N154" s="214" t="s">
        <v>46</v>
      </c>
      <c r="O154" s="86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175</v>
      </c>
      <c r="AT154" s="217" t="s">
        <v>146</v>
      </c>
      <c r="AU154" s="217" t="s">
        <v>85</v>
      </c>
      <c r="AY154" s="19" t="s">
        <v>143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83</v>
      </c>
      <c r="BK154" s="218">
        <f>ROUND(I154*H154,2)</f>
        <v>0</v>
      </c>
      <c r="BL154" s="19" t="s">
        <v>175</v>
      </c>
      <c r="BM154" s="217" t="s">
        <v>1987</v>
      </c>
    </row>
    <row r="155" s="2" customFormat="1">
      <c r="A155" s="40"/>
      <c r="B155" s="41"/>
      <c r="C155" s="42"/>
      <c r="D155" s="219" t="s">
        <v>152</v>
      </c>
      <c r="E155" s="42"/>
      <c r="F155" s="220" t="s">
        <v>249</v>
      </c>
      <c r="G155" s="42"/>
      <c r="H155" s="42"/>
      <c r="I155" s="221"/>
      <c r="J155" s="42"/>
      <c r="K155" s="42"/>
      <c r="L155" s="46"/>
      <c r="M155" s="222"/>
      <c r="N155" s="22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152</v>
      </c>
      <c r="AU155" s="19" t="s">
        <v>85</v>
      </c>
    </row>
    <row r="156" s="2" customFormat="1">
      <c r="A156" s="40"/>
      <c r="B156" s="41"/>
      <c r="C156" s="42"/>
      <c r="D156" s="219" t="s">
        <v>157</v>
      </c>
      <c r="E156" s="42"/>
      <c r="F156" s="224" t="s">
        <v>250</v>
      </c>
      <c r="G156" s="42"/>
      <c r="H156" s="42"/>
      <c r="I156" s="221"/>
      <c r="J156" s="42"/>
      <c r="K156" s="42"/>
      <c r="L156" s="46"/>
      <c r="M156" s="222"/>
      <c r="N156" s="22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157</v>
      </c>
      <c r="AU156" s="19" t="s">
        <v>85</v>
      </c>
    </row>
    <row r="157" s="14" customFormat="1">
      <c r="A157" s="14"/>
      <c r="B157" s="241"/>
      <c r="C157" s="242"/>
      <c r="D157" s="219" t="s">
        <v>192</v>
      </c>
      <c r="E157" s="243" t="s">
        <v>19</v>
      </c>
      <c r="F157" s="244" t="s">
        <v>1988</v>
      </c>
      <c r="G157" s="242"/>
      <c r="H157" s="245">
        <v>126</v>
      </c>
      <c r="I157" s="246"/>
      <c r="J157" s="242"/>
      <c r="K157" s="242"/>
      <c r="L157" s="247"/>
      <c r="M157" s="248"/>
      <c r="N157" s="249"/>
      <c r="O157" s="249"/>
      <c r="P157" s="249"/>
      <c r="Q157" s="249"/>
      <c r="R157" s="249"/>
      <c r="S157" s="249"/>
      <c r="T157" s="25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1" t="s">
        <v>192</v>
      </c>
      <c r="AU157" s="251" t="s">
        <v>85</v>
      </c>
      <c r="AV157" s="14" t="s">
        <v>85</v>
      </c>
      <c r="AW157" s="14" t="s">
        <v>37</v>
      </c>
      <c r="AX157" s="14" t="s">
        <v>75</v>
      </c>
      <c r="AY157" s="251" t="s">
        <v>143</v>
      </c>
    </row>
    <row r="158" s="15" customFormat="1">
      <c r="A158" s="15"/>
      <c r="B158" s="252"/>
      <c r="C158" s="253"/>
      <c r="D158" s="219" t="s">
        <v>192</v>
      </c>
      <c r="E158" s="254" t="s">
        <v>19</v>
      </c>
      <c r="F158" s="255" t="s">
        <v>203</v>
      </c>
      <c r="G158" s="253"/>
      <c r="H158" s="256">
        <v>126</v>
      </c>
      <c r="I158" s="257"/>
      <c r="J158" s="253"/>
      <c r="K158" s="253"/>
      <c r="L158" s="258"/>
      <c r="M158" s="259"/>
      <c r="N158" s="260"/>
      <c r="O158" s="260"/>
      <c r="P158" s="260"/>
      <c r="Q158" s="260"/>
      <c r="R158" s="260"/>
      <c r="S158" s="260"/>
      <c r="T158" s="261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62" t="s">
        <v>192</v>
      </c>
      <c r="AU158" s="262" t="s">
        <v>85</v>
      </c>
      <c r="AV158" s="15" t="s">
        <v>175</v>
      </c>
      <c r="AW158" s="15" t="s">
        <v>37</v>
      </c>
      <c r="AX158" s="15" t="s">
        <v>83</v>
      </c>
      <c r="AY158" s="262" t="s">
        <v>143</v>
      </c>
    </row>
    <row r="159" s="2" customFormat="1" ht="23.68696" customHeight="1">
      <c r="A159" s="40"/>
      <c r="B159" s="41"/>
      <c r="C159" s="206" t="s">
        <v>252</v>
      </c>
      <c r="D159" s="206" t="s">
        <v>146</v>
      </c>
      <c r="E159" s="207" t="s">
        <v>253</v>
      </c>
      <c r="F159" s="208" t="s">
        <v>254</v>
      </c>
      <c r="G159" s="209" t="s">
        <v>255</v>
      </c>
      <c r="H159" s="210">
        <v>10.710000000000001</v>
      </c>
      <c r="I159" s="211"/>
      <c r="J159" s="212">
        <f>ROUND(I159*H159,2)</f>
        <v>0</v>
      </c>
      <c r="K159" s="208" t="s">
        <v>19</v>
      </c>
      <c r="L159" s="46"/>
      <c r="M159" s="213" t="s">
        <v>19</v>
      </c>
      <c r="N159" s="214" t="s">
        <v>46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175</v>
      </c>
      <c r="AT159" s="217" t="s">
        <v>146</v>
      </c>
      <c r="AU159" s="217" t="s">
        <v>85</v>
      </c>
      <c r="AY159" s="19" t="s">
        <v>143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83</v>
      </c>
      <c r="BK159" s="218">
        <f>ROUND(I159*H159,2)</f>
        <v>0</v>
      </c>
      <c r="BL159" s="19" t="s">
        <v>175</v>
      </c>
      <c r="BM159" s="217" t="s">
        <v>1989</v>
      </c>
    </row>
    <row r="160" s="2" customFormat="1">
      <c r="A160" s="40"/>
      <c r="B160" s="41"/>
      <c r="C160" s="42"/>
      <c r="D160" s="219" t="s">
        <v>152</v>
      </c>
      <c r="E160" s="42"/>
      <c r="F160" s="220" t="s">
        <v>254</v>
      </c>
      <c r="G160" s="42"/>
      <c r="H160" s="42"/>
      <c r="I160" s="221"/>
      <c r="J160" s="42"/>
      <c r="K160" s="42"/>
      <c r="L160" s="46"/>
      <c r="M160" s="222"/>
      <c r="N160" s="223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152</v>
      </c>
      <c r="AU160" s="19" t="s">
        <v>85</v>
      </c>
    </row>
    <row r="161" s="14" customFormat="1">
      <c r="A161" s="14"/>
      <c r="B161" s="241"/>
      <c r="C161" s="242"/>
      <c r="D161" s="219" t="s">
        <v>192</v>
      </c>
      <c r="E161" s="243" t="s">
        <v>19</v>
      </c>
      <c r="F161" s="244" t="s">
        <v>1990</v>
      </c>
      <c r="G161" s="242"/>
      <c r="H161" s="245">
        <v>10.710000000000001</v>
      </c>
      <c r="I161" s="246"/>
      <c r="J161" s="242"/>
      <c r="K161" s="242"/>
      <c r="L161" s="247"/>
      <c r="M161" s="248"/>
      <c r="N161" s="249"/>
      <c r="O161" s="249"/>
      <c r="P161" s="249"/>
      <c r="Q161" s="249"/>
      <c r="R161" s="249"/>
      <c r="S161" s="249"/>
      <c r="T161" s="250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1" t="s">
        <v>192</v>
      </c>
      <c r="AU161" s="251" t="s">
        <v>85</v>
      </c>
      <c r="AV161" s="14" t="s">
        <v>85</v>
      </c>
      <c r="AW161" s="14" t="s">
        <v>37</v>
      </c>
      <c r="AX161" s="14" t="s">
        <v>75</v>
      </c>
      <c r="AY161" s="251" t="s">
        <v>143</v>
      </c>
    </row>
    <row r="162" s="15" customFormat="1">
      <c r="A162" s="15"/>
      <c r="B162" s="252"/>
      <c r="C162" s="253"/>
      <c r="D162" s="219" t="s">
        <v>192</v>
      </c>
      <c r="E162" s="254" t="s">
        <v>19</v>
      </c>
      <c r="F162" s="255" t="s">
        <v>203</v>
      </c>
      <c r="G162" s="253"/>
      <c r="H162" s="256">
        <v>10.710000000000001</v>
      </c>
      <c r="I162" s="257"/>
      <c r="J162" s="253"/>
      <c r="K162" s="253"/>
      <c r="L162" s="258"/>
      <c r="M162" s="259"/>
      <c r="N162" s="260"/>
      <c r="O162" s="260"/>
      <c r="P162" s="260"/>
      <c r="Q162" s="260"/>
      <c r="R162" s="260"/>
      <c r="S162" s="260"/>
      <c r="T162" s="261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62" t="s">
        <v>192</v>
      </c>
      <c r="AU162" s="262" t="s">
        <v>85</v>
      </c>
      <c r="AV162" s="15" t="s">
        <v>175</v>
      </c>
      <c r="AW162" s="15" t="s">
        <v>37</v>
      </c>
      <c r="AX162" s="15" t="s">
        <v>83</v>
      </c>
      <c r="AY162" s="262" t="s">
        <v>143</v>
      </c>
    </row>
    <row r="163" s="2" customFormat="1" ht="21.28696" customHeight="1">
      <c r="A163" s="40"/>
      <c r="B163" s="41"/>
      <c r="C163" s="206" t="s">
        <v>219</v>
      </c>
      <c r="D163" s="206" t="s">
        <v>146</v>
      </c>
      <c r="E163" s="207" t="s">
        <v>258</v>
      </c>
      <c r="F163" s="208" t="s">
        <v>259</v>
      </c>
      <c r="G163" s="209" t="s">
        <v>189</v>
      </c>
      <c r="H163" s="210">
        <v>153</v>
      </c>
      <c r="I163" s="211"/>
      <c r="J163" s="212">
        <f>ROUND(I163*H163,2)</f>
        <v>0</v>
      </c>
      <c r="K163" s="208" t="s">
        <v>19</v>
      </c>
      <c r="L163" s="46"/>
      <c r="M163" s="213" t="s">
        <v>19</v>
      </c>
      <c r="N163" s="214" t="s">
        <v>46</v>
      </c>
      <c r="O163" s="86"/>
      <c r="P163" s="215">
        <f>O163*H163</f>
        <v>0</v>
      </c>
      <c r="Q163" s="215">
        <v>0</v>
      </c>
      <c r="R163" s="215">
        <f>Q163*H163</f>
        <v>0</v>
      </c>
      <c r="S163" s="215">
        <v>0</v>
      </c>
      <c r="T163" s="21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17" t="s">
        <v>175</v>
      </c>
      <c r="AT163" s="217" t="s">
        <v>146</v>
      </c>
      <c r="AU163" s="217" t="s">
        <v>85</v>
      </c>
      <c r="AY163" s="19" t="s">
        <v>143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9" t="s">
        <v>83</v>
      </c>
      <c r="BK163" s="218">
        <f>ROUND(I163*H163,2)</f>
        <v>0</v>
      </c>
      <c r="BL163" s="19" t="s">
        <v>175</v>
      </c>
      <c r="BM163" s="217" t="s">
        <v>1991</v>
      </c>
    </row>
    <row r="164" s="2" customFormat="1">
      <c r="A164" s="40"/>
      <c r="B164" s="41"/>
      <c r="C164" s="42"/>
      <c r="D164" s="219" t="s">
        <v>152</v>
      </c>
      <c r="E164" s="42"/>
      <c r="F164" s="220" t="s">
        <v>259</v>
      </c>
      <c r="G164" s="42"/>
      <c r="H164" s="42"/>
      <c r="I164" s="221"/>
      <c r="J164" s="42"/>
      <c r="K164" s="42"/>
      <c r="L164" s="46"/>
      <c r="M164" s="222"/>
      <c r="N164" s="223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152</v>
      </c>
      <c r="AU164" s="19" t="s">
        <v>85</v>
      </c>
    </row>
    <row r="165" s="2" customFormat="1">
      <c r="A165" s="40"/>
      <c r="B165" s="41"/>
      <c r="C165" s="42"/>
      <c r="D165" s="219" t="s">
        <v>157</v>
      </c>
      <c r="E165" s="42"/>
      <c r="F165" s="224" t="s">
        <v>191</v>
      </c>
      <c r="G165" s="42"/>
      <c r="H165" s="42"/>
      <c r="I165" s="221"/>
      <c r="J165" s="42"/>
      <c r="K165" s="42"/>
      <c r="L165" s="46"/>
      <c r="M165" s="222"/>
      <c r="N165" s="223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157</v>
      </c>
      <c r="AU165" s="19" t="s">
        <v>85</v>
      </c>
    </row>
    <row r="166" s="14" customFormat="1">
      <c r="A166" s="14"/>
      <c r="B166" s="241"/>
      <c r="C166" s="242"/>
      <c r="D166" s="219" t="s">
        <v>192</v>
      </c>
      <c r="E166" s="243" t="s">
        <v>19</v>
      </c>
      <c r="F166" s="244" t="s">
        <v>1271</v>
      </c>
      <c r="G166" s="242"/>
      <c r="H166" s="245">
        <v>153</v>
      </c>
      <c r="I166" s="246"/>
      <c r="J166" s="242"/>
      <c r="K166" s="242"/>
      <c r="L166" s="247"/>
      <c r="M166" s="248"/>
      <c r="N166" s="249"/>
      <c r="O166" s="249"/>
      <c r="P166" s="249"/>
      <c r="Q166" s="249"/>
      <c r="R166" s="249"/>
      <c r="S166" s="249"/>
      <c r="T166" s="250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1" t="s">
        <v>192</v>
      </c>
      <c r="AU166" s="251" t="s">
        <v>85</v>
      </c>
      <c r="AV166" s="14" t="s">
        <v>85</v>
      </c>
      <c r="AW166" s="14" t="s">
        <v>37</v>
      </c>
      <c r="AX166" s="14" t="s">
        <v>75</v>
      </c>
      <c r="AY166" s="251" t="s">
        <v>143</v>
      </c>
    </row>
    <row r="167" s="15" customFormat="1">
      <c r="A167" s="15"/>
      <c r="B167" s="252"/>
      <c r="C167" s="253"/>
      <c r="D167" s="219" t="s">
        <v>192</v>
      </c>
      <c r="E167" s="254" t="s">
        <v>19</v>
      </c>
      <c r="F167" s="255" t="s">
        <v>203</v>
      </c>
      <c r="G167" s="253"/>
      <c r="H167" s="256">
        <v>153</v>
      </c>
      <c r="I167" s="257"/>
      <c r="J167" s="253"/>
      <c r="K167" s="253"/>
      <c r="L167" s="258"/>
      <c r="M167" s="259"/>
      <c r="N167" s="260"/>
      <c r="O167" s="260"/>
      <c r="P167" s="260"/>
      <c r="Q167" s="260"/>
      <c r="R167" s="260"/>
      <c r="S167" s="260"/>
      <c r="T167" s="261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62" t="s">
        <v>192</v>
      </c>
      <c r="AU167" s="262" t="s">
        <v>85</v>
      </c>
      <c r="AV167" s="15" t="s">
        <v>175</v>
      </c>
      <c r="AW167" s="15" t="s">
        <v>37</v>
      </c>
      <c r="AX167" s="15" t="s">
        <v>83</v>
      </c>
      <c r="AY167" s="262" t="s">
        <v>143</v>
      </c>
    </row>
    <row r="168" s="12" customFormat="1" ht="22.8" customHeight="1">
      <c r="A168" s="12"/>
      <c r="B168" s="190"/>
      <c r="C168" s="191"/>
      <c r="D168" s="192" t="s">
        <v>74</v>
      </c>
      <c r="E168" s="204" t="s">
        <v>161</v>
      </c>
      <c r="F168" s="204" t="s">
        <v>262</v>
      </c>
      <c r="G168" s="191"/>
      <c r="H168" s="191"/>
      <c r="I168" s="194"/>
      <c r="J168" s="205">
        <f>BK168</f>
        <v>0</v>
      </c>
      <c r="K168" s="191"/>
      <c r="L168" s="196"/>
      <c r="M168" s="197"/>
      <c r="N168" s="198"/>
      <c r="O168" s="198"/>
      <c r="P168" s="199">
        <f>SUM(P169:P315)</f>
        <v>0</v>
      </c>
      <c r="Q168" s="198"/>
      <c r="R168" s="199">
        <f>SUM(R169:R315)</f>
        <v>0</v>
      </c>
      <c r="S168" s="198"/>
      <c r="T168" s="200">
        <f>SUM(T169:T315)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01" t="s">
        <v>83</v>
      </c>
      <c r="AT168" s="202" t="s">
        <v>74</v>
      </c>
      <c r="AU168" s="202" t="s">
        <v>83</v>
      </c>
      <c r="AY168" s="201" t="s">
        <v>143</v>
      </c>
      <c r="BK168" s="203">
        <f>SUM(BK169:BK315)</f>
        <v>0</v>
      </c>
    </row>
    <row r="169" s="2" customFormat="1" ht="21.28696" customHeight="1">
      <c r="A169" s="40"/>
      <c r="B169" s="41"/>
      <c r="C169" s="206" t="s">
        <v>8</v>
      </c>
      <c r="D169" s="206" t="s">
        <v>146</v>
      </c>
      <c r="E169" s="207" t="s">
        <v>263</v>
      </c>
      <c r="F169" s="208" t="s">
        <v>264</v>
      </c>
      <c r="G169" s="209" t="s">
        <v>189</v>
      </c>
      <c r="H169" s="210">
        <v>160</v>
      </c>
      <c r="I169" s="211"/>
      <c r="J169" s="212">
        <f>ROUND(I169*H169,2)</f>
        <v>0</v>
      </c>
      <c r="K169" s="208" t="s">
        <v>19</v>
      </c>
      <c r="L169" s="46"/>
      <c r="M169" s="213" t="s">
        <v>19</v>
      </c>
      <c r="N169" s="214" t="s">
        <v>46</v>
      </c>
      <c r="O169" s="86"/>
      <c r="P169" s="215">
        <f>O169*H169</f>
        <v>0</v>
      </c>
      <c r="Q169" s="215">
        <v>0</v>
      </c>
      <c r="R169" s="215">
        <f>Q169*H169</f>
        <v>0</v>
      </c>
      <c r="S169" s="215">
        <v>0</v>
      </c>
      <c r="T169" s="216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17" t="s">
        <v>175</v>
      </c>
      <c r="AT169" s="217" t="s">
        <v>146</v>
      </c>
      <c r="AU169" s="217" t="s">
        <v>85</v>
      </c>
      <c r="AY169" s="19" t="s">
        <v>143</v>
      </c>
      <c r="BE169" s="218">
        <f>IF(N169="základní",J169,0)</f>
        <v>0</v>
      </c>
      <c r="BF169" s="218">
        <f>IF(N169="snížená",J169,0)</f>
        <v>0</v>
      </c>
      <c r="BG169" s="218">
        <f>IF(N169="zákl. přenesená",J169,0)</f>
        <v>0</v>
      </c>
      <c r="BH169" s="218">
        <f>IF(N169="sníž. přenesená",J169,0)</f>
        <v>0</v>
      </c>
      <c r="BI169" s="218">
        <f>IF(N169="nulová",J169,0)</f>
        <v>0</v>
      </c>
      <c r="BJ169" s="19" t="s">
        <v>83</v>
      </c>
      <c r="BK169" s="218">
        <f>ROUND(I169*H169,2)</f>
        <v>0</v>
      </c>
      <c r="BL169" s="19" t="s">
        <v>175</v>
      </c>
      <c r="BM169" s="217" t="s">
        <v>1992</v>
      </c>
    </row>
    <row r="170" s="2" customFormat="1">
      <c r="A170" s="40"/>
      <c r="B170" s="41"/>
      <c r="C170" s="42"/>
      <c r="D170" s="219" t="s">
        <v>152</v>
      </c>
      <c r="E170" s="42"/>
      <c r="F170" s="220" t="s">
        <v>264</v>
      </c>
      <c r="G170" s="42"/>
      <c r="H170" s="42"/>
      <c r="I170" s="221"/>
      <c r="J170" s="42"/>
      <c r="K170" s="42"/>
      <c r="L170" s="46"/>
      <c r="M170" s="222"/>
      <c r="N170" s="223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152</v>
      </c>
      <c r="AU170" s="19" t="s">
        <v>85</v>
      </c>
    </row>
    <row r="171" s="2" customFormat="1">
      <c r="A171" s="40"/>
      <c r="B171" s="41"/>
      <c r="C171" s="42"/>
      <c r="D171" s="219" t="s">
        <v>157</v>
      </c>
      <c r="E171" s="42"/>
      <c r="F171" s="224" t="s">
        <v>266</v>
      </c>
      <c r="G171" s="42"/>
      <c r="H171" s="42"/>
      <c r="I171" s="221"/>
      <c r="J171" s="42"/>
      <c r="K171" s="42"/>
      <c r="L171" s="46"/>
      <c r="M171" s="222"/>
      <c r="N171" s="22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157</v>
      </c>
      <c r="AU171" s="19" t="s">
        <v>85</v>
      </c>
    </row>
    <row r="172" s="13" customFormat="1">
      <c r="A172" s="13"/>
      <c r="B172" s="231"/>
      <c r="C172" s="232"/>
      <c r="D172" s="219" t="s">
        <v>192</v>
      </c>
      <c r="E172" s="233" t="s">
        <v>19</v>
      </c>
      <c r="F172" s="234" t="s">
        <v>267</v>
      </c>
      <c r="G172" s="232"/>
      <c r="H172" s="233" t="s">
        <v>19</v>
      </c>
      <c r="I172" s="235"/>
      <c r="J172" s="232"/>
      <c r="K172" s="232"/>
      <c r="L172" s="236"/>
      <c r="M172" s="237"/>
      <c r="N172" s="238"/>
      <c r="O172" s="238"/>
      <c r="P172" s="238"/>
      <c r="Q172" s="238"/>
      <c r="R172" s="238"/>
      <c r="S172" s="238"/>
      <c r="T172" s="23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0" t="s">
        <v>192</v>
      </c>
      <c r="AU172" s="240" t="s">
        <v>85</v>
      </c>
      <c r="AV172" s="13" t="s">
        <v>83</v>
      </c>
      <c r="AW172" s="13" t="s">
        <v>37</v>
      </c>
      <c r="AX172" s="13" t="s">
        <v>75</v>
      </c>
      <c r="AY172" s="240" t="s">
        <v>143</v>
      </c>
    </row>
    <row r="173" s="14" customFormat="1">
      <c r="A173" s="14"/>
      <c r="B173" s="241"/>
      <c r="C173" s="242"/>
      <c r="D173" s="219" t="s">
        <v>192</v>
      </c>
      <c r="E173" s="243" t="s">
        <v>19</v>
      </c>
      <c r="F173" s="244" t="s">
        <v>1271</v>
      </c>
      <c r="G173" s="242"/>
      <c r="H173" s="245">
        <v>153</v>
      </c>
      <c r="I173" s="246"/>
      <c r="J173" s="242"/>
      <c r="K173" s="242"/>
      <c r="L173" s="247"/>
      <c r="M173" s="248"/>
      <c r="N173" s="249"/>
      <c r="O173" s="249"/>
      <c r="P173" s="249"/>
      <c r="Q173" s="249"/>
      <c r="R173" s="249"/>
      <c r="S173" s="249"/>
      <c r="T173" s="250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1" t="s">
        <v>192</v>
      </c>
      <c r="AU173" s="251" t="s">
        <v>85</v>
      </c>
      <c r="AV173" s="14" t="s">
        <v>85</v>
      </c>
      <c r="AW173" s="14" t="s">
        <v>37</v>
      </c>
      <c r="AX173" s="14" t="s">
        <v>75</v>
      </c>
      <c r="AY173" s="251" t="s">
        <v>143</v>
      </c>
    </row>
    <row r="174" s="13" customFormat="1">
      <c r="A174" s="13"/>
      <c r="B174" s="231"/>
      <c r="C174" s="232"/>
      <c r="D174" s="219" t="s">
        <v>192</v>
      </c>
      <c r="E174" s="233" t="s">
        <v>19</v>
      </c>
      <c r="F174" s="234" t="s">
        <v>268</v>
      </c>
      <c r="G174" s="232"/>
      <c r="H174" s="233" t="s">
        <v>19</v>
      </c>
      <c r="I174" s="235"/>
      <c r="J174" s="232"/>
      <c r="K174" s="232"/>
      <c r="L174" s="236"/>
      <c r="M174" s="237"/>
      <c r="N174" s="238"/>
      <c r="O174" s="238"/>
      <c r="P174" s="238"/>
      <c r="Q174" s="238"/>
      <c r="R174" s="238"/>
      <c r="S174" s="238"/>
      <c r="T174" s="23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0" t="s">
        <v>192</v>
      </c>
      <c r="AU174" s="240" t="s">
        <v>85</v>
      </c>
      <c r="AV174" s="13" t="s">
        <v>83</v>
      </c>
      <c r="AW174" s="13" t="s">
        <v>37</v>
      </c>
      <c r="AX174" s="13" t="s">
        <v>75</v>
      </c>
      <c r="AY174" s="240" t="s">
        <v>143</v>
      </c>
    </row>
    <row r="175" s="14" customFormat="1">
      <c r="A175" s="14"/>
      <c r="B175" s="241"/>
      <c r="C175" s="242"/>
      <c r="D175" s="219" t="s">
        <v>192</v>
      </c>
      <c r="E175" s="243" t="s">
        <v>19</v>
      </c>
      <c r="F175" s="244" t="s">
        <v>1993</v>
      </c>
      <c r="G175" s="242"/>
      <c r="H175" s="245">
        <v>7</v>
      </c>
      <c r="I175" s="246"/>
      <c r="J175" s="242"/>
      <c r="K175" s="242"/>
      <c r="L175" s="247"/>
      <c r="M175" s="248"/>
      <c r="N175" s="249"/>
      <c r="O175" s="249"/>
      <c r="P175" s="249"/>
      <c r="Q175" s="249"/>
      <c r="R175" s="249"/>
      <c r="S175" s="249"/>
      <c r="T175" s="250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1" t="s">
        <v>192</v>
      </c>
      <c r="AU175" s="251" t="s">
        <v>85</v>
      </c>
      <c r="AV175" s="14" t="s">
        <v>85</v>
      </c>
      <c r="AW175" s="14" t="s">
        <v>37</v>
      </c>
      <c r="AX175" s="14" t="s">
        <v>75</v>
      </c>
      <c r="AY175" s="251" t="s">
        <v>143</v>
      </c>
    </row>
    <row r="176" s="15" customFormat="1">
      <c r="A176" s="15"/>
      <c r="B176" s="252"/>
      <c r="C176" s="253"/>
      <c r="D176" s="219" t="s">
        <v>192</v>
      </c>
      <c r="E176" s="254" t="s">
        <v>19</v>
      </c>
      <c r="F176" s="255" t="s">
        <v>203</v>
      </c>
      <c r="G176" s="253"/>
      <c r="H176" s="256">
        <v>160</v>
      </c>
      <c r="I176" s="257"/>
      <c r="J176" s="253"/>
      <c r="K176" s="253"/>
      <c r="L176" s="258"/>
      <c r="M176" s="259"/>
      <c r="N176" s="260"/>
      <c r="O176" s="260"/>
      <c r="P176" s="260"/>
      <c r="Q176" s="260"/>
      <c r="R176" s="260"/>
      <c r="S176" s="260"/>
      <c r="T176" s="261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2" t="s">
        <v>192</v>
      </c>
      <c r="AU176" s="262" t="s">
        <v>85</v>
      </c>
      <c r="AV176" s="15" t="s">
        <v>175</v>
      </c>
      <c r="AW176" s="15" t="s">
        <v>37</v>
      </c>
      <c r="AX176" s="15" t="s">
        <v>83</v>
      </c>
      <c r="AY176" s="262" t="s">
        <v>143</v>
      </c>
    </row>
    <row r="177" s="2" customFormat="1" ht="15.02609" customHeight="1">
      <c r="A177" s="40"/>
      <c r="B177" s="41"/>
      <c r="C177" s="206" t="s">
        <v>270</v>
      </c>
      <c r="D177" s="206" t="s">
        <v>146</v>
      </c>
      <c r="E177" s="207" t="s">
        <v>271</v>
      </c>
      <c r="F177" s="208" t="s">
        <v>272</v>
      </c>
      <c r="G177" s="209" t="s">
        <v>189</v>
      </c>
      <c r="H177" s="210">
        <v>7</v>
      </c>
      <c r="I177" s="211"/>
      <c r="J177" s="212">
        <f>ROUND(I177*H177,2)</f>
        <v>0</v>
      </c>
      <c r="K177" s="208" t="s">
        <v>19</v>
      </c>
      <c r="L177" s="46"/>
      <c r="M177" s="213" t="s">
        <v>19</v>
      </c>
      <c r="N177" s="214" t="s">
        <v>46</v>
      </c>
      <c r="O177" s="86"/>
      <c r="P177" s="215">
        <f>O177*H177</f>
        <v>0</v>
      </c>
      <c r="Q177" s="215">
        <v>0</v>
      </c>
      <c r="R177" s="215">
        <f>Q177*H177</f>
        <v>0</v>
      </c>
      <c r="S177" s="215">
        <v>0</v>
      </c>
      <c r="T177" s="216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7" t="s">
        <v>175</v>
      </c>
      <c r="AT177" s="217" t="s">
        <v>146</v>
      </c>
      <c r="AU177" s="217" t="s">
        <v>85</v>
      </c>
      <c r="AY177" s="19" t="s">
        <v>143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9" t="s">
        <v>83</v>
      </c>
      <c r="BK177" s="218">
        <f>ROUND(I177*H177,2)</f>
        <v>0</v>
      </c>
      <c r="BL177" s="19" t="s">
        <v>175</v>
      </c>
      <c r="BM177" s="217" t="s">
        <v>1994</v>
      </c>
    </row>
    <row r="178" s="2" customFormat="1">
      <c r="A178" s="40"/>
      <c r="B178" s="41"/>
      <c r="C178" s="42"/>
      <c r="D178" s="219" t="s">
        <v>152</v>
      </c>
      <c r="E178" s="42"/>
      <c r="F178" s="220" t="s">
        <v>274</v>
      </c>
      <c r="G178" s="42"/>
      <c r="H178" s="42"/>
      <c r="I178" s="221"/>
      <c r="J178" s="42"/>
      <c r="K178" s="42"/>
      <c r="L178" s="46"/>
      <c r="M178" s="222"/>
      <c r="N178" s="223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152</v>
      </c>
      <c r="AU178" s="19" t="s">
        <v>85</v>
      </c>
    </row>
    <row r="179" s="13" customFormat="1">
      <c r="A179" s="13"/>
      <c r="B179" s="231"/>
      <c r="C179" s="232"/>
      <c r="D179" s="219" t="s">
        <v>192</v>
      </c>
      <c r="E179" s="233" t="s">
        <v>19</v>
      </c>
      <c r="F179" s="234" t="s">
        <v>1976</v>
      </c>
      <c r="G179" s="232"/>
      <c r="H179" s="233" t="s">
        <v>19</v>
      </c>
      <c r="I179" s="235"/>
      <c r="J179" s="232"/>
      <c r="K179" s="232"/>
      <c r="L179" s="236"/>
      <c r="M179" s="237"/>
      <c r="N179" s="238"/>
      <c r="O179" s="238"/>
      <c r="P179" s="238"/>
      <c r="Q179" s="238"/>
      <c r="R179" s="238"/>
      <c r="S179" s="238"/>
      <c r="T179" s="23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0" t="s">
        <v>192</v>
      </c>
      <c r="AU179" s="240" t="s">
        <v>85</v>
      </c>
      <c r="AV179" s="13" t="s">
        <v>83</v>
      </c>
      <c r="AW179" s="13" t="s">
        <v>37</v>
      </c>
      <c r="AX179" s="13" t="s">
        <v>75</v>
      </c>
      <c r="AY179" s="240" t="s">
        <v>143</v>
      </c>
    </row>
    <row r="180" s="14" customFormat="1">
      <c r="A180" s="14"/>
      <c r="B180" s="241"/>
      <c r="C180" s="242"/>
      <c r="D180" s="219" t="s">
        <v>192</v>
      </c>
      <c r="E180" s="243" t="s">
        <v>19</v>
      </c>
      <c r="F180" s="244" t="s">
        <v>275</v>
      </c>
      <c r="G180" s="242"/>
      <c r="H180" s="245">
        <v>3.5</v>
      </c>
      <c r="I180" s="246"/>
      <c r="J180" s="242"/>
      <c r="K180" s="242"/>
      <c r="L180" s="247"/>
      <c r="M180" s="248"/>
      <c r="N180" s="249"/>
      <c r="O180" s="249"/>
      <c r="P180" s="249"/>
      <c r="Q180" s="249"/>
      <c r="R180" s="249"/>
      <c r="S180" s="249"/>
      <c r="T180" s="250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1" t="s">
        <v>192</v>
      </c>
      <c r="AU180" s="251" t="s">
        <v>85</v>
      </c>
      <c r="AV180" s="14" t="s">
        <v>85</v>
      </c>
      <c r="AW180" s="14" t="s">
        <v>37</v>
      </c>
      <c r="AX180" s="14" t="s">
        <v>75</v>
      </c>
      <c r="AY180" s="251" t="s">
        <v>143</v>
      </c>
    </row>
    <row r="181" s="13" customFormat="1">
      <c r="A181" s="13"/>
      <c r="B181" s="231"/>
      <c r="C181" s="232"/>
      <c r="D181" s="219" t="s">
        <v>192</v>
      </c>
      <c r="E181" s="233" t="s">
        <v>19</v>
      </c>
      <c r="F181" s="234" t="s">
        <v>1977</v>
      </c>
      <c r="G181" s="232"/>
      <c r="H181" s="233" t="s">
        <v>19</v>
      </c>
      <c r="I181" s="235"/>
      <c r="J181" s="232"/>
      <c r="K181" s="232"/>
      <c r="L181" s="236"/>
      <c r="M181" s="237"/>
      <c r="N181" s="238"/>
      <c r="O181" s="238"/>
      <c r="P181" s="238"/>
      <c r="Q181" s="238"/>
      <c r="R181" s="238"/>
      <c r="S181" s="238"/>
      <c r="T181" s="239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0" t="s">
        <v>192</v>
      </c>
      <c r="AU181" s="240" t="s">
        <v>85</v>
      </c>
      <c r="AV181" s="13" t="s">
        <v>83</v>
      </c>
      <c r="AW181" s="13" t="s">
        <v>37</v>
      </c>
      <c r="AX181" s="13" t="s">
        <v>75</v>
      </c>
      <c r="AY181" s="240" t="s">
        <v>143</v>
      </c>
    </row>
    <row r="182" s="14" customFormat="1">
      <c r="A182" s="14"/>
      <c r="B182" s="241"/>
      <c r="C182" s="242"/>
      <c r="D182" s="219" t="s">
        <v>192</v>
      </c>
      <c r="E182" s="243" t="s">
        <v>19</v>
      </c>
      <c r="F182" s="244" t="s">
        <v>275</v>
      </c>
      <c r="G182" s="242"/>
      <c r="H182" s="245">
        <v>3.5</v>
      </c>
      <c r="I182" s="246"/>
      <c r="J182" s="242"/>
      <c r="K182" s="242"/>
      <c r="L182" s="247"/>
      <c r="M182" s="248"/>
      <c r="N182" s="249"/>
      <c r="O182" s="249"/>
      <c r="P182" s="249"/>
      <c r="Q182" s="249"/>
      <c r="R182" s="249"/>
      <c r="S182" s="249"/>
      <c r="T182" s="250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1" t="s">
        <v>192</v>
      </c>
      <c r="AU182" s="251" t="s">
        <v>85</v>
      </c>
      <c r="AV182" s="14" t="s">
        <v>85</v>
      </c>
      <c r="AW182" s="14" t="s">
        <v>37</v>
      </c>
      <c r="AX182" s="14" t="s">
        <v>75</v>
      </c>
      <c r="AY182" s="251" t="s">
        <v>143</v>
      </c>
    </row>
    <row r="183" s="15" customFormat="1">
      <c r="A183" s="15"/>
      <c r="B183" s="252"/>
      <c r="C183" s="253"/>
      <c r="D183" s="219" t="s">
        <v>192</v>
      </c>
      <c r="E183" s="254" t="s">
        <v>19</v>
      </c>
      <c r="F183" s="255" t="s">
        <v>203</v>
      </c>
      <c r="G183" s="253"/>
      <c r="H183" s="256">
        <v>7</v>
      </c>
      <c r="I183" s="257"/>
      <c r="J183" s="253"/>
      <c r="K183" s="253"/>
      <c r="L183" s="258"/>
      <c r="M183" s="259"/>
      <c r="N183" s="260"/>
      <c r="O183" s="260"/>
      <c r="P183" s="260"/>
      <c r="Q183" s="260"/>
      <c r="R183" s="260"/>
      <c r="S183" s="260"/>
      <c r="T183" s="261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62" t="s">
        <v>192</v>
      </c>
      <c r="AU183" s="262" t="s">
        <v>85</v>
      </c>
      <c r="AV183" s="15" t="s">
        <v>175</v>
      </c>
      <c r="AW183" s="15" t="s">
        <v>37</v>
      </c>
      <c r="AX183" s="15" t="s">
        <v>83</v>
      </c>
      <c r="AY183" s="262" t="s">
        <v>143</v>
      </c>
    </row>
    <row r="184" s="2" customFormat="1" ht="15.02609" customHeight="1">
      <c r="A184" s="40"/>
      <c r="B184" s="41"/>
      <c r="C184" s="206" t="s">
        <v>280</v>
      </c>
      <c r="D184" s="206" t="s">
        <v>146</v>
      </c>
      <c r="E184" s="207" t="s">
        <v>281</v>
      </c>
      <c r="F184" s="208" t="s">
        <v>282</v>
      </c>
      <c r="G184" s="209" t="s">
        <v>189</v>
      </c>
      <c r="H184" s="210">
        <v>7</v>
      </c>
      <c r="I184" s="211"/>
      <c r="J184" s="212">
        <f>ROUND(I184*H184,2)</f>
        <v>0</v>
      </c>
      <c r="K184" s="208" t="s">
        <v>19</v>
      </c>
      <c r="L184" s="46"/>
      <c r="M184" s="213" t="s">
        <v>19</v>
      </c>
      <c r="N184" s="214" t="s">
        <v>46</v>
      </c>
      <c r="O184" s="86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175</v>
      </c>
      <c r="AT184" s="217" t="s">
        <v>146</v>
      </c>
      <c r="AU184" s="217" t="s">
        <v>85</v>
      </c>
      <c r="AY184" s="19" t="s">
        <v>143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9" t="s">
        <v>83</v>
      </c>
      <c r="BK184" s="218">
        <f>ROUND(I184*H184,2)</f>
        <v>0</v>
      </c>
      <c r="BL184" s="19" t="s">
        <v>175</v>
      </c>
      <c r="BM184" s="217" t="s">
        <v>1995</v>
      </c>
    </row>
    <row r="185" s="2" customFormat="1">
      <c r="A185" s="40"/>
      <c r="B185" s="41"/>
      <c r="C185" s="42"/>
      <c r="D185" s="219" t="s">
        <v>152</v>
      </c>
      <c r="E185" s="42"/>
      <c r="F185" s="220" t="s">
        <v>284</v>
      </c>
      <c r="G185" s="42"/>
      <c r="H185" s="42"/>
      <c r="I185" s="221"/>
      <c r="J185" s="42"/>
      <c r="K185" s="42"/>
      <c r="L185" s="46"/>
      <c r="M185" s="222"/>
      <c r="N185" s="22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152</v>
      </c>
      <c r="AU185" s="19" t="s">
        <v>85</v>
      </c>
    </row>
    <row r="186" s="13" customFormat="1">
      <c r="A186" s="13"/>
      <c r="B186" s="231"/>
      <c r="C186" s="232"/>
      <c r="D186" s="219" t="s">
        <v>192</v>
      </c>
      <c r="E186" s="233" t="s">
        <v>19</v>
      </c>
      <c r="F186" s="234" t="s">
        <v>1976</v>
      </c>
      <c r="G186" s="232"/>
      <c r="H186" s="233" t="s">
        <v>19</v>
      </c>
      <c r="I186" s="235"/>
      <c r="J186" s="232"/>
      <c r="K186" s="232"/>
      <c r="L186" s="236"/>
      <c r="M186" s="237"/>
      <c r="N186" s="238"/>
      <c r="O186" s="238"/>
      <c r="P186" s="238"/>
      <c r="Q186" s="238"/>
      <c r="R186" s="238"/>
      <c r="S186" s="238"/>
      <c r="T186" s="23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0" t="s">
        <v>192</v>
      </c>
      <c r="AU186" s="240" t="s">
        <v>85</v>
      </c>
      <c r="AV186" s="13" t="s">
        <v>83</v>
      </c>
      <c r="AW186" s="13" t="s">
        <v>37</v>
      </c>
      <c r="AX186" s="13" t="s">
        <v>75</v>
      </c>
      <c r="AY186" s="240" t="s">
        <v>143</v>
      </c>
    </row>
    <row r="187" s="14" customFormat="1">
      <c r="A187" s="14"/>
      <c r="B187" s="241"/>
      <c r="C187" s="242"/>
      <c r="D187" s="219" t="s">
        <v>192</v>
      </c>
      <c r="E187" s="243" t="s">
        <v>19</v>
      </c>
      <c r="F187" s="244" t="s">
        <v>275</v>
      </c>
      <c r="G187" s="242"/>
      <c r="H187" s="245">
        <v>3.5</v>
      </c>
      <c r="I187" s="246"/>
      <c r="J187" s="242"/>
      <c r="K187" s="242"/>
      <c r="L187" s="247"/>
      <c r="M187" s="248"/>
      <c r="N187" s="249"/>
      <c r="O187" s="249"/>
      <c r="P187" s="249"/>
      <c r="Q187" s="249"/>
      <c r="R187" s="249"/>
      <c r="S187" s="249"/>
      <c r="T187" s="250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1" t="s">
        <v>192</v>
      </c>
      <c r="AU187" s="251" t="s">
        <v>85</v>
      </c>
      <c r="AV187" s="14" t="s">
        <v>85</v>
      </c>
      <c r="AW187" s="14" t="s">
        <v>37</v>
      </c>
      <c r="AX187" s="14" t="s">
        <v>75</v>
      </c>
      <c r="AY187" s="251" t="s">
        <v>143</v>
      </c>
    </row>
    <row r="188" s="13" customFormat="1">
      <c r="A188" s="13"/>
      <c r="B188" s="231"/>
      <c r="C188" s="232"/>
      <c r="D188" s="219" t="s">
        <v>192</v>
      </c>
      <c r="E188" s="233" t="s">
        <v>19</v>
      </c>
      <c r="F188" s="234" t="s">
        <v>1977</v>
      </c>
      <c r="G188" s="232"/>
      <c r="H188" s="233" t="s">
        <v>19</v>
      </c>
      <c r="I188" s="235"/>
      <c r="J188" s="232"/>
      <c r="K188" s="232"/>
      <c r="L188" s="236"/>
      <c r="M188" s="237"/>
      <c r="N188" s="238"/>
      <c r="O188" s="238"/>
      <c r="P188" s="238"/>
      <c r="Q188" s="238"/>
      <c r="R188" s="238"/>
      <c r="S188" s="238"/>
      <c r="T188" s="239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0" t="s">
        <v>192</v>
      </c>
      <c r="AU188" s="240" t="s">
        <v>85</v>
      </c>
      <c r="AV188" s="13" t="s">
        <v>83</v>
      </c>
      <c r="AW188" s="13" t="s">
        <v>37</v>
      </c>
      <c r="AX188" s="13" t="s">
        <v>75</v>
      </c>
      <c r="AY188" s="240" t="s">
        <v>143</v>
      </c>
    </row>
    <row r="189" s="14" customFormat="1">
      <c r="A189" s="14"/>
      <c r="B189" s="241"/>
      <c r="C189" s="242"/>
      <c r="D189" s="219" t="s">
        <v>192</v>
      </c>
      <c r="E189" s="243" t="s">
        <v>19</v>
      </c>
      <c r="F189" s="244" t="s">
        <v>275</v>
      </c>
      <c r="G189" s="242"/>
      <c r="H189" s="245">
        <v>3.5</v>
      </c>
      <c r="I189" s="246"/>
      <c r="J189" s="242"/>
      <c r="K189" s="242"/>
      <c r="L189" s="247"/>
      <c r="M189" s="248"/>
      <c r="N189" s="249"/>
      <c r="O189" s="249"/>
      <c r="P189" s="249"/>
      <c r="Q189" s="249"/>
      <c r="R189" s="249"/>
      <c r="S189" s="249"/>
      <c r="T189" s="250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1" t="s">
        <v>192</v>
      </c>
      <c r="AU189" s="251" t="s">
        <v>85</v>
      </c>
      <c r="AV189" s="14" t="s">
        <v>85</v>
      </c>
      <c r="AW189" s="14" t="s">
        <v>37</v>
      </c>
      <c r="AX189" s="14" t="s">
        <v>75</v>
      </c>
      <c r="AY189" s="251" t="s">
        <v>143</v>
      </c>
    </row>
    <row r="190" s="15" customFormat="1">
      <c r="A190" s="15"/>
      <c r="B190" s="252"/>
      <c r="C190" s="253"/>
      <c r="D190" s="219" t="s">
        <v>192</v>
      </c>
      <c r="E190" s="254" t="s">
        <v>19</v>
      </c>
      <c r="F190" s="255" t="s">
        <v>203</v>
      </c>
      <c r="G190" s="253"/>
      <c r="H190" s="256">
        <v>7</v>
      </c>
      <c r="I190" s="257"/>
      <c r="J190" s="253"/>
      <c r="K190" s="253"/>
      <c r="L190" s="258"/>
      <c r="M190" s="259"/>
      <c r="N190" s="260"/>
      <c r="O190" s="260"/>
      <c r="P190" s="260"/>
      <c r="Q190" s="260"/>
      <c r="R190" s="260"/>
      <c r="S190" s="260"/>
      <c r="T190" s="261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62" t="s">
        <v>192</v>
      </c>
      <c r="AU190" s="262" t="s">
        <v>85</v>
      </c>
      <c r="AV190" s="15" t="s">
        <v>175</v>
      </c>
      <c r="AW190" s="15" t="s">
        <v>37</v>
      </c>
      <c r="AX190" s="15" t="s">
        <v>83</v>
      </c>
      <c r="AY190" s="262" t="s">
        <v>143</v>
      </c>
    </row>
    <row r="191" s="2" customFormat="1" ht="21.28696" customHeight="1">
      <c r="A191" s="40"/>
      <c r="B191" s="41"/>
      <c r="C191" s="206" t="s">
        <v>285</v>
      </c>
      <c r="D191" s="206" t="s">
        <v>146</v>
      </c>
      <c r="E191" s="207" t="s">
        <v>286</v>
      </c>
      <c r="F191" s="208" t="s">
        <v>287</v>
      </c>
      <c r="G191" s="209" t="s">
        <v>189</v>
      </c>
      <c r="H191" s="210">
        <v>10.5</v>
      </c>
      <c r="I191" s="211"/>
      <c r="J191" s="212">
        <f>ROUND(I191*H191,2)</f>
        <v>0</v>
      </c>
      <c r="K191" s="208" t="s">
        <v>19</v>
      </c>
      <c r="L191" s="46"/>
      <c r="M191" s="213" t="s">
        <v>19</v>
      </c>
      <c r="N191" s="214" t="s">
        <v>46</v>
      </c>
      <c r="O191" s="86"/>
      <c r="P191" s="215">
        <f>O191*H191</f>
        <v>0</v>
      </c>
      <c r="Q191" s="215">
        <v>0</v>
      </c>
      <c r="R191" s="215">
        <f>Q191*H191</f>
        <v>0</v>
      </c>
      <c r="S191" s="215">
        <v>0</v>
      </c>
      <c r="T191" s="21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17" t="s">
        <v>175</v>
      </c>
      <c r="AT191" s="217" t="s">
        <v>146</v>
      </c>
      <c r="AU191" s="217" t="s">
        <v>85</v>
      </c>
      <c r="AY191" s="19" t="s">
        <v>143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9" t="s">
        <v>83</v>
      </c>
      <c r="BK191" s="218">
        <f>ROUND(I191*H191,2)</f>
        <v>0</v>
      </c>
      <c r="BL191" s="19" t="s">
        <v>175</v>
      </c>
      <c r="BM191" s="217" t="s">
        <v>1996</v>
      </c>
    </row>
    <row r="192" s="2" customFormat="1">
      <c r="A192" s="40"/>
      <c r="B192" s="41"/>
      <c r="C192" s="42"/>
      <c r="D192" s="219" t="s">
        <v>152</v>
      </c>
      <c r="E192" s="42"/>
      <c r="F192" s="220" t="s">
        <v>287</v>
      </c>
      <c r="G192" s="42"/>
      <c r="H192" s="42"/>
      <c r="I192" s="221"/>
      <c r="J192" s="42"/>
      <c r="K192" s="42"/>
      <c r="L192" s="46"/>
      <c r="M192" s="222"/>
      <c r="N192" s="223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152</v>
      </c>
      <c r="AU192" s="19" t="s">
        <v>85</v>
      </c>
    </row>
    <row r="193" s="2" customFormat="1">
      <c r="A193" s="40"/>
      <c r="B193" s="41"/>
      <c r="C193" s="42"/>
      <c r="D193" s="219" t="s">
        <v>157</v>
      </c>
      <c r="E193" s="42"/>
      <c r="F193" s="224" t="s">
        <v>266</v>
      </c>
      <c r="G193" s="42"/>
      <c r="H193" s="42"/>
      <c r="I193" s="221"/>
      <c r="J193" s="42"/>
      <c r="K193" s="42"/>
      <c r="L193" s="46"/>
      <c r="M193" s="222"/>
      <c r="N193" s="22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157</v>
      </c>
      <c r="AU193" s="19" t="s">
        <v>85</v>
      </c>
    </row>
    <row r="194" s="14" customFormat="1">
      <c r="A194" s="14"/>
      <c r="B194" s="241"/>
      <c r="C194" s="242"/>
      <c r="D194" s="219" t="s">
        <v>192</v>
      </c>
      <c r="E194" s="243" t="s">
        <v>19</v>
      </c>
      <c r="F194" s="244" t="s">
        <v>1997</v>
      </c>
      <c r="G194" s="242"/>
      <c r="H194" s="245">
        <v>10.5</v>
      </c>
      <c r="I194" s="246"/>
      <c r="J194" s="242"/>
      <c r="K194" s="242"/>
      <c r="L194" s="247"/>
      <c r="M194" s="248"/>
      <c r="N194" s="249"/>
      <c r="O194" s="249"/>
      <c r="P194" s="249"/>
      <c r="Q194" s="249"/>
      <c r="R194" s="249"/>
      <c r="S194" s="249"/>
      <c r="T194" s="250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1" t="s">
        <v>192</v>
      </c>
      <c r="AU194" s="251" t="s">
        <v>85</v>
      </c>
      <c r="AV194" s="14" t="s">
        <v>85</v>
      </c>
      <c r="AW194" s="14" t="s">
        <v>37</v>
      </c>
      <c r="AX194" s="14" t="s">
        <v>75</v>
      </c>
      <c r="AY194" s="251" t="s">
        <v>143</v>
      </c>
    </row>
    <row r="195" s="15" customFormat="1">
      <c r="A195" s="15"/>
      <c r="B195" s="252"/>
      <c r="C195" s="253"/>
      <c r="D195" s="219" t="s">
        <v>192</v>
      </c>
      <c r="E195" s="254" t="s">
        <v>19</v>
      </c>
      <c r="F195" s="255" t="s">
        <v>203</v>
      </c>
      <c r="G195" s="253"/>
      <c r="H195" s="256">
        <v>10.5</v>
      </c>
      <c r="I195" s="257"/>
      <c r="J195" s="253"/>
      <c r="K195" s="253"/>
      <c r="L195" s="258"/>
      <c r="M195" s="259"/>
      <c r="N195" s="260"/>
      <c r="O195" s="260"/>
      <c r="P195" s="260"/>
      <c r="Q195" s="260"/>
      <c r="R195" s="260"/>
      <c r="S195" s="260"/>
      <c r="T195" s="261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62" t="s">
        <v>192</v>
      </c>
      <c r="AU195" s="262" t="s">
        <v>85</v>
      </c>
      <c r="AV195" s="15" t="s">
        <v>175</v>
      </c>
      <c r="AW195" s="15" t="s">
        <v>37</v>
      </c>
      <c r="AX195" s="15" t="s">
        <v>83</v>
      </c>
      <c r="AY195" s="262" t="s">
        <v>143</v>
      </c>
    </row>
    <row r="196" s="2" customFormat="1" ht="15.02609" customHeight="1">
      <c r="A196" s="40"/>
      <c r="B196" s="41"/>
      <c r="C196" s="206" t="s">
        <v>220</v>
      </c>
      <c r="D196" s="206" t="s">
        <v>146</v>
      </c>
      <c r="E196" s="207" t="s">
        <v>289</v>
      </c>
      <c r="F196" s="208" t="s">
        <v>290</v>
      </c>
      <c r="G196" s="209" t="s">
        <v>224</v>
      </c>
      <c r="H196" s="210">
        <v>1.575</v>
      </c>
      <c r="I196" s="211"/>
      <c r="J196" s="212">
        <f>ROUND(I196*H196,2)</f>
        <v>0</v>
      </c>
      <c r="K196" s="208" t="s">
        <v>19</v>
      </c>
      <c r="L196" s="46"/>
      <c r="M196" s="213" t="s">
        <v>19</v>
      </c>
      <c r="N196" s="214" t="s">
        <v>46</v>
      </c>
      <c r="O196" s="86"/>
      <c r="P196" s="215">
        <f>O196*H196</f>
        <v>0</v>
      </c>
      <c r="Q196" s="215">
        <v>0</v>
      </c>
      <c r="R196" s="215">
        <f>Q196*H196</f>
        <v>0</v>
      </c>
      <c r="S196" s="215">
        <v>0</v>
      </c>
      <c r="T196" s="216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17" t="s">
        <v>175</v>
      </c>
      <c r="AT196" s="217" t="s">
        <v>146</v>
      </c>
      <c r="AU196" s="217" t="s">
        <v>85</v>
      </c>
      <c r="AY196" s="19" t="s">
        <v>143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9" t="s">
        <v>83</v>
      </c>
      <c r="BK196" s="218">
        <f>ROUND(I196*H196,2)</f>
        <v>0</v>
      </c>
      <c r="BL196" s="19" t="s">
        <v>175</v>
      </c>
      <c r="BM196" s="217" t="s">
        <v>1998</v>
      </c>
    </row>
    <row r="197" s="2" customFormat="1">
      <c r="A197" s="40"/>
      <c r="B197" s="41"/>
      <c r="C197" s="42"/>
      <c r="D197" s="219" t="s">
        <v>152</v>
      </c>
      <c r="E197" s="42"/>
      <c r="F197" s="220" t="s">
        <v>290</v>
      </c>
      <c r="G197" s="42"/>
      <c r="H197" s="42"/>
      <c r="I197" s="221"/>
      <c r="J197" s="42"/>
      <c r="K197" s="42"/>
      <c r="L197" s="46"/>
      <c r="M197" s="222"/>
      <c r="N197" s="223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152</v>
      </c>
      <c r="AU197" s="19" t="s">
        <v>85</v>
      </c>
    </row>
    <row r="198" s="14" customFormat="1">
      <c r="A198" s="14"/>
      <c r="B198" s="241"/>
      <c r="C198" s="242"/>
      <c r="D198" s="219" t="s">
        <v>192</v>
      </c>
      <c r="E198" s="243" t="s">
        <v>19</v>
      </c>
      <c r="F198" s="244" t="s">
        <v>1999</v>
      </c>
      <c r="G198" s="242"/>
      <c r="H198" s="245">
        <v>1.575</v>
      </c>
      <c r="I198" s="246"/>
      <c r="J198" s="242"/>
      <c r="K198" s="242"/>
      <c r="L198" s="247"/>
      <c r="M198" s="248"/>
      <c r="N198" s="249"/>
      <c r="O198" s="249"/>
      <c r="P198" s="249"/>
      <c r="Q198" s="249"/>
      <c r="R198" s="249"/>
      <c r="S198" s="249"/>
      <c r="T198" s="25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1" t="s">
        <v>192</v>
      </c>
      <c r="AU198" s="251" t="s">
        <v>85</v>
      </c>
      <c r="AV198" s="14" t="s">
        <v>85</v>
      </c>
      <c r="AW198" s="14" t="s">
        <v>37</v>
      </c>
      <c r="AX198" s="14" t="s">
        <v>75</v>
      </c>
      <c r="AY198" s="251" t="s">
        <v>143</v>
      </c>
    </row>
    <row r="199" s="15" customFormat="1">
      <c r="A199" s="15"/>
      <c r="B199" s="252"/>
      <c r="C199" s="253"/>
      <c r="D199" s="219" t="s">
        <v>192</v>
      </c>
      <c r="E199" s="254" t="s">
        <v>19</v>
      </c>
      <c r="F199" s="255" t="s">
        <v>203</v>
      </c>
      <c r="G199" s="253"/>
      <c r="H199" s="256">
        <v>1.575</v>
      </c>
      <c r="I199" s="257"/>
      <c r="J199" s="253"/>
      <c r="K199" s="253"/>
      <c r="L199" s="258"/>
      <c r="M199" s="259"/>
      <c r="N199" s="260"/>
      <c r="O199" s="260"/>
      <c r="P199" s="260"/>
      <c r="Q199" s="260"/>
      <c r="R199" s="260"/>
      <c r="S199" s="260"/>
      <c r="T199" s="261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62" t="s">
        <v>192</v>
      </c>
      <c r="AU199" s="262" t="s">
        <v>85</v>
      </c>
      <c r="AV199" s="15" t="s">
        <v>175</v>
      </c>
      <c r="AW199" s="15" t="s">
        <v>37</v>
      </c>
      <c r="AX199" s="15" t="s">
        <v>83</v>
      </c>
      <c r="AY199" s="262" t="s">
        <v>143</v>
      </c>
    </row>
    <row r="200" s="2" customFormat="1" ht="15.02609" customHeight="1">
      <c r="A200" s="40"/>
      <c r="B200" s="41"/>
      <c r="C200" s="206" t="s">
        <v>293</v>
      </c>
      <c r="D200" s="206" t="s">
        <v>146</v>
      </c>
      <c r="E200" s="207" t="s">
        <v>294</v>
      </c>
      <c r="F200" s="208" t="s">
        <v>295</v>
      </c>
      <c r="G200" s="209" t="s">
        <v>189</v>
      </c>
      <c r="H200" s="210">
        <v>1.3999999999999999</v>
      </c>
      <c r="I200" s="211"/>
      <c r="J200" s="212">
        <f>ROUND(I200*H200,2)</f>
        <v>0</v>
      </c>
      <c r="K200" s="208" t="s">
        <v>19</v>
      </c>
      <c r="L200" s="46"/>
      <c r="M200" s="213" t="s">
        <v>19</v>
      </c>
      <c r="N200" s="214" t="s">
        <v>46</v>
      </c>
      <c r="O200" s="86"/>
      <c r="P200" s="215">
        <f>O200*H200</f>
        <v>0</v>
      </c>
      <c r="Q200" s="215">
        <v>0</v>
      </c>
      <c r="R200" s="215">
        <f>Q200*H200</f>
        <v>0</v>
      </c>
      <c r="S200" s="215">
        <v>0</v>
      </c>
      <c r="T200" s="216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17" t="s">
        <v>175</v>
      </c>
      <c r="AT200" s="217" t="s">
        <v>146</v>
      </c>
      <c r="AU200" s="217" t="s">
        <v>85</v>
      </c>
      <c r="AY200" s="19" t="s">
        <v>143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9" t="s">
        <v>83</v>
      </c>
      <c r="BK200" s="218">
        <f>ROUND(I200*H200,2)</f>
        <v>0</v>
      </c>
      <c r="BL200" s="19" t="s">
        <v>175</v>
      </c>
      <c r="BM200" s="217" t="s">
        <v>2000</v>
      </c>
    </row>
    <row r="201" s="2" customFormat="1">
      <c r="A201" s="40"/>
      <c r="B201" s="41"/>
      <c r="C201" s="42"/>
      <c r="D201" s="219" t="s">
        <v>152</v>
      </c>
      <c r="E201" s="42"/>
      <c r="F201" s="220" t="s">
        <v>297</v>
      </c>
      <c r="G201" s="42"/>
      <c r="H201" s="42"/>
      <c r="I201" s="221"/>
      <c r="J201" s="42"/>
      <c r="K201" s="42"/>
      <c r="L201" s="46"/>
      <c r="M201" s="222"/>
      <c r="N201" s="223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152</v>
      </c>
      <c r="AU201" s="19" t="s">
        <v>85</v>
      </c>
    </row>
    <row r="202" s="2" customFormat="1">
      <c r="A202" s="40"/>
      <c r="B202" s="41"/>
      <c r="C202" s="42"/>
      <c r="D202" s="219" t="s">
        <v>157</v>
      </c>
      <c r="E202" s="42"/>
      <c r="F202" s="224" t="s">
        <v>298</v>
      </c>
      <c r="G202" s="42"/>
      <c r="H202" s="42"/>
      <c r="I202" s="221"/>
      <c r="J202" s="42"/>
      <c r="K202" s="42"/>
      <c r="L202" s="46"/>
      <c r="M202" s="222"/>
      <c r="N202" s="223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157</v>
      </c>
      <c r="AU202" s="19" t="s">
        <v>85</v>
      </c>
    </row>
    <row r="203" s="13" customFormat="1">
      <c r="A203" s="13"/>
      <c r="B203" s="231"/>
      <c r="C203" s="232"/>
      <c r="D203" s="219" t="s">
        <v>192</v>
      </c>
      <c r="E203" s="233" t="s">
        <v>19</v>
      </c>
      <c r="F203" s="234" t="s">
        <v>1973</v>
      </c>
      <c r="G203" s="232"/>
      <c r="H203" s="233" t="s">
        <v>19</v>
      </c>
      <c r="I203" s="235"/>
      <c r="J203" s="232"/>
      <c r="K203" s="232"/>
      <c r="L203" s="236"/>
      <c r="M203" s="237"/>
      <c r="N203" s="238"/>
      <c r="O203" s="238"/>
      <c r="P203" s="238"/>
      <c r="Q203" s="238"/>
      <c r="R203" s="238"/>
      <c r="S203" s="238"/>
      <c r="T203" s="239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0" t="s">
        <v>192</v>
      </c>
      <c r="AU203" s="240" t="s">
        <v>85</v>
      </c>
      <c r="AV203" s="13" t="s">
        <v>83</v>
      </c>
      <c r="AW203" s="13" t="s">
        <v>37</v>
      </c>
      <c r="AX203" s="13" t="s">
        <v>75</v>
      </c>
      <c r="AY203" s="240" t="s">
        <v>143</v>
      </c>
    </row>
    <row r="204" s="14" customFormat="1">
      <c r="A204" s="14"/>
      <c r="B204" s="241"/>
      <c r="C204" s="242"/>
      <c r="D204" s="219" t="s">
        <v>192</v>
      </c>
      <c r="E204" s="243" t="s">
        <v>19</v>
      </c>
      <c r="F204" s="244" t="s">
        <v>299</v>
      </c>
      <c r="G204" s="242"/>
      <c r="H204" s="245">
        <v>1.3999999999999999</v>
      </c>
      <c r="I204" s="246"/>
      <c r="J204" s="242"/>
      <c r="K204" s="242"/>
      <c r="L204" s="247"/>
      <c r="M204" s="248"/>
      <c r="N204" s="249"/>
      <c r="O204" s="249"/>
      <c r="P204" s="249"/>
      <c r="Q204" s="249"/>
      <c r="R204" s="249"/>
      <c r="S204" s="249"/>
      <c r="T204" s="25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1" t="s">
        <v>192</v>
      </c>
      <c r="AU204" s="251" t="s">
        <v>85</v>
      </c>
      <c r="AV204" s="14" t="s">
        <v>85</v>
      </c>
      <c r="AW204" s="14" t="s">
        <v>37</v>
      </c>
      <c r="AX204" s="14" t="s">
        <v>75</v>
      </c>
      <c r="AY204" s="251" t="s">
        <v>143</v>
      </c>
    </row>
    <row r="205" s="15" customFormat="1">
      <c r="A205" s="15"/>
      <c r="B205" s="252"/>
      <c r="C205" s="253"/>
      <c r="D205" s="219" t="s">
        <v>192</v>
      </c>
      <c r="E205" s="254" t="s">
        <v>19</v>
      </c>
      <c r="F205" s="255" t="s">
        <v>203</v>
      </c>
      <c r="G205" s="253"/>
      <c r="H205" s="256">
        <v>1.3999999999999999</v>
      </c>
      <c r="I205" s="257"/>
      <c r="J205" s="253"/>
      <c r="K205" s="253"/>
      <c r="L205" s="258"/>
      <c r="M205" s="259"/>
      <c r="N205" s="260"/>
      <c r="O205" s="260"/>
      <c r="P205" s="260"/>
      <c r="Q205" s="260"/>
      <c r="R205" s="260"/>
      <c r="S205" s="260"/>
      <c r="T205" s="261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2" t="s">
        <v>192</v>
      </c>
      <c r="AU205" s="262" t="s">
        <v>85</v>
      </c>
      <c r="AV205" s="15" t="s">
        <v>175</v>
      </c>
      <c r="AW205" s="15" t="s">
        <v>37</v>
      </c>
      <c r="AX205" s="15" t="s">
        <v>83</v>
      </c>
      <c r="AY205" s="262" t="s">
        <v>143</v>
      </c>
    </row>
    <row r="206" s="2" customFormat="1" ht="23.68696" customHeight="1">
      <c r="A206" s="40"/>
      <c r="B206" s="41"/>
      <c r="C206" s="206" t="s">
        <v>302</v>
      </c>
      <c r="D206" s="206" t="s">
        <v>146</v>
      </c>
      <c r="E206" s="207" t="s">
        <v>303</v>
      </c>
      <c r="F206" s="208" t="s">
        <v>304</v>
      </c>
      <c r="G206" s="209" t="s">
        <v>189</v>
      </c>
      <c r="H206" s="210">
        <v>4.2000000000000002</v>
      </c>
      <c r="I206" s="211"/>
      <c r="J206" s="212">
        <f>ROUND(I206*H206,2)</f>
        <v>0</v>
      </c>
      <c r="K206" s="208" t="s">
        <v>19</v>
      </c>
      <c r="L206" s="46"/>
      <c r="M206" s="213" t="s">
        <v>19</v>
      </c>
      <c r="N206" s="214" t="s">
        <v>46</v>
      </c>
      <c r="O206" s="86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7" t="s">
        <v>175</v>
      </c>
      <c r="AT206" s="217" t="s">
        <v>146</v>
      </c>
      <c r="AU206" s="217" t="s">
        <v>85</v>
      </c>
      <c r="AY206" s="19" t="s">
        <v>143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9" t="s">
        <v>83</v>
      </c>
      <c r="BK206" s="218">
        <f>ROUND(I206*H206,2)</f>
        <v>0</v>
      </c>
      <c r="BL206" s="19" t="s">
        <v>175</v>
      </c>
      <c r="BM206" s="217" t="s">
        <v>2001</v>
      </c>
    </row>
    <row r="207" s="2" customFormat="1">
      <c r="A207" s="40"/>
      <c r="B207" s="41"/>
      <c r="C207" s="42"/>
      <c r="D207" s="219" t="s">
        <v>152</v>
      </c>
      <c r="E207" s="42"/>
      <c r="F207" s="220" t="s">
        <v>304</v>
      </c>
      <c r="G207" s="42"/>
      <c r="H207" s="42"/>
      <c r="I207" s="221"/>
      <c r="J207" s="42"/>
      <c r="K207" s="42"/>
      <c r="L207" s="46"/>
      <c r="M207" s="222"/>
      <c r="N207" s="22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152</v>
      </c>
      <c r="AU207" s="19" t="s">
        <v>85</v>
      </c>
    </row>
    <row r="208" s="14" customFormat="1">
      <c r="A208" s="14"/>
      <c r="B208" s="241"/>
      <c r="C208" s="242"/>
      <c r="D208" s="219" t="s">
        <v>192</v>
      </c>
      <c r="E208" s="243" t="s">
        <v>19</v>
      </c>
      <c r="F208" s="244" t="s">
        <v>2002</v>
      </c>
      <c r="G208" s="242"/>
      <c r="H208" s="245">
        <v>4.2000000000000002</v>
      </c>
      <c r="I208" s="246"/>
      <c r="J208" s="242"/>
      <c r="K208" s="242"/>
      <c r="L208" s="247"/>
      <c r="M208" s="248"/>
      <c r="N208" s="249"/>
      <c r="O208" s="249"/>
      <c r="P208" s="249"/>
      <c r="Q208" s="249"/>
      <c r="R208" s="249"/>
      <c r="S208" s="249"/>
      <c r="T208" s="250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1" t="s">
        <v>192</v>
      </c>
      <c r="AU208" s="251" t="s">
        <v>85</v>
      </c>
      <c r="AV208" s="14" t="s">
        <v>85</v>
      </c>
      <c r="AW208" s="14" t="s">
        <v>37</v>
      </c>
      <c r="AX208" s="14" t="s">
        <v>75</v>
      </c>
      <c r="AY208" s="251" t="s">
        <v>143</v>
      </c>
    </row>
    <row r="209" s="15" customFormat="1">
      <c r="A209" s="15"/>
      <c r="B209" s="252"/>
      <c r="C209" s="253"/>
      <c r="D209" s="219" t="s">
        <v>192</v>
      </c>
      <c r="E209" s="254" t="s">
        <v>19</v>
      </c>
      <c r="F209" s="255" t="s">
        <v>203</v>
      </c>
      <c r="G209" s="253"/>
      <c r="H209" s="256">
        <v>4.2000000000000002</v>
      </c>
      <c r="I209" s="257"/>
      <c r="J209" s="253"/>
      <c r="K209" s="253"/>
      <c r="L209" s="258"/>
      <c r="M209" s="259"/>
      <c r="N209" s="260"/>
      <c r="O209" s="260"/>
      <c r="P209" s="260"/>
      <c r="Q209" s="260"/>
      <c r="R209" s="260"/>
      <c r="S209" s="260"/>
      <c r="T209" s="261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62" t="s">
        <v>192</v>
      </c>
      <c r="AU209" s="262" t="s">
        <v>85</v>
      </c>
      <c r="AV209" s="15" t="s">
        <v>175</v>
      </c>
      <c r="AW209" s="15" t="s">
        <v>37</v>
      </c>
      <c r="AX209" s="15" t="s">
        <v>83</v>
      </c>
      <c r="AY209" s="262" t="s">
        <v>143</v>
      </c>
    </row>
    <row r="210" s="2" customFormat="1" ht="15.02609" customHeight="1">
      <c r="A210" s="40"/>
      <c r="B210" s="41"/>
      <c r="C210" s="206" t="s">
        <v>307</v>
      </c>
      <c r="D210" s="206" t="s">
        <v>146</v>
      </c>
      <c r="E210" s="207" t="s">
        <v>308</v>
      </c>
      <c r="F210" s="208" t="s">
        <v>309</v>
      </c>
      <c r="G210" s="209" t="s">
        <v>189</v>
      </c>
      <c r="H210" s="210">
        <v>7</v>
      </c>
      <c r="I210" s="211"/>
      <c r="J210" s="212">
        <f>ROUND(I210*H210,2)</f>
        <v>0</v>
      </c>
      <c r="K210" s="208" t="s">
        <v>19</v>
      </c>
      <c r="L210" s="46"/>
      <c r="M210" s="213" t="s">
        <v>19</v>
      </c>
      <c r="N210" s="214" t="s">
        <v>46</v>
      </c>
      <c r="O210" s="86"/>
      <c r="P210" s="215">
        <f>O210*H210</f>
        <v>0</v>
      </c>
      <c r="Q210" s="215">
        <v>0</v>
      </c>
      <c r="R210" s="215">
        <f>Q210*H210</f>
        <v>0</v>
      </c>
      <c r="S210" s="215">
        <v>0</v>
      </c>
      <c r="T210" s="21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17" t="s">
        <v>175</v>
      </c>
      <c r="AT210" s="217" t="s">
        <v>146</v>
      </c>
      <c r="AU210" s="217" t="s">
        <v>85</v>
      </c>
      <c r="AY210" s="19" t="s">
        <v>143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9" t="s">
        <v>83</v>
      </c>
      <c r="BK210" s="218">
        <f>ROUND(I210*H210,2)</f>
        <v>0</v>
      </c>
      <c r="BL210" s="19" t="s">
        <v>175</v>
      </c>
      <c r="BM210" s="217" t="s">
        <v>2003</v>
      </c>
    </row>
    <row r="211" s="2" customFormat="1">
      <c r="A211" s="40"/>
      <c r="B211" s="41"/>
      <c r="C211" s="42"/>
      <c r="D211" s="219" t="s">
        <v>152</v>
      </c>
      <c r="E211" s="42"/>
      <c r="F211" s="220" t="s">
        <v>309</v>
      </c>
      <c r="G211" s="42"/>
      <c r="H211" s="42"/>
      <c r="I211" s="221"/>
      <c r="J211" s="42"/>
      <c r="K211" s="42"/>
      <c r="L211" s="46"/>
      <c r="M211" s="222"/>
      <c r="N211" s="22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152</v>
      </c>
      <c r="AU211" s="19" t="s">
        <v>85</v>
      </c>
    </row>
    <row r="212" s="14" customFormat="1">
      <c r="A212" s="14"/>
      <c r="B212" s="241"/>
      <c r="C212" s="242"/>
      <c r="D212" s="219" t="s">
        <v>192</v>
      </c>
      <c r="E212" s="243" t="s">
        <v>19</v>
      </c>
      <c r="F212" s="244" t="s">
        <v>1993</v>
      </c>
      <c r="G212" s="242"/>
      <c r="H212" s="245">
        <v>7</v>
      </c>
      <c r="I212" s="246"/>
      <c r="J212" s="242"/>
      <c r="K212" s="242"/>
      <c r="L212" s="247"/>
      <c r="M212" s="248"/>
      <c r="N212" s="249"/>
      <c r="O212" s="249"/>
      <c r="P212" s="249"/>
      <c r="Q212" s="249"/>
      <c r="R212" s="249"/>
      <c r="S212" s="249"/>
      <c r="T212" s="250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1" t="s">
        <v>192</v>
      </c>
      <c r="AU212" s="251" t="s">
        <v>85</v>
      </c>
      <c r="AV212" s="14" t="s">
        <v>85</v>
      </c>
      <c r="AW212" s="14" t="s">
        <v>37</v>
      </c>
      <c r="AX212" s="14" t="s">
        <v>75</v>
      </c>
      <c r="AY212" s="251" t="s">
        <v>143</v>
      </c>
    </row>
    <row r="213" s="15" customFormat="1">
      <c r="A213" s="15"/>
      <c r="B213" s="252"/>
      <c r="C213" s="253"/>
      <c r="D213" s="219" t="s">
        <v>192</v>
      </c>
      <c r="E213" s="254" t="s">
        <v>19</v>
      </c>
      <c r="F213" s="255" t="s">
        <v>203</v>
      </c>
      <c r="G213" s="253"/>
      <c r="H213" s="256">
        <v>7</v>
      </c>
      <c r="I213" s="257"/>
      <c r="J213" s="253"/>
      <c r="K213" s="253"/>
      <c r="L213" s="258"/>
      <c r="M213" s="259"/>
      <c r="N213" s="260"/>
      <c r="O213" s="260"/>
      <c r="P213" s="260"/>
      <c r="Q213" s="260"/>
      <c r="R213" s="260"/>
      <c r="S213" s="260"/>
      <c r="T213" s="261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62" t="s">
        <v>192</v>
      </c>
      <c r="AU213" s="262" t="s">
        <v>85</v>
      </c>
      <c r="AV213" s="15" t="s">
        <v>175</v>
      </c>
      <c r="AW213" s="15" t="s">
        <v>37</v>
      </c>
      <c r="AX213" s="15" t="s">
        <v>83</v>
      </c>
      <c r="AY213" s="262" t="s">
        <v>143</v>
      </c>
    </row>
    <row r="214" s="2" customFormat="1" ht="15.02609" customHeight="1">
      <c r="A214" s="40"/>
      <c r="B214" s="41"/>
      <c r="C214" s="206" t="s">
        <v>311</v>
      </c>
      <c r="D214" s="206" t="s">
        <v>146</v>
      </c>
      <c r="E214" s="207" t="s">
        <v>312</v>
      </c>
      <c r="F214" s="208" t="s">
        <v>313</v>
      </c>
      <c r="G214" s="209" t="s">
        <v>189</v>
      </c>
      <c r="H214" s="210">
        <v>7</v>
      </c>
      <c r="I214" s="211"/>
      <c r="J214" s="212">
        <f>ROUND(I214*H214,2)</f>
        <v>0</v>
      </c>
      <c r="K214" s="208" t="s">
        <v>19</v>
      </c>
      <c r="L214" s="46"/>
      <c r="M214" s="213" t="s">
        <v>19</v>
      </c>
      <c r="N214" s="214" t="s">
        <v>46</v>
      </c>
      <c r="O214" s="86"/>
      <c r="P214" s="215">
        <f>O214*H214</f>
        <v>0</v>
      </c>
      <c r="Q214" s="215">
        <v>0</v>
      </c>
      <c r="R214" s="215">
        <f>Q214*H214</f>
        <v>0</v>
      </c>
      <c r="S214" s="215">
        <v>0</v>
      </c>
      <c r="T214" s="21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17" t="s">
        <v>175</v>
      </c>
      <c r="AT214" s="217" t="s">
        <v>146</v>
      </c>
      <c r="AU214" s="217" t="s">
        <v>85</v>
      </c>
      <c r="AY214" s="19" t="s">
        <v>143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9" t="s">
        <v>83</v>
      </c>
      <c r="BK214" s="218">
        <f>ROUND(I214*H214,2)</f>
        <v>0</v>
      </c>
      <c r="BL214" s="19" t="s">
        <v>175</v>
      </c>
      <c r="BM214" s="217" t="s">
        <v>2004</v>
      </c>
    </row>
    <row r="215" s="2" customFormat="1">
      <c r="A215" s="40"/>
      <c r="B215" s="41"/>
      <c r="C215" s="42"/>
      <c r="D215" s="219" t="s">
        <v>152</v>
      </c>
      <c r="E215" s="42"/>
      <c r="F215" s="220" t="s">
        <v>313</v>
      </c>
      <c r="G215" s="42"/>
      <c r="H215" s="42"/>
      <c r="I215" s="221"/>
      <c r="J215" s="42"/>
      <c r="K215" s="42"/>
      <c r="L215" s="46"/>
      <c r="M215" s="222"/>
      <c r="N215" s="22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152</v>
      </c>
      <c r="AU215" s="19" t="s">
        <v>85</v>
      </c>
    </row>
    <row r="216" s="14" customFormat="1">
      <c r="A216" s="14"/>
      <c r="B216" s="241"/>
      <c r="C216" s="242"/>
      <c r="D216" s="219" t="s">
        <v>192</v>
      </c>
      <c r="E216" s="243" t="s">
        <v>19</v>
      </c>
      <c r="F216" s="244" t="s">
        <v>1993</v>
      </c>
      <c r="G216" s="242"/>
      <c r="H216" s="245">
        <v>7</v>
      </c>
      <c r="I216" s="246"/>
      <c r="J216" s="242"/>
      <c r="K216" s="242"/>
      <c r="L216" s="247"/>
      <c r="M216" s="248"/>
      <c r="N216" s="249"/>
      <c r="O216" s="249"/>
      <c r="P216" s="249"/>
      <c r="Q216" s="249"/>
      <c r="R216" s="249"/>
      <c r="S216" s="249"/>
      <c r="T216" s="250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1" t="s">
        <v>192</v>
      </c>
      <c r="AU216" s="251" t="s">
        <v>85</v>
      </c>
      <c r="AV216" s="14" t="s">
        <v>85</v>
      </c>
      <c r="AW216" s="14" t="s">
        <v>37</v>
      </c>
      <c r="AX216" s="14" t="s">
        <v>75</v>
      </c>
      <c r="AY216" s="251" t="s">
        <v>143</v>
      </c>
    </row>
    <row r="217" s="15" customFormat="1">
      <c r="A217" s="15"/>
      <c r="B217" s="252"/>
      <c r="C217" s="253"/>
      <c r="D217" s="219" t="s">
        <v>192</v>
      </c>
      <c r="E217" s="254" t="s">
        <v>19</v>
      </c>
      <c r="F217" s="255" t="s">
        <v>203</v>
      </c>
      <c r="G217" s="253"/>
      <c r="H217" s="256">
        <v>7</v>
      </c>
      <c r="I217" s="257"/>
      <c r="J217" s="253"/>
      <c r="K217" s="253"/>
      <c r="L217" s="258"/>
      <c r="M217" s="259"/>
      <c r="N217" s="260"/>
      <c r="O217" s="260"/>
      <c r="P217" s="260"/>
      <c r="Q217" s="260"/>
      <c r="R217" s="260"/>
      <c r="S217" s="260"/>
      <c r="T217" s="261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62" t="s">
        <v>192</v>
      </c>
      <c r="AU217" s="262" t="s">
        <v>85</v>
      </c>
      <c r="AV217" s="15" t="s">
        <v>175</v>
      </c>
      <c r="AW217" s="15" t="s">
        <v>37</v>
      </c>
      <c r="AX217" s="15" t="s">
        <v>83</v>
      </c>
      <c r="AY217" s="262" t="s">
        <v>143</v>
      </c>
    </row>
    <row r="218" s="2" customFormat="1" ht="15.02609" customHeight="1">
      <c r="A218" s="40"/>
      <c r="B218" s="41"/>
      <c r="C218" s="206" t="s">
        <v>7</v>
      </c>
      <c r="D218" s="206" t="s">
        <v>146</v>
      </c>
      <c r="E218" s="207" t="s">
        <v>315</v>
      </c>
      <c r="F218" s="208" t="s">
        <v>316</v>
      </c>
      <c r="G218" s="209" t="s">
        <v>189</v>
      </c>
      <c r="H218" s="210">
        <v>7</v>
      </c>
      <c r="I218" s="211"/>
      <c r="J218" s="212">
        <f>ROUND(I218*H218,2)</f>
        <v>0</v>
      </c>
      <c r="K218" s="208" t="s">
        <v>19</v>
      </c>
      <c r="L218" s="46"/>
      <c r="M218" s="213" t="s">
        <v>19</v>
      </c>
      <c r="N218" s="214" t="s">
        <v>46</v>
      </c>
      <c r="O218" s="86"/>
      <c r="P218" s="215">
        <f>O218*H218</f>
        <v>0</v>
      </c>
      <c r="Q218" s="215">
        <v>0</v>
      </c>
      <c r="R218" s="215">
        <f>Q218*H218</f>
        <v>0</v>
      </c>
      <c r="S218" s="215">
        <v>0</v>
      </c>
      <c r="T218" s="216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17" t="s">
        <v>175</v>
      </c>
      <c r="AT218" s="217" t="s">
        <v>146</v>
      </c>
      <c r="AU218" s="217" t="s">
        <v>85</v>
      </c>
      <c r="AY218" s="19" t="s">
        <v>143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9" t="s">
        <v>83</v>
      </c>
      <c r="BK218" s="218">
        <f>ROUND(I218*H218,2)</f>
        <v>0</v>
      </c>
      <c r="BL218" s="19" t="s">
        <v>175</v>
      </c>
      <c r="BM218" s="217" t="s">
        <v>2005</v>
      </c>
    </row>
    <row r="219" s="2" customFormat="1">
      <c r="A219" s="40"/>
      <c r="B219" s="41"/>
      <c r="C219" s="42"/>
      <c r="D219" s="219" t="s">
        <v>152</v>
      </c>
      <c r="E219" s="42"/>
      <c r="F219" s="220" t="s">
        <v>318</v>
      </c>
      <c r="G219" s="42"/>
      <c r="H219" s="42"/>
      <c r="I219" s="221"/>
      <c r="J219" s="42"/>
      <c r="K219" s="42"/>
      <c r="L219" s="46"/>
      <c r="M219" s="222"/>
      <c r="N219" s="223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152</v>
      </c>
      <c r="AU219" s="19" t="s">
        <v>85</v>
      </c>
    </row>
    <row r="220" s="13" customFormat="1">
      <c r="A220" s="13"/>
      <c r="B220" s="231"/>
      <c r="C220" s="232"/>
      <c r="D220" s="219" t="s">
        <v>192</v>
      </c>
      <c r="E220" s="233" t="s">
        <v>19</v>
      </c>
      <c r="F220" s="234" t="s">
        <v>1976</v>
      </c>
      <c r="G220" s="232"/>
      <c r="H220" s="233" t="s">
        <v>19</v>
      </c>
      <c r="I220" s="235"/>
      <c r="J220" s="232"/>
      <c r="K220" s="232"/>
      <c r="L220" s="236"/>
      <c r="M220" s="237"/>
      <c r="N220" s="238"/>
      <c r="O220" s="238"/>
      <c r="P220" s="238"/>
      <c r="Q220" s="238"/>
      <c r="R220" s="238"/>
      <c r="S220" s="238"/>
      <c r="T220" s="239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0" t="s">
        <v>192</v>
      </c>
      <c r="AU220" s="240" t="s">
        <v>85</v>
      </c>
      <c r="AV220" s="13" t="s">
        <v>83</v>
      </c>
      <c r="AW220" s="13" t="s">
        <v>37</v>
      </c>
      <c r="AX220" s="13" t="s">
        <v>75</v>
      </c>
      <c r="AY220" s="240" t="s">
        <v>143</v>
      </c>
    </row>
    <row r="221" s="14" customFormat="1">
      <c r="A221" s="14"/>
      <c r="B221" s="241"/>
      <c r="C221" s="242"/>
      <c r="D221" s="219" t="s">
        <v>192</v>
      </c>
      <c r="E221" s="243" t="s">
        <v>19</v>
      </c>
      <c r="F221" s="244" t="s">
        <v>275</v>
      </c>
      <c r="G221" s="242"/>
      <c r="H221" s="245">
        <v>3.5</v>
      </c>
      <c r="I221" s="246"/>
      <c r="J221" s="242"/>
      <c r="K221" s="242"/>
      <c r="L221" s="247"/>
      <c r="M221" s="248"/>
      <c r="N221" s="249"/>
      <c r="O221" s="249"/>
      <c r="P221" s="249"/>
      <c r="Q221" s="249"/>
      <c r="R221" s="249"/>
      <c r="S221" s="249"/>
      <c r="T221" s="250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1" t="s">
        <v>192</v>
      </c>
      <c r="AU221" s="251" t="s">
        <v>85</v>
      </c>
      <c r="AV221" s="14" t="s">
        <v>85</v>
      </c>
      <c r="AW221" s="14" t="s">
        <v>37</v>
      </c>
      <c r="AX221" s="14" t="s">
        <v>75</v>
      </c>
      <c r="AY221" s="251" t="s">
        <v>143</v>
      </c>
    </row>
    <row r="222" s="13" customFormat="1">
      <c r="A222" s="13"/>
      <c r="B222" s="231"/>
      <c r="C222" s="232"/>
      <c r="D222" s="219" t="s">
        <v>192</v>
      </c>
      <c r="E222" s="233" t="s">
        <v>19</v>
      </c>
      <c r="F222" s="234" t="s">
        <v>1977</v>
      </c>
      <c r="G222" s="232"/>
      <c r="H222" s="233" t="s">
        <v>19</v>
      </c>
      <c r="I222" s="235"/>
      <c r="J222" s="232"/>
      <c r="K222" s="232"/>
      <c r="L222" s="236"/>
      <c r="M222" s="237"/>
      <c r="N222" s="238"/>
      <c r="O222" s="238"/>
      <c r="P222" s="238"/>
      <c r="Q222" s="238"/>
      <c r="R222" s="238"/>
      <c r="S222" s="238"/>
      <c r="T222" s="239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0" t="s">
        <v>192</v>
      </c>
      <c r="AU222" s="240" t="s">
        <v>85</v>
      </c>
      <c r="AV222" s="13" t="s">
        <v>83</v>
      </c>
      <c r="AW222" s="13" t="s">
        <v>37</v>
      </c>
      <c r="AX222" s="13" t="s">
        <v>75</v>
      </c>
      <c r="AY222" s="240" t="s">
        <v>143</v>
      </c>
    </row>
    <row r="223" s="14" customFormat="1">
      <c r="A223" s="14"/>
      <c r="B223" s="241"/>
      <c r="C223" s="242"/>
      <c r="D223" s="219" t="s">
        <v>192</v>
      </c>
      <c r="E223" s="243" t="s">
        <v>19</v>
      </c>
      <c r="F223" s="244" t="s">
        <v>275</v>
      </c>
      <c r="G223" s="242"/>
      <c r="H223" s="245">
        <v>3.5</v>
      </c>
      <c r="I223" s="246"/>
      <c r="J223" s="242"/>
      <c r="K223" s="242"/>
      <c r="L223" s="247"/>
      <c r="M223" s="248"/>
      <c r="N223" s="249"/>
      <c r="O223" s="249"/>
      <c r="P223" s="249"/>
      <c r="Q223" s="249"/>
      <c r="R223" s="249"/>
      <c r="S223" s="249"/>
      <c r="T223" s="250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1" t="s">
        <v>192</v>
      </c>
      <c r="AU223" s="251" t="s">
        <v>85</v>
      </c>
      <c r="AV223" s="14" t="s">
        <v>85</v>
      </c>
      <c r="AW223" s="14" t="s">
        <v>37</v>
      </c>
      <c r="AX223" s="14" t="s">
        <v>75</v>
      </c>
      <c r="AY223" s="251" t="s">
        <v>143</v>
      </c>
    </row>
    <row r="224" s="15" customFormat="1">
      <c r="A224" s="15"/>
      <c r="B224" s="252"/>
      <c r="C224" s="253"/>
      <c r="D224" s="219" t="s">
        <v>192</v>
      </c>
      <c r="E224" s="254" t="s">
        <v>19</v>
      </c>
      <c r="F224" s="255" t="s">
        <v>203</v>
      </c>
      <c r="G224" s="253"/>
      <c r="H224" s="256">
        <v>7</v>
      </c>
      <c r="I224" s="257"/>
      <c r="J224" s="253"/>
      <c r="K224" s="253"/>
      <c r="L224" s="258"/>
      <c r="M224" s="259"/>
      <c r="N224" s="260"/>
      <c r="O224" s="260"/>
      <c r="P224" s="260"/>
      <c r="Q224" s="260"/>
      <c r="R224" s="260"/>
      <c r="S224" s="260"/>
      <c r="T224" s="261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62" t="s">
        <v>192</v>
      </c>
      <c r="AU224" s="262" t="s">
        <v>85</v>
      </c>
      <c r="AV224" s="15" t="s">
        <v>175</v>
      </c>
      <c r="AW224" s="15" t="s">
        <v>37</v>
      </c>
      <c r="AX224" s="15" t="s">
        <v>83</v>
      </c>
      <c r="AY224" s="262" t="s">
        <v>143</v>
      </c>
    </row>
    <row r="225" s="2" customFormat="1" ht="15.02609" customHeight="1">
      <c r="A225" s="40"/>
      <c r="B225" s="41"/>
      <c r="C225" s="206" t="s">
        <v>319</v>
      </c>
      <c r="D225" s="206" t="s">
        <v>146</v>
      </c>
      <c r="E225" s="207" t="s">
        <v>320</v>
      </c>
      <c r="F225" s="208" t="s">
        <v>321</v>
      </c>
      <c r="G225" s="209" t="s">
        <v>189</v>
      </c>
      <c r="H225" s="210">
        <v>7</v>
      </c>
      <c r="I225" s="211"/>
      <c r="J225" s="212">
        <f>ROUND(I225*H225,2)</f>
        <v>0</v>
      </c>
      <c r="K225" s="208" t="s">
        <v>19</v>
      </c>
      <c r="L225" s="46"/>
      <c r="M225" s="213" t="s">
        <v>19</v>
      </c>
      <c r="N225" s="214" t="s">
        <v>46</v>
      </c>
      <c r="O225" s="86"/>
      <c r="P225" s="215">
        <f>O225*H225</f>
        <v>0</v>
      </c>
      <c r="Q225" s="215">
        <v>0</v>
      </c>
      <c r="R225" s="215">
        <f>Q225*H225</f>
        <v>0</v>
      </c>
      <c r="S225" s="215">
        <v>0</v>
      </c>
      <c r="T225" s="216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17" t="s">
        <v>175</v>
      </c>
      <c r="AT225" s="217" t="s">
        <v>146</v>
      </c>
      <c r="AU225" s="217" t="s">
        <v>85</v>
      </c>
      <c r="AY225" s="19" t="s">
        <v>143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9" t="s">
        <v>83</v>
      </c>
      <c r="BK225" s="218">
        <f>ROUND(I225*H225,2)</f>
        <v>0</v>
      </c>
      <c r="BL225" s="19" t="s">
        <v>175</v>
      </c>
      <c r="BM225" s="217" t="s">
        <v>2006</v>
      </c>
    </row>
    <row r="226" s="2" customFormat="1">
      <c r="A226" s="40"/>
      <c r="B226" s="41"/>
      <c r="C226" s="42"/>
      <c r="D226" s="219" t="s">
        <v>152</v>
      </c>
      <c r="E226" s="42"/>
      <c r="F226" s="220" t="s">
        <v>323</v>
      </c>
      <c r="G226" s="42"/>
      <c r="H226" s="42"/>
      <c r="I226" s="221"/>
      <c r="J226" s="42"/>
      <c r="K226" s="42"/>
      <c r="L226" s="46"/>
      <c r="M226" s="222"/>
      <c r="N226" s="223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152</v>
      </c>
      <c r="AU226" s="19" t="s">
        <v>85</v>
      </c>
    </row>
    <row r="227" s="13" customFormat="1">
      <c r="A227" s="13"/>
      <c r="B227" s="231"/>
      <c r="C227" s="232"/>
      <c r="D227" s="219" t="s">
        <v>192</v>
      </c>
      <c r="E227" s="233" t="s">
        <v>19</v>
      </c>
      <c r="F227" s="234" t="s">
        <v>1976</v>
      </c>
      <c r="G227" s="232"/>
      <c r="H227" s="233" t="s">
        <v>19</v>
      </c>
      <c r="I227" s="235"/>
      <c r="J227" s="232"/>
      <c r="K227" s="232"/>
      <c r="L227" s="236"/>
      <c r="M227" s="237"/>
      <c r="N227" s="238"/>
      <c r="O227" s="238"/>
      <c r="P227" s="238"/>
      <c r="Q227" s="238"/>
      <c r="R227" s="238"/>
      <c r="S227" s="238"/>
      <c r="T227" s="239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0" t="s">
        <v>192</v>
      </c>
      <c r="AU227" s="240" t="s">
        <v>85</v>
      </c>
      <c r="AV227" s="13" t="s">
        <v>83</v>
      </c>
      <c r="AW227" s="13" t="s">
        <v>37</v>
      </c>
      <c r="AX227" s="13" t="s">
        <v>75</v>
      </c>
      <c r="AY227" s="240" t="s">
        <v>143</v>
      </c>
    </row>
    <row r="228" s="14" customFormat="1">
      <c r="A228" s="14"/>
      <c r="B228" s="241"/>
      <c r="C228" s="242"/>
      <c r="D228" s="219" t="s">
        <v>192</v>
      </c>
      <c r="E228" s="243" t="s">
        <v>19</v>
      </c>
      <c r="F228" s="244" t="s">
        <v>275</v>
      </c>
      <c r="G228" s="242"/>
      <c r="H228" s="245">
        <v>3.5</v>
      </c>
      <c r="I228" s="246"/>
      <c r="J228" s="242"/>
      <c r="K228" s="242"/>
      <c r="L228" s="247"/>
      <c r="M228" s="248"/>
      <c r="N228" s="249"/>
      <c r="O228" s="249"/>
      <c r="P228" s="249"/>
      <c r="Q228" s="249"/>
      <c r="R228" s="249"/>
      <c r="S228" s="249"/>
      <c r="T228" s="250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1" t="s">
        <v>192</v>
      </c>
      <c r="AU228" s="251" t="s">
        <v>85</v>
      </c>
      <c r="AV228" s="14" t="s">
        <v>85</v>
      </c>
      <c r="AW228" s="14" t="s">
        <v>37</v>
      </c>
      <c r="AX228" s="14" t="s">
        <v>75</v>
      </c>
      <c r="AY228" s="251" t="s">
        <v>143</v>
      </c>
    </row>
    <row r="229" s="13" customFormat="1">
      <c r="A229" s="13"/>
      <c r="B229" s="231"/>
      <c r="C229" s="232"/>
      <c r="D229" s="219" t="s">
        <v>192</v>
      </c>
      <c r="E229" s="233" t="s">
        <v>19</v>
      </c>
      <c r="F229" s="234" t="s">
        <v>1977</v>
      </c>
      <c r="G229" s="232"/>
      <c r="H229" s="233" t="s">
        <v>19</v>
      </c>
      <c r="I229" s="235"/>
      <c r="J229" s="232"/>
      <c r="K229" s="232"/>
      <c r="L229" s="236"/>
      <c r="M229" s="237"/>
      <c r="N229" s="238"/>
      <c r="O229" s="238"/>
      <c r="P229" s="238"/>
      <c r="Q229" s="238"/>
      <c r="R229" s="238"/>
      <c r="S229" s="238"/>
      <c r="T229" s="239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0" t="s">
        <v>192</v>
      </c>
      <c r="AU229" s="240" t="s">
        <v>85</v>
      </c>
      <c r="AV229" s="13" t="s">
        <v>83</v>
      </c>
      <c r="AW229" s="13" t="s">
        <v>37</v>
      </c>
      <c r="AX229" s="13" t="s">
        <v>75</v>
      </c>
      <c r="AY229" s="240" t="s">
        <v>143</v>
      </c>
    </row>
    <row r="230" s="14" customFormat="1">
      <c r="A230" s="14"/>
      <c r="B230" s="241"/>
      <c r="C230" s="242"/>
      <c r="D230" s="219" t="s">
        <v>192</v>
      </c>
      <c r="E230" s="243" t="s">
        <v>19</v>
      </c>
      <c r="F230" s="244" t="s">
        <v>275</v>
      </c>
      <c r="G230" s="242"/>
      <c r="H230" s="245">
        <v>3.5</v>
      </c>
      <c r="I230" s="246"/>
      <c r="J230" s="242"/>
      <c r="K230" s="242"/>
      <c r="L230" s="247"/>
      <c r="M230" s="248"/>
      <c r="N230" s="249"/>
      <c r="O230" s="249"/>
      <c r="P230" s="249"/>
      <c r="Q230" s="249"/>
      <c r="R230" s="249"/>
      <c r="S230" s="249"/>
      <c r="T230" s="250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1" t="s">
        <v>192</v>
      </c>
      <c r="AU230" s="251" t="s">
        <v>85</v>
      </c>
      <c r="AV230" s="14" t="s">
        <v>85</v>
      </c>
      <c r="AW230" s="14" t="s">
        <v>37</v>
      </c>
      <c r="AX230" s="14" t="s">
        <v>75</v>
      </c>
      <c r="AY230" s="251" t="s">
        <v>143</v>
      </c>
    </row>
    <row r="231" s="15" customFormat="1">
      <c r="A231" s="15"/>
      <c r="B231" s="252"/>
      <c r="C231" s="253"/>
      <c r="D231" s="219" t="s">
        <v>192</v>
      </c>
      <c r="E231" s="254" t="s">
        <v>19</v>
      </c>
      <c r="F231" s="255" t="s">
        <v>203</v>
      </c>
      <c r="G231" s="253"/>
      <c r="H231" s="256">
        <v>7</v>
      </c>
      <c r="I231" s="257"/>
      <c r="J231" s="253"/>
      <c r="K231" s="253"/>
      <c r="L231" s="258"/>
      <c r="M231" s="259"/>
      <c r="N231" s="260"/>
      <c r="O231" s="260"/>
      <c r="P231" s="260"/>
      <c r="Q231" s="260"/>
      <c r="R231" s="260"/>
      <c r="S231" s="260"/>
      <c r="T231" s="261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62" t="s">
        <v>192</v>
      </c>
      <c r="AU231" s="262" t="s">
        <v>85</v>
      </c>
      <c r="AV231" s="15" t="s">
        <v>175</v>
      </c>
      <c r="AW231" s="15" t="s">
        <v>37</v>
      </c>
      <c r="AX231" s="15" t="s">
        <v>83</v>
      </c>
      <c r="AY231" s="262" t="s">
        <v>143</v>
      </c>
    </row>
    <row r="232" s="2" customFormat="1" ht="15.02609" customHeight="1">
      <c r="A232" s="40"/>
      <c r="B232" s="41"/>
      <c r="C232" s="263" t="s">
        <v>324</v>
      </c>
      <c r="D232" s="263" t="s">
        <v>140</v>
      </c>
      <c r="E232" s="264" t="s">
        <v>325</v>
      </c>
      <c r="F232" s="265" t="s">
        <v>326</v>
      </c>
      <c r="G232" s="266" t="s">
        <v>189</v>
      </c>
      <c r="H232" s="267">
        <v>1.4279999999999999</v>
      </c>
      <c r="I232" s="268"/>
      <c r="J232" s="269">
        <f>ROUND(I232*H232,2)</f>
        <v>0</v>
      </c>
      <c r="K232" s="265" t="s">
        <v>19</v>
      </c>
      <c r="L232" s="270"/>
      <c r="M232" s="271" t="s">
        <v>19</v>
      </c>
      <c r="N232" s="272" t="s">
        <v>46</v>
      </c>
      <c r="O232" s="86"/>
      <c r="P232" s="215">
        <f>O232*H232</f>
        <v>0</v>
      </c>
      <c r="Q232" s="215">
        <v>0</v>
      </c>
      <c r="R232" s="215">
        <f>Q232*H232</f>
        <v>0</v>
      </c>
      <c r="S232" s="215">
        <v>0</v>
      </c>
      <c r="T232" s="216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17" t="s">
        <v>241</v>
      </c>
      <c r="AT232" s="217" t="s">
        <v>140</v>
      </c>
      <c r="AU232" s="217" t="s">
        <v>85</v>
      </c>
      <c r="AY232" s="19" t="s">
        <v>143</v>
      </c>
      <c r="BE232" s="218">
        <f>IF(N232="základní",J232,0)</f>
        <v>0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19" t="s">
        <v>83</v>
      </c>
      <c r="BK232" s="218">
        <f>ROUND(I232*H232,2)</f>
        <v>0</v>
      </c>
      <c r="BL232" s="19" t="s">
        <v>175</v>
      </c>
      <c r="BM232" s="217" t="s">
        <v>2007</v>
      </c>
    </row>
    <row r="233" s="2" customFormat="1">
      <c r="A233" s="40"/>
      <c r="B233" s="41"/>
      <c r="C233" s="42"/>
      <c r="D233" s="219" t="s">
        <v>152</v>
      </c>
      <c r="E233" s="42"/>
      <c r="F233" s="220" t="s">
        <v>326</v>
      </c>
      <c r="G233" s="42"/>
      <c r="H233" s="42"/>
      <c r="I233" s="221"/>
      <c r="J233" s="42"/>
      <c r="K233" s="42"/>
      <c r="L233" s="46"/>
      <c r="M233" s="222"/>
      <c r="N233" s="223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152</v>
      </c>
      <c r="AU233" s="19" t="s">
        <v>85</v>
      </c>
    </row>
    <row r="234" s="2" customFormat="1">
      <c r="A234" s="40"/>
      <c r="B234" s="41"/>
      <c r="C234" s="42"/>
      <c r="D234" s="219" t="s">
        <v>157</v>
      </c>
      <c r="E234" s="42"/>
      <c r="F234" s="224" t="s">
        <v>2008</v>
      </c>
      <c r="G234" s="42"/>
      <c r="H234" s="42"/>
      <c r="I234" s="221"/>
      <c r="J234" s="42"/>
      <c r="K234" s="42"/>
      <c r="L234" s="46"/>
      <c r="M234" s="222"/>
      <c r="N234" s="223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157</v>
      </c>
      <c r="AU234" s="19" t="s">
        <v>85</v>
      </c>
    </row>
    <row r="235" s="14" customFormat="1">
      <c r="A235" s="14"/>
      <c r="B235" s="241"/>
      <c r="C235" s="242"/>
      <c r="D235" s="219" t="s">
        <v>192</v>
      </c>
      <c r="E235" s="243" t="s">
        <v>19</v>
      </c>
      <c r="F235" s="244" t="s">
        <v>2009</v>
      </c>
      <c r="G235" s="242"/>
      <c r="H235" s="245">
        <v>1.4279999999999999</v>
      </c>
      <c r="I235" s="246"/>
      <c r="J235" s="242"/>
      <c r="K235" s="242"/>
      <c r="L235" s="247"/>
      <c r="M235" s="248"/>
      <c r="N235" s="249"/>
      <c r="O235" s="249"/>
      <c r="P235" s="249"/>
      <c r="Q235" s="249"/>
      <c r="R235" s="249"/>
      <c r="S235" s="249"/>
      <c r="T235" s="250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1" t="s">
        <v>192</v>
      </c>
      <c r="AU235" s="251" t="s">
        <v>85</v>
      </c>
      <c r="AV235" s="14" t="s">
        <v>85</v>
      </c>
      <c r="AW235" s="14" t="s">
        <v>37</v>
      </c>
      <c r="AX235" s="14" t="s">
        <v>75</v>
      </c>
      <c r="AY235" s="251" t="s">
        <v>143</v>
      </c>
    </row>
    <row r="236" s="15" customFormat="1">
      <c r="A236" s="15"/>
      <c r="B236" s="252"/>
      <c r="C236" s="253"/>
      <c r="D236" s="219" t="s">
        <v>192</v>
      </c>
      <c r="E236" s="254" t="s">
        <v>19</v>
      </c>
      <c r="F236" s="255" t="s">
        <v>203</v>
      </c>
      <c r="G236" s="253"/>
      <c r="H236" s="256">
        <v>1.4279999999999999</v>
      </c>
      <c r="I236" s="257"/>
      <c r="J236" s="253"/>
      <c r="K236" s="253"/>
      <c r="L236" s="258"/>
      <c r="M236" s="259"/>
      <c r="N236" s="260"/>
      <c r="O236" s="260"/>
      <c r="P236" s="260"/>
      <c r="Q236" s="260"/>
      <c r="R236" s="260"/>
      <c r="S236" s="260"/>
      <c r="T236" s="261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62" t="s">
        <v>192</v>
      </c>
      <c r="AU236" s="262" t="s">
        <v>85</v>
      </c>
      <c r="AV236" s="15" t="s">
        <v>175</v>
      </c>
      <c r="AW236" s="15" t="s">
        <v>37</v>
      </c>
      <c r="AX236" s="15" t="s">
        <v>83</v>
      </c>
      <c r="AY236" s="262" t="s">
        <v>143</v>
      </c>
    </row>
    <row r="237" s="2" customFormat="1" ht="15.02609" customHeight="1">
      <c r="A237" s="40"/>
      <c r="B237" s="41"/>
      <c r="C237" s="263" t="s">
        <v>329</v>
      </c>
      <c r="D237" s="263" t="s">
        <v>140</v>
      </c>
      <c r="E237" s="264" t="s">
        <v>330</v>
      </c>
      <c r="F237" s="265" t="s">
        <v>331</v>
      </c>
      <c r="G237" s="266" t="s">
        <v>189</v>
      </c>
      <c r="H237" s="267">
        <v>78</v>
      </c>
      <c r="I237" s="268"/>
      <c r="J237" s="269">
        <f>ROUND(I237*H237,2)</f>
        <v>0</v>
      </c>
      <c r="K237" s="265" t="s">
        <v>19</v>
      </c>
      <c r="L237" s="270"/>
      <c r="M237" s="271" t="s">
        <v>19</v>
      </c>
      <c r="N237" s="272" t="s">
        <v>46</v>
      </c>
      <c r="O237" s="86"/>
      <c r="P237" s="215">
        <f>O237*H237</f>
        <v>0</v>
      </c>
      <c r="Q237" s="215">
        <v>0</v>
      </c>
      <c r="R237" s="215">
        <f>Q237*H237</f>
        <v>0</v>
      </c>
      <c r="S237" s="215">
        <v>0</v>
      </c>
      <c r="T237" s="216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17" t="s">
        <v>241</v>
      </c>
      <c r="AT237" s="217" t="s">
        <v>140</v>
      </c>
      <c r="AU237" s="217" t="s">
        <v>85</v>
      </c>
      <c r="AY237" s="19" t="s">
        <v>143</v>
      </c>
      <c r="BE237" s="218">
        <f>IF(N237="základní",J237,0)</f>
        <v>0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19" t="s">
        <v>83</v>
      </c>
      <c r="BK237" s="218">
        <f>ROUND(I237*H237,2)</f>
        <v>0</v>
      </c>
      <c r="BL237" s="19" t="s">
        <v>175</v>
      </c>
      <c r="BM237" s="217" t="s">
        <v>2010</v>
      </c>
    </row>
    <row r="238" s="2" customFormat="1">
      <c r="A238" s="40"/>
      <c r="B238" s="41"/>
      <c r="C238" s="42"/>
      <c r="D238" s="219" t="s">
        <v>152</v>
      </c>
      <c r="E238" s="42"/>
      <c r="F238" s="220" t="s">
        <v>331</v>
      </c>
      <c r="G238" s="42"/>
      <c r="H238" s="42"/>
      <c r="I238" s="221"/>
      <c r="J238" s="42"/>
      <c r="K238" s="42"/>
      <c r="L238" s="46"/>
      <c r="M238" s="222"/>
      <c r="N238" s="223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152</v>
      </c>
      <c r="AU238" s="19" t="s">
        <v>85</v>
      </c>
    </row>
    <row r="239" s="2" customFormat="1">
      <c r="A239" s="40"/>
      <c r="B239" s="41"/>
      <c r="C239" s="42"/>
      <c r="D239" s="219" t="s">
        <v>157</v>
      </c>
      <c r="E239" s="42"/>
      <c r="F239" s="224" t="s">
        <v>298</v>
      </c>
      <c r="G239" s="42"/>
      <c r="H239" s="42"/>
      <c r="I239" s="221"/>
      <c r="J239" s="42"/>
      <c r="K239" s="42"/>
      <c r="L239" s="46"/>
      <c r="M239" s="222"/>
      <c r="N239" s="22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157</v>
      </c>
      <c r="AU239" s="19" t="s">
        <v>85</v>
      </c>
    </row>
    <row r="240" s="13" customFormat="1">
      <c r="A240" s="13"/>
      <c r="B240" s="231"/>
      <c r="C240" s="232"/>
      <c r="D240" s="219" t="s">
        <v>192</v>
      </c>
      <c r="E240" s="233" t="s">
        <v>19</v>
      </c>
      <c r="F240" s="234" t="s">
        <v>2011</v>
      </c>
      <c r="G240" s="232"/>
      <c r="H240" s="233" t="s">
        <v>19</v>
      </c>
      <c r="I240" s="235"/>
      <c r="J240" s="232"/>
      <c r="K240" s="232"/>
      <c r="L240" s="236"/>
      <c r="M240" s="237"/>
      <c r="N240" s="238"/>
      <c r="O240" s="238"/>
      <c r="P240" s="238"/>
      <c r="Q240" s="238"/>
      <c r="R240" s="238"/>
      <c r="S240" s="238"/>
      <c r="T240" s="239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0" t="s">
        <v>192</v>
      </c>
      <c r="AU240" s="240" t="s">
        <v>85</v>
      </c>
      <c r="AV240" s="13" t="s">
        <v>83</v>
      </c>
      <c r="AW240" s="13" t="s">
        <v>37</v>
      </c>
      <c r="AX240" s="13" t="s">
        <v>75</v>
      </c>
      <c r="AY240" s="240" t="s">
        <v>143</v>
      </c>
    </row>
    <row r="241" s="13" customFormat="1">
      <c r="A241" s="13"/>
      <c r="B241" s="231"/>
      <c r="C241" s="232"/>
      <c r="D241" s="219" t="s">
        <v>192</v>
      </c>
      <c r="E241" s="233" t="s">
        <v>19</v>
      </c>
      <c r="F241" s="234" t="s">
        <v>334</v>
      </c>
      <c r="G241" s="232"/>
      <c r="H241" s="233" t="s">
        <v>19</v>
      </c>
      <c r="I241" s="235"/>
      <c r="J241" s="232"/>
      <c r="K241" s="232"/>
      <c r="L241" s="236"/>
      <c r="M241" s="237"/>
      <c r="N241" s="238"/>
      <c r="O241" s="238"/>
      <c r="P241" s="238"/>
      <c r="Q241" s="238"/>
      <c r="R241" s="238"/>
      <c r="S241" s="238"/>
      <c r="T241" s="23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0" t="s">
        <v>192</v>
      </c>
      <c r="AU241" s="240" t="s">
        <v>85</v>
      </c>
      <c r="AV241" s="13" t="s">
        <v>83</v>
      </c>
      <c r="AW241" s="13" t="s">
        <v>37</v>
      </c>
      <c r="AX241" s="13" t="s">
        <v>75</v>
      </c>
      <c r="AY241" s="240" t="s">
        <v>143</v>
      </c>
    </row>
    <row r="242" s="14" customFormat="1">
      <c r="A242" s="14"/>
      <c r="B242" s="241"/>
      <c r="C242" s="242"/>
      <c r="D242" s="219" t="s">
        <v>192</v>
      </c>
      <c r="E242" s="243" t="s">
        <v>19</v>
      </c>
      <c r="F242" s="244" t="s">
        <v>219</v>
      </c>
      <c r="G242" s="242"/>
      <c r="H242" s="245">
        <v>11</v>
      </c>
      <c r="I242" s="246"/>
      <c r="J242" s="242"/>
      <c r="K242" s="242"/>
      <c r="L242" s="247"/>
      <c r="M242" s="248"/>
      <c r="N242" s="249"/>
      <c r="O242" s="249"/>
      <c r="P242" s="249"/>
      <c r="Q242" s="249"/>
      <c r="R242" s="249"/>
      <c r="S242" s="249"/>
      <c r="T242" s="250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1" t="s">
        <v>192</v>
      </c>
      <c r="AU242" s="251" t="s">
        <v>85</v>
      </c>
      <c r="AV242" s="14" t="s">
        <v>85</v>
      </c>
      <c r="AW242" s="14" t="s">
        <v>37</v>
      </c>
      <c r="AX242" s="14" t="s">
        <v>75</v>
      </c>
      <c r="AY242" s="251" t="s">
        <v>143</v>
      </c>
    </row>
    <row r="243" s="13" customFormat="1">
      <c r="A243" s="13"/>
      <c r="B243" s="231"/>
      <c r="C243" s="232"/>
      <c r="D243" s="219" t="s">
        <v>192</v>
      </c>
      <c r="E243" s="233" t="s">
        <v>19</v>
      </c>
      <c r="F243" s="234" t="s">
        <v>2012</v>
      </c>
      <c r="G243" s="232"/>
      <c r="H243" s="233" t="s">
        <v>19</v>
      </c>
      <c r="I243" s="235"/>
      <c r="J243" s="232"/>
      <c r="K243" s="232"/>
      <c r="L243" s="236"/>
      <c r="M243" s="237"/>
      <c r="N243" s="238"/>
      <c r="O243" s="238"/>
      <c r="P243" s="238"/>
      <c r="Q243" s="238"/>
      <c r="R243" s="238"/>
      <c r="S243" s="238"/>
      <c r="T243" s="239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0" t="s">
        <v>192</v>
      </c>
      <c r="AU243" s="240" t="s">
        <v>85</v>
      </c>
      <c r="AV243" s="13" t="s">
        <v>83</v>
      </c>
      <c r="AW243" s="13" t="s">
        <v>37</v>
      </c>
      <c r="AX243" s="13" t="s">
        <v>75</v>
      </c>
      <c r="AY243" s="240" t="s">
        <v>143</v>
      </c>
    </row>
    <row r="244" s="14" customFormat="1">
      <c r="A244" s="14"/>
      <c r="B244" s="241"/>
      <c r="C244" s="242"/>
      <c r="D244" s="219" t="s">
        <v>192</v>
      </c>
      <c r="E244" s="243" t="s">
        <v>19</v>
      </c>
      <c r="F244" s="244" t="s">
        <v>2013</v>
      </c>
      <c r="G244" s="242"/>
      <c r="H244" s="245">
        <v>26</v>
      </c>
      <c r="I244" s="246"/>
      <c r="J244" s="242"/>
      <c r="K244" s="242"/>
      <c r="L244" s="247"/>
      <c r="M244" s="248"/>
      <c r="N244" s="249"/>
      <c r="O244" s="249"/>
      <c r="P244" s="249"/>
      <c r="Q244" s="249"/>
      <c r="R244" s="249"/>
      <c r="S244" s="249"/>
      <c r="T244" s="250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1" t="s">
        <v>192</v>
      </c>
      <c r="AU244" s="251" t="s">
        <v>85</v>
      </c>
      <c r="AV244" s="14" t="s">
        <v>85</v>
      </c>
      <c r="AW244" s="14" t="s">
        <v>37</v>
      </c>
      <c r="AX244" s="14" t="s">
        <v>75</v>
      </c>
      <c r="AY244" s="251" t="s">
        <v>143</v>
      </c>
    </row>
    <row r="245" s="13" customFormat="1">
      <c r="A245" s="13"/>
      <c r="B245" s="231"/>
      <c r="C245" s="232"/>
      <c r="D245" s="219" t="s">
        <v>192</v>
      </c>
      <c r="E245" s="233" t="s">
        <v>19</v>
      </c>
      <c r="F245" s="234" t="s">
        <v>2014</v>
      </c>
      <c r="G245" s="232"/>
      <c r="H245" s="233" t="s">
        <v>19</v>
      </c>
      <c r="I245" s="235"/>
      <c r="J245" s="232"/>
      <c r="K245" s="232"/>
      <c r="L245" s="236"/>
      <c r="M245" s="237"/>
      <c r="N245" s="238"/>
      <c r="O245" s="238"/>
      <c r="P245" s="238"/>
      <c r="Q245" s="238"/>
      <c r="R245" s="238"/>
      <c r="S245" s="238"/>
      <c r="T245" s="239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0" t="s">
        <v>192</v>
      </c>
      <c r="AU245" s="240" t="s">
        <v>85</v>
      </c>
      <c r="AV245" s="13" t="s">
        <v>83</v>
      </c>
      <c r="AW245" s="13" t="s">
        <v>37</v>
      </c>
      <c r="AX245" s="13" t="s">
        <v>75</v>
      </c>
      <c r="AY245" s="240" t="s">
        <v>143</v>
      </c>
    </row>
    <row r="246" s="14" customFormat="1">
      <c r="A246" s="14"/>
      <c r="B246" s="241"/>
      <c r="C246" s="242"/>
      <c r="D246" s="219" t="s">
        <v>192</v>
      </c>
      <c r="E246" s="243" t="s">
        <v>19</v>
      </c>
      <c r="F246" s="244" t="s">
        <v>233</v>
      </c>
      <c r="G246" s="242"/>
      <c r="H246" s="245">
        <v>6</v>
      </c>
      <c r="I246" s="246"/>
      <c r="J246" s="242"/>
      <c r="K246" s="242"/>
      <c r="L246" s="247"/>
      <c r="M246" s="248"/>
      <c r="N246" s="249"/>
      <c r="O246" s="249"/>
      <c r="P246" s="249"/>
      <c r="Q246" s="249"/>
      <c r="R246" s="249"/>
      <c r="S246" s="249"/>
      <c r="T246" s="250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1" t="s">
        <v>192</v>
      </c>
      <c r="AU246" s="251" t="s">
        <v>85</v>
      </c>
      <c r="AV246" s="14" t="s">
        <v>85</v>
      </c>
      <c r="AW246" s="14" t="s">
        <v>37</v>
      </c>
      <c r="AX246" s="14" t="s">
        <v>75</v>
      </c>
      <c r="AY246" s="251" t="s">
        <v>143</v>
      </c>
    </row>
    <row r="247" s="13" customFormat="1">
      <c r="A247" s="13"/>
      <c r="B247" s="231"/>
      <c r="C247" s="232"/>
      <c r="D247" s="219" t="s">
        <v>192</v>
      </c>
      <c r="E247" s="233" t="s">
        <v>19</v>
      </c>
      <c r="F247" s="234" t="s">
        <v>2015</v>
      </c>
      <c r="G247" s="232"/>
      <c r="H247" s="233" t="s">
        <v>19</v>
      </c>
      <c r="I247" s="235"/>
      <c r="J247" s="232"/>
      <c r="K247" s="232"/>
      <c r="L247" s="236"/>
      <c r="M247" s="237"/>
      <c r="N247" s="238"/>
      <c r="O247" s="238"/>
      <c r="P247" s="238"/>
      <c r="Q247" s="238"/>
      <c r="R247" s="238"/>
      <c r="S247" s="238"/>
      <c r="T247" s="239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0" t="s">
        <v>192</v>
      </c>
      <c r="AU247" s="240" t="s">
        <v>85</v>
      </c>
      <c r="AV247" s="13" t="s">
        <v>83</v>
      </c>
      <c r="AW247" s="13" t="s">
        <v>37</v>
      </c>
      <c r="AX247" s="13" t="s">
        <v>75</v>
      </c>
      <c r="AY247" s="240" t="s">
        <v>143</v>
      </c>
    </row>
    <row r="248" s="14" customFormat="1">
      <c r="A248" s="14"/>
      <c r="B248" s="241"/>
      <c r="C248" s="242"/>
      <c r="D248" s="219" t="s">
        <v>192</v>
      </c>
      <c r="E248" s="243" t="s">
        <v>19</v>
      </c>
      <c r="F248" s="244" t="s">
        <v>233</v>
      </c>
      <c r="G248" s="242"/>
      <c r="H248" s="245">
        <v>6</v>
      </c>
      <c r="I248" s="246"/>
      <c r="J248" s="242"/>
      <c r="K248" s="242"/>
      <c r="L248" s="247"/>
      <c r="M248" s="248"/>
      <c r="N248" s="249"/>
      <c r="O248" s="249"/>
      <c r="P248" s="249"/>
      <c r="Q248" s="249"/>
      <c r="R248" s="249"/>
      <c r="S248" s="249"/>
      <c r="T248" s="250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1" t="s">
        <v>192</v>
      </c>
      <c r="AU248" s="251" t="s">
        <v>85</v>
      </c>
      <c r="AV248" s="14" t="s">
        <v>85</v>
      </c>
      <c r="AW248" s="14" t="s">
        <v>37</v>
      </c>
      <c r="AX248" s="14" t="s">
        <v>75</v>
      </c>
      <c r="AY248" s="251" t="s">
        <v>143</v>
      </c>
    </row>
    <row r="249" s="13" customFormat="1">
      <c r="A249" s="13"/>
      <c r="B249" s="231"/>
      <c r="C249" s="232"/>
      <c r="D249" s="219" t="s">
        <v>192</v>
      </c>
      <c r="E249" s="233" t="s">
        <v>19</v>
      </c>
      <c r="F249" s="234" t="s">
        <v>2016</v>
      </c>
      <c r="G249" s="232"/>
      <c r="H249" s="233" t="s">
        <v>19</v>
      </c>
      <c r="I249" s="235"/>
      <c r="J249" s="232"/>
      <c r="K249" s="232"/>
      <c r="L249" s="236"/>
      <c r="M249" s="237"/>
      <c r="N249" s="238"/>
      <c r="O249" s="238"/>
      <c r="P249" s="238"/>
      <c r="Q249" s="238"/>
      <c r="R249" s="238"/>
      <c r="S249" s="238"/>
      <c r="T249" s="23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0" t="s">
        <v>192</v>
      </c>
      <c r="AU249" s="240" t="s">
        <v>85</v>
      </c>
      <c r="AV249" s="13" t="s">
        <v>83</v>
      </c>
      <c r="AW249" s="13" t="s">
        <v>37</v>
      </c>
      <c r="AX249" s="13" t="s">
        <v>75</v>
      </c>
      <c r="AY249" s="240" t="s">
        <v>143</v>
      </c>
    </row>
    <row r="250" s="14" customFormat="1">
      <c r="A250" s="14"/>
      <c r="B250" s="241"/>
      <c r="C250" s="242"/>
      <c r="D250" s="219" t="s">
        <v>192</v>
      </c>
      <c r="E250" s="243" t="s">
        <v>19</v>
      </c>
      <c r="F250" s="244" t="s">
        <v>2017</v>
      </c>
      <c r="G250" s="242"/>
      <c r="H250" s="245">
        <v>29</v>
      </c>
      <c r="I250" s="246"/>
      <c r="J250" s="242"/>
      <c r="K250" s="242"/>
      <c r="L250" s="247"/>
      <c r="M250" s="248"/>
      <c r="N250" s="249"/>
      <c r="O250" s="249"/>
      <c r="P250" s="249"/>
      <c r="Q250" s="249"/>
      <c r="R250" s="249"/>
      <c r="S250" s="249"/>
      <c r="T250" s="250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1" t="s">
        <v>192</v>
      </c>
      <c r="AU250" s="251" t="s">
        <v>85</v>
      </c>
      <c r="AV250" s="14" t="s">
        <v>85</v>
      </c>
      <c r="AW250" s="14" t="s">
        <v>37</v>
      </c>
      <c r="AX250" s="14" t="s">
        <v>75</v>
      </c>
      <c r="AY250" s="251" t="s">
        <v>143</v>
      </c>
    </row>
    <row r="251" s="15" customFormat="1">
      <c r="A251" s="15"/>
      <c r="B251" s="252"/>
      <c r="C251" s="253"/>
      <c r="D251" s="219" t="s">
        <v>192</v>
      </c>
      <c r="E251" s="254" t="s">
        <v>19</v>
      </c>
      <c r="F251" s="255" t="s">
        <v>203</v>
      </c>
      <c r="G251" s="253"/>
      <c r="H251" s="256">
        <v>78</v>
      </c>
      <c r="I251" s="257"/>
      <c r="J251" s="253"/>
      <c r="K251" s="253"/>
      <c r="L251" s="258"/>
      <c r="M251" s="259"/>
      <c r="N251" s="260"/>
      <c r="O251" s="260"/>
      <c r="P251" s="260"/>
      <c r="Q251" s="260"/>
      <c r="R251" s="260"/>
      <c r="S251" s="260"/>
      <c r="T251" s="261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62" t="s">
        <v>192</v>
      </c>
      <c r="AU251" s="262" t="s">
        <v>85</v>
      </c>
      <c r="AV251" s="15" t="s">
        <v>175</v>
      </c>
      <c r="AW251" s="15" t="s">
        <v>37</v>
      </c>
      <c r="AX251" s="15" t="s">
        <v>83</v>
      </c>
      <c r="AY251" s="262" t="s">
        <v>143</v>
      </c>
    </row>
    <row r="252" s="2" customFormat="1" ht="15.02609" customHeight="1">
      <c r="A252" s="40"/>
      <c r="B252" s="41"/>
      <c r="C252" s="263" t="s">
        <v>345</v>
      </c>
      <c r="D252" s="263" t="s">
        <v>140</v>
      </c>
      <c r="E252" s="264" t="s">
        <v>346</v>
      </c>
      <c r="F252" s="265" t="s">
        <v>347</v>
      </c>
      <c r="G252" s="266" t="s">
        <v>189</v>
      </c>
      <c r="H252" s="267">
        <v>33</v>
      </c>
      <c r="I252" s="268"/>
      <c r="J252" s="269">
        <f>ROUND(I252*H252,2)</f>
        <v>0</v>
      </c>
      <c r="K252" s="265" t="s">
        <v>19</v>
      </c>
      <c r="L252" s="270"/>
      <c r="M252" s="271" t="s">
        <v>19</v>
      </c>
      <c r="N252" s="272" t="s">
        <v>46</v>
      </c>
      <c r="O252" s="86"/>
      <c r="P252" s="215">
        <f>O252*H252</f>
        <v>0</v>
      </c>
      <c r="Q252" s="215">
        <v>0</v>
      </c>
      <c r="R252" s="215">
        <f>Q252*H252</f>
        <v>0</v>
      </c>
      <c r="S252" s="215">
        <v>0</v>
      </c>
      <c r="T252" s="216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17" t="s">
        <v>241</v>
      </c>
      <c r="AT252" s="217" t="s">
        <v>140</v>
      </c>
      <c r="AU252" s="217" t="s">
        <v>85</v>
      </c>
      <c r="AY252" s="19" t="s">
        <v>143</v>
      </c>
      <c r="BE252" s="218">
        <f>IF(N252="základní",J252,0)</f>
        <v>0</v>
      </c>
      <c r="BF252" s="218">
        <f>IF(N252="snížená",J252,0)</f>
        <v>0</v>
      </c>
      <c r="BG252" s="218">
        <f>IF(N252="zákl. přenesená",J252,0)</f>
        <v>0</v>
      </c>
      <c r="BH252" s="218">
        <f>IF(N252="sníž. přenesená",J252,0)</f>
        <v>0</v>
      </c>
      <c r="BI252" s="218">
        <f>IF(N252="nulová",J252,0)</f>
        <v>0</v>
      </c>
      <c r="BJ252" s="19" t="s">
        <v>83</v>
      </c>
      <c r="BK252" s="218">
        <f>ROUND(I252*H252,2)</f>
        <v>0</v>
      </c>
      <c r="BL252" s="19" t="s">
        <v>175</v>
      </c>
      <c r="BM252" s="217" t="s">
        <v>2018</v>
      </c>
    </row>
    <row r="253" s="2" customFormat="1">
      <c r="A253" s="40"/>
      <c r="B253" s="41"/>
      <c r="C253" s="42"/>
      <c r="D253" s="219" t="s">
        <v>152</v>
      </c>
      <c r="E253" s="42"/>
      <c r="F253" s="220" t="s">
        <v>347</v>
      </c>
      <c r="G253" s="42"/>
      <c r="H253" s="42"/>
      <c r="I253" s="221"/>
      <c r="J253" s="42"/>
      <c r="K253" s="42"/>
      <c r="L253" s="46"/>
      <c r="M253" s="222"/>
      <c r="N253" s="223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152</v>
      </c>
      <c r="AU253" s="19" t="s">
        <v>85</v>
      </c>
    </row>
    <row r="254" s="2" customFormat="1">
      <c r="A254" s="40"/>
      <c r="B254" s="41"/>
      <c r="C254" s="42"/>
      <c r="D254" s="219" t="s">
        <v>157</v>
      </c>
      <c r="E254" s="42"/>
      <c r="F254" s="224" t="s">
        <v>298</v>
      </c>
      <c r="G254" s="42"/>
      <c r="H254" s="42"/>
      <c r="I254" s="221"/>
      <c r="J254" s="42"/>
      <c r="K254" s="42"/>
      <c r="L254" s="46"/>
      <c r="M254" s="222"/>
      <c r="N254" s="223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157</v>
      </c>
      <c r="AU254" s="19" t="s">
        <v>85</v>
      </c>
    </row>
    <row r="255" s="13" customFormat="1">
      <c r="A255" s="13"/>
      <c r="B255" s="231"/>
      <c r="C255" s="232"/>
      <c r="D255" s="219" t="s">
        <v>192</v>
      </c>
      <c r="E255" s="233" t="s">
        <v>19</v>
      </c>
      <c r="F255" s="234" t="s">
        <v>349</v>
      </c>
      <c r="G255" s="232"/>
      <c r="H255" s="233" t="s">
        <v>19</v>
      </c>
      <c r="I255" s="235"/>
      <c r="J255" s="232"/>
      <c r="K255" s="232"/>
      <c r="L255" s="236"/>
      <c r="M255" s="237"/>
      <c r="N255" s="238"/>
      <c r="O255" s="238"/>
      <c r="P255" s="238"/>
      <c r="Q255" s="238"/>
      <c r="R255" s="238"/>
      <c r="S255" s="238"/>
      <c r="T255" s="23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0" t="s">
        <v>192</v>
      </c>
      <c r="AU255" s="240" t="s">
        <v>85</v>
      </c>
      <c r="AV255" s="13" t="s">
        <v>83</v>
      </c>
      <c r="AW255" s="13" t="s">
        <v>37</v>
      </c>
      <c r="AX255" s="13" t="s">
        <v>75</v>
      </c>
      <c r="AY255" s="240" t="s">
        <v>143</v>
      </c>
    </row>
    <row r="256" s="13" customFormat="1">
      <c r="A256" s="13"/>
      <c r="B256" s="231"/>
      <c r="C256" s="232"/>
      <c r="D256" s="219" t="s">
        <v>192</v>
      </c>
      <c r="E256" s="233" t="s">
        <v>19</v>
      </c>
      <c r="F256" s="234" t="s">
        <v>334</v>
      </c>
      <c r="G256" s="232"/>
      <c r="H256" s="233" t="s">
        <v>19</v>
      </c>
      <c r="I256" s="235"/>
      <c r="J256" s="232"/>
      <c r="K256" s="232"/>
      <c r="L256" s="236"/>
      <c r="M256" s="237"/>
      <c r="N256" s="238"/>
      <c r="O256" s="238"/>
      <c r="P256" s="238"/>
      <c r="Q256" s="238"/>
      <c r="R256" s="238"/>
      <c r="S256" s="238"/>
      <c r="T256" s="239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0" t="s">
        <v>192</v>
      </c>
      <c r="AU256" s="240" t="s">
        <v>85</v>
      </c>
      <c r="AV256" s="13" t="s">
        <v>83</v>
      </c>
      <c r="AW256" s="13" t="s">
        <v>37</v>
      </c>
      <c r="AX256" s="13" t="s">
        <v>75</v>
      </c>
      <c r="AY256" s="240" t="s">
        <v>143</v>
      </c>
    </row>
    <row r="257" s="14" customFormat="1">
      <c r="A257" s="14"/>
      <c r="B257" s="241"/>
      <c r="C257" s="242"/>
      <c r="D257" s="219" t="s">
        <v>192</v>
      </c>
      <c r="E257" s="243" t="s">
        <v>19</v>
      </c>
      <c r="F257" s="244" t="s">
        <v>241</v>
      </c>
      <c r="G257" s="242"/>
      <c r="H257" s="245">
        <v>8</v>
      </c>
      <c r="I257" s="246"/>
      <c r="J257" s="242"/>
      <c r="K257" s="242"/>
      <c r="L257" s="247"/>
      <c r="M257" s="248"/>
      <c r="N257" s="249"/>
      <c r="O257" s="249"/>
      <c r="P257" s="249"/>
      <c r="Q257" s="249"/>
      <c r="R257" s="249"/>
      <c r="S257" s="249"/>
      <c r="T257" s="250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1" t="s">
        <v>192</v>
      </c>
      <c r="AU257" s="251" t="s">
        <v>85</v>
      </c>
      <c r="AV257" s="14" t="s">
        <v>85</v>
      </c>
      <c r="AW257" s="14" t="s">
        <v>37</v>
      </c>
      <c r="AX257" s="14" t="s">
        <v>75</v>
      </c>
      <c r="AY257" s="251" t="s">
        <v>143</v>
      </c>
    </row>
    <row r="258" s="13" customFormat="1">
      <c r="A258" s="13"/>
      <c r="B258" s="231"/>
      <c r="C258" s="232"/>
      <c r="D258" s="219" t="s">
        <v>192</v>
      </c>
      <c r="E258" s="233" t="s">
        <v>19</v>
      </c>
      <c r="F258" s="234" t="s">
        <v>2012</v>
      </c>
      <c r="G258" s="232"/>
      <c r="H258" s="233" t="s">
        <v>19</v>
      </c>
      <c r="I258" s="235"/>
      <c r="J258" s="232"/>
      <c r="K258" s="232"/>
      <c r="L258" s="236"/>
      <c r="M258" s="237"/>
      <c r="N258" s="238"/>
      <c r="O258" s="238"/>
      <c r="P258" s="238"/>
      <c r="Q258" s="238"/>
      <c r="R258" s="238"/>
      <c r="S258" s="238"/>
      <c r="T258" s="239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0" t="s">
        <v>192</v>
      </c>
      <c r="AU258" s="240" t="s">
        <v>85</v>
      </c>
      <c r="AV258" s="13" t="s">
        <v>83</v>
      </c>
      <c r="AW258" s="13" t="s">
        <v>37</v>
      </c>
      <c r="AX258" s="13" t="s">
        <v>75</v>
      </c>
      <c r="AY258" s="240" t="s">
        <v>143</v>
      </c>
    </row>
    <row r="259" s="14" customFormat="1">
      <c r="A259" s="14"/>
      <c r="B259" s="241"/>
      <c r="C259" s="242"/>
      <c r="D259" s="219" t="s">
        <v>192</v>
      </c>
      <c r="E259" s="243" t="s">
        <v>19</v>
      </c>
      <c r="F259" s="244" t="s">
        <v>161</v>
      </c>
      <c r="G259" s="242"/>
      <c r="H259" s="245">
        <v>5</v>
      </c>
      <c r="I259" s="246"/>
      <c r="J259" s="242"/>
      <c r="K259" s="242"/>
      <c r="L259" s="247"/>
      <c r="M259" s="248"/>
      <c r="N259" s="249"/>
      <c r="O259" s="249"/>
      <c r="P259" s="249"/>
      <c r="Q259" s="249"/>
      <c r="R259" s="249"/>
      <c r="S259" s="249"/>
      <c r="T259" s="250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1" t="s">
        <v>192</v>
      </c>
      <c r="AU259" s="251" t="s">
        <v>85</v>
      </c>
      <c r="AV259" s="14" t="s">
        <v>85</v>
      </c>
      <c r="AW259" s="14" t="s">
        <v>37</v>
      </c>
      <c r="AX259" s="14" t="s">
        <v>75</v>
      </c>
      <c r="AY259" s="251" t="s">
        <v>143</v>
      </c>
    </row>
    <row r="260" s="13" customFormat="1">
      <c r="A260" s="13"/>
      <c r="B260" s="231"/>
      <c r="C260" s="232"/>
      <c r="D260" s="219" t="s">
        <v>192</v>
      </c>
      <c r="E260" s="233" t="s">
        <v>19</v>
      </c>
      <c r="F260" s="234" t="s">
        <v>2014</v>
      </c>
      <c r="G260" s="232"/>
      <c r="H260" s="233" t="s">
        <v>19</v>
      </c>
      <c r="I260" s="235"/>
      <c r="J260" s="232"/>
      <c r="K260" s="232"/>
      <c r="L260" s="236"/>
      <c r="M260" s="237"/>
      <c r="N260" s="238"/>
      <c r="O260" s="238"/>
      <c r="P260" s="238"/>
      <c r="Q260" s="238"/>
      <c r="R260" s="238"/>
      <c r="S260" s="238"/>
      <c r="T260" s="239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0" t="s">
        <v>192</v>
      </c>
      <c r="AU260" s="240" t="s">
        <v>85</v>
      </c>
      <c r="AV260" s="13" t="s">
        <v>83</v>
      </c>
      <c r="AW260" s="13" t="s">
        <v>37</v>
      </c>
      <c r="AX260" s="13" t="s">
        <v>75</v>
      </c>
      <c r="AY260" s="240" t="s">
        <v>143</v>
      </c>
    </row>
    <row r="261" s="14" customFormat="1">
      <c r="A261" s="14"/>
      <c r="B261" s="241"/>
      <c r="C261" s="242"/>
      <c r="D261" s="219" t="s">
        <v>192</v>
      </c>
      <c r="E261" s="243" t="s">
        <v>19</v>
      </c>
      <c r="F261" s="244" t="s">
        <v>233</v>
      </c>
      <c r="G261" s="242"/>
      <c r="H261" s="245">
        <v>6</v>
      </c>
      <c r="I261" s="246"/>
      <c r="J261" s="242"/>
      <c r="K261" s="242"/>
      <c r="L261" s="247"/>
      <c r="M261" s="248"/>
      <c r="N261" s="249"/>
      <c r="O261" s="249"/>
      <c r="P261" s="249"/>
      <c r="Q261" s="249"/>
      <c r="R261" s="249"/>
      <c r="S261" s="249"/>
      <c r="T261" s="250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1" t="s">
        <v>192</v>
      </c>
      <c r="AU261" s="251" t="s">
        <v>85</v>
      </c>
      <c r="AV261" s="14" t="s">
        <v>85</v>
      </c>
      <c r="AW261" s="14" t="s">
        <v>37</v>
      </c>
      <c r="AX261" s="14" t="s">
        <v>75</v>
      </c>
      <c r="AY261" s="251" t="s">
        <v>143</v>
      </c>
    </row>
    <row r="262" s="13" customFormat="1">
      <c r="A262" s="13"/>
      <c r="B262" s="231"/>
      <c r="C262" s="232"/>
      <c r="D262" s="219" t="s">
        <v>192</v>
      </c>
      <c r="E262" s="233" t="s">
        <v>19</v>
      </c>
      <c r="F262" s="234" t="s">
        <v>2016</v>
      </c>
      <c r="G262" s="232"/>
      <c r="H262" s="233" t="s">
        <v>19</v>
      </c>
      <c r="I262" s="235"/>
      <c r="J262" s="232"/>
      <c r="K262" s="232"/>
      <c r="L262" s="236"/>
      <c r="M262" s="237"/>
      <c r="N262" s="238"/>
      <c r="O262" s="238"/>
      <c r="P262" s="238"/>
      <c r="Q262" s="238"/>
      <c r="R262" s="238"/>
      <c r="S262" s="238"/>
      <c r="T262" s="239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0" t="s">
        <v>192</v>
      </c>
      <c r="AU262" s="240" t="s">
        <v>85</v>
      </c>
      <c r="AV262" s="13" t="s">
        <v>83</v>
      </c>
      <c r="AW262" s="13" t="s">
        <v>37</v>
      </c>
      <c r="AX262" s="13" t="s">
        <v>75</v>
      </c>
      <c r="AY262" s="240" t="s">
        <v>143</v>
      </c>
    </row>
    <row r="263" s="14" customFormat="1">
      <c r="A263" s="14"/>
      <c r="B263" s="241"/>
      <c r="C263" s="242"/>
      <c r="D263" s="219" t="s">
        <v>192</v>
      </c>
      <c r="E263" s="243" t="s">
        <v>19</v>
      </c>
      <c r="F263" s="244" t="s">
        <v>161</v>
      </c>
      <c r="G263" s="242"/>
      <c r="H263" s="245">
        <v>5</v>
      </c>
      <c r="I263" s="246"/>
      <c r="J263" s="242"/>
      <c r="K263" s="242"/>
      <c r="L263" s="247"/>
      <c r="M263" s="248"/>
      <c r="N263" s="249"/>
      <c r="O263" s="249"/>
      <c r="P263" s="249"/>
      <c r="Q263" s="249"/>
      <c r="R263" s="249"/>
      <c r="S263" s="249"/>
      <c r="T263" s="250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1" t="s">
        <v>192</v>
      </c>
      <c r="AU263" s="251" t="s">
        <v>85</v>
      </c>
      <c r="AV263" s="14" t="s">
        <v>85</v>
      </c>
      <c r="AW263" s="14" t="s">
        <v>37</v>
      </c>
      <c r="AX263" s="14" t="s">
        <v>75</v>
      </c>
      <c r="AY263" s="251" t="s">
        <v>143</v>
      </c>
    </row>
    <row r="264" s="13" customFormat="1">
      <c r="A264" s="13"/>
      <c r="B264" s="231"/>
      <c r="C264" s="232"/>
      <c r="D264" s="219" t="s">
        <v>192</v>
      </c>
      <c r="E264" s="233" t="s">
        <v>19</v>
      </c>
      <c r="F264" s="234" t="s">
        <v>2019</v>
      </c>
      <c r="G264" s="232"/>
      <c r="H264" s="233" t="s">
        <v>19</v>
      </c>
      <c r="I264" s="235"/>
      <c r="J264" s="232"/>
      <c r="K264" s="232"/>
      <c r="L264" s="236"/>
      <c r="M264" s="237"/>
      <c r="N264" s="238"/>
      <c r="O264" s="238"/>
      <c r="P264" s="238"/>
      <c r="Q264" s="238"/>
      <c r="R264" s="238"/>
      <c r="S264" s="238"/>
      <c r="T264" s="239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0" t="s">
        <v>192</v>
      </c>
      <c r="AU264" s="240" t="s">
        <v>85</v>
      </c>
      <c r="AV264" s="13" t="s">
        <v>83</v>
      </c>
      <c r="AW264" s="13" t="s">
        <v>37</v>
      </c>
      <c r="AX264" s="13" t="s">
        <v>75</v>
      </c>
      <c r="AY264" s="240" t="s">
        <v>143</v>
      </c>
    </row>
    <row r="265" s="14" customFormat="1">
      <c r="A265" s="14"/>
      <c r="B265" s="241"/>
      <c r="C265" s="242"/>
      <c r="D265" s="219" t="s">
        <v>192</v>
      </c>
      <c r="E265" s="243" t="s">
        <v>19</v>
      </c>
      <c r="F265" s="244" t="s">
        <v>245</v>
      </c>
      <c r="G265" s="242"/>
      <c r="H265" s="245">
        <v>9</v>
      </c>
      <c r="I265" s="246"/>
      <c r="J265" s="242"/>
      <c r="K265" s="242"/>
      <c r="L265" s="247"/>
      <c r="M265" s="248"/>
      <c r="N265" s="249"/>
      <c r="O265" s="249"/>
      <c r="P265" s="249"/>
      <c r="Q265" s="249"/>
      <c r="R265" s="249"/>
      <c r="S265" s="249"/>
      <c r="T265" s="250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1" t="s">
        <v>192</v>
      </c>
      <c r="AU265" s="251" t="s">
        <v>85</v>
      </c>
      <c r="AV265" s="14" t="s">
        <v>85</v>
      </c>
      <c r="AW265" s="14" t="s">
        <v>37</v>
      </c>
      <c r="AX265" s="14" t="s">
        <v>75</v>
      </c>
      <c r="AY265" s="251" t="s">
        <v>143</v>
      </c>
    </row>
    <row r="266" s="15" customFormat="1">
      <c r="A266" s="15"/>
      <c r="B266" s="252"/>
      <c r="C266" s="253"/>
      <c r="D266" s="219" t="s">
        <v>192</v>
      </c>
      <c r="E266" s="254" t="s">
        <v>19</v>
      </c>
      <c r="F266" s="255" t="s">
        <v>203</v>
      </c>
      <c r="G266" s="253"/>
      <c r="H266" s="256">
        <v>33</v>
      </c>
      <c r="I266" s="257"/>
      <c r="J266" s="253"/>
      <c r="K266" s="253"/>
      <c r="L266" s="258"/>
      <c r="M266" s="259"/>
      <c r="N266" s="260"/>
      <c r="O266" s="260"/>
      <c r="P266" s="260"/>
      <c r="Q266" s="260"/>
      <c r="R266" s="260"/>
      <c r="S266" s="260"/>
      <c r="T266" s="261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62" t="s">
        <v>192</v>
      </c>
      <c r="AU266" s="262" t="s">
        <v>85</v>
      </c>
      <c r="AV266" s="15" t="s">
        <v>175</v>
      </c>
      <c r="AW266" s="15" t="s">
        <v>37</v>
      </c>
      <c r="AX266" s="15" t="s">
        <v>83</v>
      </c>
      <c r="AY266" s="262" t="s">
        <v>143</v>
      </c>
    </row>
    <row r="267" s="2" customFormat="1" ht="15.02609" customHeight="1">
      <c r="A267" s="40"/>
      <c r="B267" s="41"/>
      <c r="C267" s="263" t="s">
        <v>355</v>
      </c>
      <c r="D267" s="263" t="s">
        <v>140</v>
      </c>
      <c r="E267" s="264" t="s">
        <v>2020</v>
      </c>
      <c r="F267" s="265" t="s">
        <v>2021</v>
      </c>
      <c r="G267" s="266" t="s">
        <v>189</v>
      </c>
      <c r="H267" s="267">
        <v>38.109999999999999</v>
      </c>
      <c r="I267" s="268"/>
      <c r="J267" s="269">
        <f>ROUND(I267*H267,2)</f>
        <v>0</v>
      </c>
      <c r="K267" s="265" t="s">
        <v>19</v>
      </c>
      <c r="L267" s="270"/>
      <c r="M267" s="271" t="s">
        <v>19</v>
      </c>
      <c r="N267" s="272" t="s">
        <v>46</v>
      </c>
      <c r="O267" s="86"/>
      <c r="P267" s="215">
        <f>O267*H267</f>
        <v>0</v>
      </c>
      <c r="Q267" s="215">
        <v>0</v>
      </c>
      <c r="R267" s="215">
        <f>Q267*H267</f>
        <v>0</v>
      </c>
      <c r="S267" s="215">
        <v>0</v>
      </c>
      <c r="T267" s="216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17" t="s">
        <v>241</v>
      </c>
      <c r="AT267" s="217" t="s">
        <v>140</v>
      </c>
      <c r="AU267" s="217" t="s">
        <v>85</v>
      </c>
      <c r="AY267" s="19" t="s">
        <v>143</v>
      </c>
      <c r="BE267" s="218">
        <f>IF(N267="základní",J267,0)</f>
        <v>0</v>
      </c>
      <c r="BF267" s="218">
        <f>IF(N267="snížená",J267,0)</f>
        <v>0</v>
      </c>
      <c r="BG267" s="218">
        <f>IF(N267="zákl. přenesená",J267,0)</f>
        <v>0</v>
      </c>
      <c r="BH267" s="218">
        <f>IF(N267="sníž. přenesená",J267,0)</f>
        <v>0</v>
      </c>
      <c r="BI267" s="218">
        <f>IF(N267="nulová",J267,0)</f>
        <v>0</v>
      </c>
      <c r="BJ267" s="19" t="s">
        <v>83</v>
      </c>
      <c r="BK267" s="218">
        <f>ROUND(I267*H267,2)</f>
        <v>0</v>
      </c>
      <c r="BL267" s="19" t="s">
        <v>175</v>
      </c>
      <c r="BM267" s="217" t="s">
        <v>2022</v>
      </c>
    </row>
    <row r="268" s="2" customFormat="1">
      <c r="A268" s="40"/>
      <c r="B268" s="41"/>
      <c r="C268" s="42"/>
      <c r="D268" s="219" t="s">
        <v>152</v>
      </c>
      <c r="E268" s="42"/>
      <c r="F268" s="220" t="s">
        <v>2021</v>
      </c>
      <c r="G268" s="42"/>
      <c r="H268" s="42"/>
      <c r="I268" s="221"/>
      <c r="J268" s="42"/>
      <c r="K268" s="42"/>
      <c r="L268" s="46"/>
      <c r="M268" s="222"/>
      <c r="N268" s="223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9" t="s">
        <v>152</v>
      </c>
      <c r="AU268" s="19" t="s">
        <v>85</v>
      </c>
    </row>
    <row r="269" s="13" customFormat="1">
      <c r="A269" s="13"/>
      <c r="B269" s="231"/>
      <c r="C269" s="232"/>
      <c r="D269" s="219" t="s">
        <v>192</v>
      </c>
      <c r="E269" s="233" t="s">
        <v>19</v>
      </c>
      <c r="F269" s="234" t="s">
        <v>2011</v>
      </c>
      <c r="G269" s="232"/>
      <c r="H269" s="233" t="s">
        <v>19</v>
      </c>
      <c r="I269" s="235"/>
      <c r="J269" s="232"/>
      <c r="K269" s="232"/>
      <c r="L269" s="236"/>
      <c r="M269" s="237"/>
      <c r="N269" s="238"/>
      <c r="O269" s="238"/>
      <c r="P269" s="238"/>
      <c r="Q269" s="238"/>
      <c r="R269" s="238"/>
      <c r="S269" s="238"/>
      <c r="T269" s="239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0" t="s">
        <v>192</v>
      </c>
      <c r="AU269" s="240" t="s">
        <v>85</v>
      </c>
      <c r="AV269" s="13" t="s">
        <v>83</v>
      </c>
      <c r="AW269" s="13" t="s">
        <v>37</v>
      </c>
      <c r="AX269" s="13" t="s">
        <v>75</v>
      </c>
      <c r="AY269" s="240" t="s">
        <v>143</v>
      </c>
    </row>
    <row r="270" s="13" customFormat="1">
      <c r="A270" s="13"/>
      <c r="B270" s="231"/>
      <c r="C270" s="232"/>
      <c r="D270" s="219" t="s">
        <v>192</v>
      </c>
      <c r="E270" s="233" t="s">
        <v>19</v>
      </c>
      <c r="F270" s="234" t="s">
        <v>2019</v>
      </c>
      <c r="G270" s="232"/>
      <c r="H270" s="233" t="s">
        <v>19</v>
      </c>
      <c r="I270" s="235"/>
      <c r="J270" s="232"/>
      <c r="K270" s="232"/>
      <c r="L270" s="236"/>
      <c r="M270" s="237"/>
      <c r="N270" s="238"/>
      <c r="O270" s="238"/>
      <c r="P270" s="238"/>
      <c r="Q270" s="238"/>
      <c r="R270" s="238"/>
      <c r="S270" s="238"/>
      <c r="T270" s="239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0" t="s">
        <v>192</v>
      </c>
      <c r="AU270" s="240" t="s">
        <v>85</v>
      </c>
      <c r="AV270" s="13" t="s">
        <v>83</v>
      </c>
      <c r="AW270" s="13" t="s">
        <v>37</v>
      </c>
      <c r="AX270" s="13" t="s">
        <v>75</v>
      </c>
      <c r="AY270" s="240" t="s">
        <v>143</v>
      </c>
    </row>
    <row r="271" s="14" customFormat="1">
      <c r="A271" s="14"/>
      <c r="B271" s="241"/>
      <c r="C271" s="242"/>
      <c r="D271" s="219" t="s">
        <v>192</v>
      </c>
      <c r="E271" s="243" t="s">
        <v>19</v>
      </c>
      <c r="F271" s="244" t="s">
        <v>85</v>
      </c>
      <c r="G271" s="242"/>
      <c r="H271" s="245">
        <v>2</v>
      </c>
      <c r="I271" s="246"/>
      <c r="J271" s="242"/>
      <c r="K271" s="242"/>
      <c r="L271" s="247"/>
      <c r="M271" s="248"/>
      <c r="N271" s="249"/>
      <c r="O271" s="249"/>
      <c r="P271" s="249"/>
      <c r="Q271" s="249"/>
      <c r="R271" s="249"/>
      <c r="S271" s="249"/>
      <c r="T271" s="250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1" t="s">
        <v>192</v>
      </c>
      <c r="AU271" s="251" t="s">
        <v>85</v>
      </c>
      <c r="AV271" s="14" t="s">
        <v>85</v>
      </c>
      <c r="AW271" s="14" t="s">
        <v>37</v>
      </c>
      <c r="AX271" s="14" t="s">
        <v>75</v>
      </c>
      <c r="AY271" s="251" t="s">
        <v>143</v>
      </c>
    </row>
    <row r="272" s="13" customFormat="1">
      <c r="A272" s="13"/>
      <c r="B272" s="231"/>
      <c r="C272" s="232"/>
      <c r="D272" s="219" t="s">
        <v>192</v>
      </c>
      <c r="E272" s="233" t="s">
        <v>19</v>
      </c>
      <c r="F272" s="234" t="s">
        <v>2023</v>
      </c>
      <c r="G272" s="232"/>
      <c r="H272" s="233" t="s">
        <v>19</v>
      </c>
      <c r="I272" s="235"/>
      <c r="J272" s="232"/>
      <c r="K272" s="232"/>
      <c r="L272" s="236"/>
      <c r="M272" s="237"/>
      <c r="N272" s="238"/>
      <c r="O272" s="238"/>
      <c r="P272" s="238"/>
      <c r="Q272" s="238"/>
      <c r="R272" s="238"/>
      <c r="S272" s="238"/>
      <c r="T272" s="239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0" t="s">
        <v>192</v>
      </c>
      <c r="AU272" s="240" t="s">
        <v>85</v>
      </c>
      <c r="AV272" s="13" t="s">
        <v>83</v>
      </c>
      <c r="AW272" s="13" t="s">
        <v>37</v>
      </c>
      <c r="AX272" s="13" t="s">
        <v>75</v>
      </c>
      <c r="AY272" s="240" t="s">
        <v>143</v>
      </c>
    </row>
    <row r="273" s="14" customFormat="1">
      <c r="A273" s="14"/>
      <c r="B273" s="241"/>
      <c r="C273" s="242"/>
      <c r="D273" s="219" t="s">
        <v>192</v>
      </c>
      <c r="E273" s="243" t="s">
        <v>19</v>
      </c>
      <c r="F273" s="244" t="s">
        <v>280</v>
      </c>
      <c r="G273" s="242"/>
      <c r="H273" s="245">
        <v>14</v>
      </c>
      <c r="I273" s="246"/>
      <c r="J273" s="242"/>
      <c r="K273" s="242"/>
      <c r="L273" s="247"/>
      <c r="M273" s="248"/>
      <c r="N273" s="249"/>
      <c r="O273" s="249"/>
      <c r="P273" s="249"/>
      <c r="Q273" s="249"/>
      <c r="R273" s="249"/>
      <c r="S273" s="249"/>
      <c r="T273" s="250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1" t="s">
        <v>192</v>
      </c>
      <c r="AU273" s="251" t="s">
        <v>85</v>
      </c>
      <c r="AV273" s="14" t="s">
        <v>85</v>
      </c>
      <c r="AW273" s="14" t="s">
        <v>37</v>
      </c>
      <c r="AX273" s="14" t="s">
        <v>75</v>
      </c>
      <c r="AY273" s="251" t="s">
        <v>143</v>
      </c>
    </row>
    <row r="274" s="13" customFormat="1">
      <c r="A274" s="13"/>
      <c r="B274" s="231"/>
      <c r="C274" s="232"/>
      <c r="D274" s="219" t="s">
        <v>192</v>
      </c>
      <c r="E274" s="233" t="s">
        <v>19</v>
      </c>
      <c r="F274" s="234" t="s">
        <v>353</v>
      </c>
      <c r="G274" s="232"/>
      <c r="H274" s="233" t="s">
        <v>19</v>
      </c>
      <c r="I274" s="235"/>
      <c r="J274" s="232"/>
      <c r="K274" s="232"/>
      <c r="L274" s="236"/>
      <c r="M274" s="237"/>
      <c r="N274" s="238"/>
      <c r="O274" s="238"/>
      <c r="P274" s="238"/>
      <c r="Q274" s="238"/>
      <c r="R274" s="238"/>
      <c r="S274" s="238"/>
      <c r="T274" s="239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0" t="s">
        <v>192</v>
      </c>
      <c r="AU274" s="240" t="s">
        <v>85</v>
      </c>
      <c r="AV274" s="13" t="s">
        <v>83</v>
      </c>
      <c r="AW274" s="13" t="s">
        <v>37</v>
      </c>
      <c r="AX274" s="13" t="s">
        <v>75</v>
      </c>
      <c r="AY274" s="240" t="s">
        <v>143</v>
      </c>
    </row>
    <row r="275" s="14" customFormat="1">
      <c r="A275" s="14"/>
      <c r="B275" s="241"/>
      <c r="C275" s="242"/>
      <c r="D275" s="219" t="s">
        <v>192</v>
      </c>
      <c r="E275" s="243" t="s">
        <v>19</v>
      </c>
      <c r="F275" s="244" t="s">
        <v>7</v>
      </c>
      <c r="G275" s="242"/>
      <c r="H275" s="245">
        <v>21</v>
      </c>
      <c r="I275" s="246"/>
      <c r="J275" s="242"/>
      <c r="K275" s="242"/>
      <c r="L275" s="247"/>
      <c r="M275" s="248"/>
      <c r="N275" s="249"/>
      <c r="O275" s="249"/>
      <c r="P275" s="249"/>
      <c r="Q275" s="249"/>
      <c r="R275" s="249"/>
      <c r="S275" s="249"/>
      <c r="T275" s="250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1" t="s">
        <v>192</v>
      </c>
      <c r="AU275" s="251" t="s">
        <v>85</v>
      </c>
      <c r="AV275" s="14" t="s">
        <v>85</v>
      </c>
      <c r="AW275" s="14" t="s">
        <v>37</v>
      </c>
      <c r="AX275" s="14" t="s">
        <v>75</v>
      </c>
      <c r="AY275" s="251" t="s">
        <v>143</v>
      </c>
    </row>
    <row r="276" s="15" customFormat="1">
      <c r="A276" s="15"/>
      <c r="B276" s="252"/>
      <c r="C276" s="253"/>
      <c r="D276" s="219" t="s">
        <v>192</v>
      </c>
      <c r="E276" s="254" t="s">
        <v>19</v>
      </c>
      <c r="F276" s="255" t="s">
        <v>203</v>
      </c>
      <c r="G276" s="253"/>
      <c r="H276" s="256">
        <v>37</v>
      </c>
      <c r="I276" s="257"/>
      <c r="J276" s="253"/>
      <c r="K276" s="253"/>
      <c r="L276" s="258"/>
      <c r="M276" s="259"/>
      <c r="N276" s="260"/>
      <c r="O276" s="260"/>
      <c r="P276" s="260"/>
      <c r="Q276" s="260"/>
      <c r="R276" s="260"/>
      <c r="S276" s="260"/>
      <c r="T276" s="261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62" t="s">
        <v>192</v>
      </c>
      <c r="AU276" s="262" t="s">
        <v>85</v>
      </c>
      <c r="AV276" s="15" t="s">
        <v>175</v>
      </c>
      <c r="AW276" s="15" t="s">
        <v>37</v>
      </c>
      <c r="AX276" s="15" t="s">
        <v>75</v>
      </c>
      <c r="AY276" s="262" t="s">
        <v>143</v>
      </c>
    </row>
    <row r="277" s="14" customFormat="1">
      <c r="A277" s="14"/>
      <c r="B277" s="241"/>
      <c r="C277" s="242"/>
      <c r="D277" s="219" t="s">
        <v>192</v>
      </c>
      <c r="E277" s="243" t="s">
        <v>19</v>
      </c>
      <c r="F277" s="244" t="s">
        <v>2024</v>
      </c>
      <c r="G277" s="242"/>
      <c r="H277" s="245">
        <v>38.109999999999999</v>
      </c>
      <c r="I277" s="246"/>
      <c r="J277" s="242"/>
      <c r="K277" s="242"/>
      <c r="L277" s="247"/>
      <c r="M277" s="248"/>
      <c r="N277" s="249"/>
      <c r="O277" s="249"/>
      <c r="P277" s="249"/>
      <c r="Q277" s="249"/>
      <c r="R277" s="249"/>
      <c r="S277" s="249"/>
      <c r="T277" s="250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1" t="s">
        <v>192</v>
      </c>
      <c r="AU277" s="251" t="s">
        <v>85</v>
      </c>
      <c r="AV277" s="14" t="s">
        <v>85</v>
      </c>
      <c r="AW277" s="14" t="s">
        <v>37</v>
      </c>
      <c r="AX277" s="14" t="s">
        <v>75</v>
      </c>
      <c r="AY277" s="251" t="s">
        <v>143</v>
      </c>
    </row>
    <row r="278" s="15" customFormat="1">
      <c r="A278" s="15"/>
      <c r="B278" s="252"/>
      <c r="C278" s="253"/>
      <c r="D278" s="219" t="s">
        <v>192</v>
      </c>
      <c r="E278" s="254" t="s">
        <v>19</v>
      </c>
      <c r="F278" s="255" t="s">
        <v>203</v>
      </c>
      <c r="G278" s="253"/>
      <c r="H278" s="256">
        <v>38.109999999999999</v>
      </c>
      <c r="I278" s="257"/>
      <c r="J278" s="253"/>
      <c r="K278" s="253"/>
      <c r="L278" s="258"/>
      <c r="M278" s="259"/>
      <c r="N278" s="260"/>
      <c r="O278" s="260"/>
      <c r="P278" s="260"/>
      <c r="Q278" s="260"/>
      <c r="R278" s="260"/>
      <c r="S278" s="260"/>
      <c r="T278" s="261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62" t="s">
        <v>192</v>
      </c>
      <c r="AU278" s="262" t="s">
        <v>85</v>
      </c>
      <c r="AV278" s="15" t="s">
        <v>175</v>
      </c>
      <c r="AW278" s="15" t="s">
        <v>37</v>
      </c>
      <c r="AX278" s="15" t="s">
        <v>83</v>
      </c>
      <c r="AY278" s="262" t="s">
        <v>143</v>
      </c>
    </row>
    <row r="279" s="2" customFormat="1" ht="23.68696" customHeight="1">
      <c r="A279" s="40"/>
      <c r="B279" s="41"/>
      <c r="C279" s="206" t="s">
        <v>361</v>
      </c>
      <c r="D279" s="206" t="s">
        <v>146</v>
      </c>
      <c r="E279" s="207" t="s">
        <v>356</v>
      </c>
      <c r="F279" s="208" t="s">
        <v>357</v>
      </c>
      <c r="G279" s="209" t="s">
        <v>189</v>
      </c>
      <c r="H279" s="210">
        <v>153</v>
      </c>
      <c r="I279" s="211"/>
      <c r="J279" s="212">
        <f>ROUND(I279*H279,2)</f>
        <v>0</v>
      </c>
      <c r="K279" s="208" t="s">
        <v>19</v>
      </c>
      <c r="L279" s="46"/>
      <c r="M279" s="213" t="s">
        <v>19</v>
      </c>
      <c r="N279" s="214" t="s">
        <v>46</v>
      </c>
      <c r="O279" s="86"/>
      <c r="P279" s="215">
        <f>O279*H279</f>
        <v>0</v>
      </c>
      <c r="Q279" s="215">
        <v>0</v>
      </c>
      <c r="R279" s="215">
        <f>Q279*H279</f>
        <v>0</v>
      </c>
      <c r="S279" s="215">
        <v>0</v>
      </c>
      <c r="T279" s="216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17" t="s">
        <v>175</v>
      </c>
      <c r="AT279" s="217" t="s">
        <v>146</v>
      </c>
      <c r="AU279" s="217" t="s">
        <v>85</v>
      </c>
      <c r="AY279" s="19" t="s">
        <v>143</v>
      </c>
      <c r="BE279" s="218">
        <f>IF(N279="základní",J279,0)</f>
        <v>0</v>
      </c>
      <c r="BF279" s="218">
        <f>IF(N279="snížená",J279,0)</f>
        <v>0</v>
      </c>
      <c r="BG279" s="218">
        <f>IF(N279="zákl. přenesená",J279,0)</f>
        <v>0</v>
      </c>
      <c r="BH279" s="218">
        <f>IF(N279="sníž. přenesená",J279,0)</f>
        <v>0</v>
      </c>
      <c r="BI279" s="218">
        <f>IF(N279="nulová",J279,0)</f>
        <v>0</v>
      </c>
      <c r="BJ279" s="19" t="s">
        <v>83</v>
      </c>
      <c r="BK279" s="218">
        <f>ROUND(I279*H279,2)</f>
        <v>0</v>
      </c>
      <c r="BL279" s="19" t="s">
        <v>175</v>
      </c>
      <c r="BM279" s="217" t="s">
        <v>2025</v>
      </c>
    </row>
    <row r="280" s="2" customFormat="1">
      <c r="A280" s="40"/>
      <c r="B280" s="41"/>
      <c r="C280" s="42"/>
      <c r="D280" s="219" t="s">
        <v>152</v>
      </c>
      <c r="E280" s="42"/>
      <c r="F280" s="220" t="s">
        <v>359</v>
      </c>
      <c r="G280" s="42"/>
      <c r="H280" s="42"/>
      <c r="I280" s="221"/>
      <c r="J280" s="42"/>
      <c r="K280" s="42"/>
      <c r="L280" s="46"/>
      <c r="M280" s="222"/>
      <c r="N280" s="223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152</v>
      </c>
      <c r="AU280" s="19" t="s">
        <v>85</v>
      </c>
    </row>
    <row r="281" s="2" customFormat="1">
      <c r="A281" s="40"/>
      <c r="B281" s="41"/>
      <c r="C281" s="42"/>
      <c r="D281" s="219" t="s">
        <v>157</v>
      </c>
      <c r="E281" s="42"/>
      <c r="F281" s="224" t="s">
        <v>360</v>
      </c>
      <c r="G281" s="42"/>
      <c r="H281" s="42"/>
      <c r="I281" s="221"/>
      <c r="J281" s="42"/>
      <c r="K281" s="42"/>
      <c r="L281" s="46"/>
      <c r="M281" s="222"/>
      <c r="N281" s="223"/>
      <c r="O281" s="86"/>
      <c r="P281" s="86"/>
      <c r="Q281" s="86"/>
      <c r="R281" s="86"/>
      <c r="S281" s="86"/>
      <c r="T281" s="87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T281" s="19" t="s">
        <v>157</v>
      </c>
      <c r="AU281" s="19" t="s">
        <v>85</v>
      </c>
    </row>
    <row r="282" s="13" customFormat="1">
      <c r="A282" s="13"/>
      <c r="B282" s="231"/>
      <c r="C282" s="232"/>
      <c r="D282" s="219" t="s">
        <v>192</v>
      </c>
      <c r="E282" s="233" t="s">
        <v>19</v>
      </c>
      <c r="F282" s="234" t="s">
        <v>349</v>
      </c>
      <c r="G282" s="232"/>
      <c r="H282" s="233" t="s">
        <v>19</v>
      </c>
      <c r="I282" s="235"/>
      <c r="J282" s="232"/>
      <c r="K282" s="232"/>
      <c r="L282" s="236"/>
      <c r="M282" s="237"/>
      <c r="N282" s="238"/>
      <c r="O282" s="238"/>
      <c r="P282" s="238"/>
      <c r="Q282" s="238"/>
      <c r="R282" s="238"/>
      <c r="S282" s="238"/>
      <c r="T282" s="239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0" t="s">
        <v>192</v>
      </c>
      <c r="AU282" s="240" t="s">
        <v>85</v>
      </c>
      <c r="AV282" s="13" t="s">
        <v>83</v>
      </c>
      <c r="AW282" s="13" t="s">
        <v>37</v>
      </c>
      <c r="AX282" s="13" t="s">
        <v>75</v>
      </c>
      <c r="AY282" s="240" t="s">
        <v>143</v>
      </c>
    </row>
    <row r="283" s="13" customFormat="1">
      <c r="A283" s="13"/>
      <c r="B283" s="231"/>
      <c r="C283" s="232"/>
      <c r="D283" s="219" t="s">
        <v>192</v>
      </c>
      <c r="E283" s="233" t="s">
        <v>19</v>
      </c>
      <c r="F283" s="234" t="s">
        <v>334</v>
      </c>
      <c r="G283" s="232"/>
      <c r="H283" s="233" t="s">
        <v>19</v>
      </c>
      <c r="I283" s="235"/>
      <c r="J283" s="232"/>
      <c r="K283" s="232"/>
      <c r="L283" s="236"/>
      <c r="M283" s="237"/>
      <c r="N283" s="238"/>
      <c r="O283" s="238"/>
      <c r="P283" s="238"/>
      <c r="Q283" s="238"/>
      <c r="R283" s="238"/>
      <c r="S283" s="238"/>
      <c r="T283" s="239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0" t="s">
        <v>192</v>
      </c>
      <c r="AU283" s="240" t="s">
        <v>85</v>
      </c>
      <c r="AV283" s="13" t="s">
        <v>83</v>
      </c>
      <c r="AW283" s="13" t="s">
        <v>37</v>
      </c>
      <c r="AX283" s="13" t="s">
        <v>75</v>
      </c>
      <c r="AY283" s="240" t="s">
        <v>143</v>
      </c>
    </row>
    <row r="284" s="14" customFormat="1">
      <c r="A284" s="14"/>
      <c r="B284" s="241"/>
      <c r="C284" s="242"/>
      <c r="D284" s="219" t="s">
        <v>192</v>
      </c>
      <c r="E284" s="243" t="s">
        <v>19</v>
      </c>
      <c r="F284" s="244" t="s">
        <v>241</v>
      </c>
      <c r="G284" s="242"/>
      <c r="H284" s="245">
        <v>8</v>
      </c>
      <c r="I284" s="246"/>
      <c r="J284" s="242"/>
      <c r="K284" s="242"/>
      <c r="L284" s="247"/>
      <c r="M284" s="248"/>
      <c r="N284" s="249"/>
      <c r="O284" s="249"/>
      <c r="P284" s="249"/>
      <c r="Q284" s="249"/>
      <c r="R284" s="249"/>
      <c r="S284" s="249"/>
      <c r="T284" s="250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1" t="s">
        <v>192</v>
      </c>
      <c r="AU284" s="251" t="s">
        <v>85</v>
      </c>
      <c r="AV284" s="14" t="s">
        <v>85</v>
      </c>
      <c r="AW284" s="14" t="s">
        <v>37</v>
      </c>
      <c r="AX284" s="14" t="s">
        <v>75</v>
      </c>
      <c r="AY284" s="251" t="s">
        <v>143</v>
      </c>
    </row>
    <row r="285" s="13" customFormat="1">
      <c r="A285" s="13"/>
      <c r="B285" s="231"/>
      <c r="C285" s="232"/>
      <c r="D285" s="219" t="s">
        <v>192</v>
      </c>
      <c r="E285" s="233" t="s">
        <v>19</v>
      </c>
      <c r="F285" s="234" t="s">
        <v>2012</v>
      </c>
      <c r="G285" s="232"/>
      <c r="H285" s="233" t="s">
        <v>19</v>
      </c>
      <c r="I285" s="235"/>
      <c r="J285" s="232"/>
      <c r="K285" s="232"/>
      <c r="L285" s="236"/>
      <c r="M285" s="237"/>
      <c r="N285" s="238"/>
      <c r="O285" s="238"/>
      <c r="P285" s="238"/>
      <c r="Q285" s="238"/>
      <c r="R285" s="238"/>
      <c r="S285" s="238"/>
      <c r="T285" s="239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0" t="s">
        <v>192</v>
      </c>
      <c r="AU285" s="240" t="s">
        <v>85</v>
      </c>
      <c r="AV285" s="13" t="s">
        <v>83</v>
      </c>
      <c r="AW285" s="13" t="s">
        <v>37</v>
      </c>
      <c r="AX285" s="13" t="s">
        <v>75</v>
      </c>
      <c r="AY285" s="240" t="s">
        <v>143</v>
      </c>
    </row>
    <row r="286" s="14" customFormat="1">
      <c r="A286" s="14"/>
      <c r="B286" s="241"/>
      <c r="C286" s="242"/>
      <c r="D286" s="219" t="s">
        <v>192</v>
      </c>
      <c r="E286" s="243" t="s">
        <v>19</v>
      </c>
      <c r="F286" s="244" t="s">
        <v>161</v>
      </c>
      <c r="G286" s="242"/>
      <c r="H286" s="245">
        <v>5</v>
      </c>
      <c r="I286" s="246"/>
      <c r="J286" s="242"/>
      <c r="K286" s="242"/>
      <c r="L286" s="247"/>
      <c r="M286" s="248"/>
      <c r="N286" s="249"/>
      <c r="O286" s="249"/>
      <c r="P286" s="249"/>
      <c r="Q286" s="249"/>
      <c r="R286" s="249"/>
      <c r="S286" s="249"/>
      <c r="T286" s="250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1" t="s">
        <v>192</v>
      </c>
      <c r="AU286" s="251" t="s">
        <v>85</v>
      </c>
      <c r="AV286" s="14" t="s">
        <v>85</v>
      </c>
      <c r="AW286" s="14" t="s">
        <v>37</v>
      </c>
      <c r="AX286" s="14" t="s">
        <v>75</v>
      </c>
      <c r="AY286" s="251" t="s">
        <v>143</v>
      </c>
    </row>
    <row r="287" s="13" customFormat="1">
      <c r="A287" s="13"/>
      <c r="B287" s="231"/>
      <c r="C287" s="232"/>
      <c r="D287" s="219" t="s">
        <v>192</v>
      </c>
      <c r="E287" s="233" t="s">
        <v>19</v>
      </c>
      <c r="F287" s="234" t="s">
        <v>2014</v>
      </c>
      <c r="G287" s="232"/>
      <c r="H287" s="233" t="s">
        <v>19</v>
      </c>
      <c r="I287" s="235"/>
      <c r="J287" s="232"/>
      <c r="K287" s="232"/>
      <c r="L287" s="236"/>
      <c r="M287" s="237"/>
      <c r="N287" s="238"/>
      <c r="O287" s="238"/>
      <c r="P287" s="238"/>
      <c r="Q287" s="238"/>
      <c r="R287" s="238"/>
      <c r="S287" s="238"/>
      <c r="T287" s="239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0" t="s">
        <v>192</v>
      </c>
      <c r="AU287" s="240" t="s">
        <v>85</v>
      </c>
      <c r="AV287" s="13" t="s">
        <v>83</v>
      </c>
      <c r="AW287" s="13" t="s">
        <v>37</v>
      </c>
      <c r="AX287" s="13" t="s">
        <v>75</v>
      </c>
      <c r="AY287" s="240" t="s">
        <v>143</v>
      </c>
    </row>
    <row r="288" s="14" customFormat="1">
      <c r="A288" s="14"/>
      <c r="B288" s="241"/>
      <c r="C288" s="242"/>
      <c r="D288" s="219" t="s">
        <v>192</v>
      </c>
      <c r="E288" s="243" t="s">
        <v>19</v>
      </c>
      <c r="F288" s="244" t="s">
        <v>233</v>
      </c>
      <c r="G288" s="242"/>
      <c r="H288" s="245">
        <v>6</v>
      </c>
      <c r="I288" s="246"/>
      <c r="J288" s="242"/>
      <c r="K288" s="242"/>
      <c r="L288" s="247"/>
      <c r="M288" s="248"/>
      <c r="N288" s="249"/>
      <c r="O288" s="249"/>
      <c r="P288" s="249"/>
      <c r="Q288" s="249"/>
      <c r="R288" s="249"/>
      <c r="S288" s="249"/>
      <c r="T288" s="250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1" t="s">
        <v>192</v>
      </c>
      <c r="AU288" s="251" t="s">
        <v>85</v>
      </c>
      <c r="AV288" s="14" t="s">
        <v>85</v>
      </c>
      <c r="AW288" s="14" t="s">
        <v>37</v>
      </c>
      <c r="AX288" s="14" t="s">
        <v>75</v>
      </c>
      <c r="AY288" s="251" t="s">
        <v>143</v>
      </c>
    </row>
    <row r="289" s="13" customFormat="1">
      <c r="A289" s="13"/>
      <c r="B289" s="231"/>
      <c r="C289" s="232"/>
      <c r="D289" s="219" t="s">
        <v>192</v>
      </c>
      <c r="E289" s="233" t="s">
        <v>19</v>
      </c>
      <c r="F289" s="234" t="s">
        <v>2016</v>
      </c>
      <c r="G289" s="232"/>
      <c r="H289" s="233" t="s">
        <v>19</v>
      </c>
      <c r="I289" s="235"/>
      <c r="J289" s="232"/>
      <c r="K289" s="232"/>
      <c r="L289" s="236"/>
      <c r="M289" s="237"/>
      <c r="N289" s="238"/>
      <c r="O289" s="238"/>
      <c r="P289" s="238"/>
      <c r="Q289" s="238"/>
      <c r="R289" s="238"/>
      <c r="S289" s="238"/>
      <c r="T289" s="239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0" t="s">
        <v>192</v>
      </c>
      <c r="AU289" s="240" t="s">
        <v>85</v>
      </c>
      <c r="AV289" s="13" t="s">
        <v>83</v>
      </c>
      <c r="AW289" s="13" t="s">
        <v>37</v>
      </c>
      <c r="AX289" s="13" t="s">
        <v>75</v>
      </c>
      <c r="AY289" s="240" t="s">
        <v>143</v>
      </c>
    </row>
    <row r="290" s="14" customFormat="1">
      <c r="A290" s="14"/>
      <c r="B290" s="241"/>
      <c r="C290" s="242"/>
      <c r="D290" s="219" t="s">
        <v>192</v>
      </c>
      <c r="E290" s="243" t="s">
        <v>19</v>
      </c>
      <c r="F290" s="244" t="s">
        <v>161</v>
      </c>
      <c r="G290" s="242"/>
      <c r="H290" s="245">
        <v>5</v>
      </c>
      <c r="I290" s="246"/>
      <c r="J290" s="242"/>
      <c r="K290" s="242"/>
      <c r="L290" s="247"/>
      <c r="M290" s="248"/>
      <c r="N290" s="249"/>
      <c r="O290" s="249"/>
      <c r="P290" s="249"/>
      <c r="Q290" s="249"/>
      <c r="R290" s="249"/>
      <c r="S290" s="249"/>
      <c r="T290" s="250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1" t="s">
        <v>192</v>
      </c>
      <c r="AU290" s="251" t="s">
        <v>85</v>
      </c>
      <c r="AV290" s="14" t="s">
        <v>85</v>
      </c>
      <c r="AW290" s="14" t="s">
        <v>37</v>
      </c>
      <c r="AX290" s="14" t="s">
        <v>75</v>
      </c>
      <c r="AY290" s="251" t="s">
        <v>143</v>
      </c>
    </row>
    <row r="291" s="13" customFormat="1">
      <c r="A291" s="13"/>
      <c r="B291" s="231"/>
      <c r="C291" s="232"/>
      <c r="D291" s="219" t="s">
        <v>192</v>
      </c>
      <c r="E291" s="233" t="s">
        <v>19</v>
      </c>
      <c r="F291" s="234" t="s">
        <v>2019</v>
      </c>
      <c r="G291" s="232"/>
      <c r="H291" s="233" t="s">
        <v>19</v>
      </c>
      <c r="I291" s="235"/>
      <c r="J291" s="232"/>
      <c r="K291" s="232"/>
      <c r="L291" s="236"/>
      <c r="M291" s="237"/>
      <c r="N291" s="238"/>
      <c r="O291" s="238"/>
      <c r="P291" s="238"/>
      <c r="Q291" s="238"/>
      <c r="R291" s="238"/>
      <c r="S291" s="238"/>
      <c r="T291" s="239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0" t="s">
        <v>192</v>
      </c>
      <c r="AU291" s="240" t="s">
        <v>85</v>
      </c>
      <c r="AV291" s="13" t="s">
        <v>83</v>
      </c>
      <c r="AW291" s="13" t="s">
        <v>37</v>
      </c>
      <c r="AX291" s="13" t="s">
        <v>75</v>
      </c>
      <c r="AY291" s="240" t="s">
        <v>143</v>
      </c>
    </row>
    <row r="292" s="14" customFormat="1">
      <c r="A292" s="14"/>
      <c r="B292" s="241"/>
      <c r="C292" s="242"/>
      <c r="D292" s="219" t="s">
        <v>192</v>
      </c>
      <c r="E292" s="243" t="s">
        <v>19</v>
      </c>
      <c r="F292" s="244" t="s">
        <v>245</v>
      </c>
      <c r="G292" s="242"/>
      <c r="H292" s="245">
        <v>9</v>
      </c>
      <c r="I292" s="246"/>
      <c r="J292" s="242"/>
      <c r="K292" s="242"/>
      <c r="L292" s="247"/>
      <c r="M292" s="248"/>
      <c r="N292" s="249"/>
      <c r="O292" s="249"/>
      <c r="P292" s="249"/>
      <c r="Q292" s="249"/>
      <c r="R292" s="249"/>
      <c r="S292" s="249"/>
      <c r="T292" s="250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1" t="s">
        <v>192</v>
      </c>
      <c r="AU292" s="251" t="s">
        <v>85</v>
      </c>
      <c r="AV292" s="14" t="s">
        <v>85</v>
      </c>
      <c r="AW292" s="14" t="s">
        <v>37</v>
      </c>
      <c r="AX292" s="14" t="s">
        <v>75</v>
      </c>
      <c r="AY292" s="251" t="s">
        <v>143</v>
      </c>
    </row>
    <row r="293" s="13" customFormat="1">
      <c r="A293" s="13"/>
      <c r="B293" s="231"/>
      <c r="C293" s="232"/>
      <c r="D293" s="219" t="s">
        <v>192</v>
      </c>
      <c r="E293" s="233" t="s">
        <v>19</v>
      </c>
      <c r="F293" s="234" t="s">
        <v>2026</v>
      </c>
      <c r="G293" s="232"/>
      <c r="H293" s="233" t="s">
        <v>19</v>
      </c>
      <c r="I293" s="235"/>
      <c r="J293" s="232"/>
      <c r="K293" s="232"/>
      <c r="L293" s="236"/>
      <c r="M293" s="237"/>
      <c r="N293" s="238"/>
      <c r="O293" s="238"/>
      <c r="P293" s="238"/>
      <c r="Q293" s="238"/>
      <c r="R293" s="238"/>
      <c r="S293" s="238"/>
      <c r="T293" s="239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0" t="s">
        <v>192</v>
      </c>
      <c r="AU293" s="240" t="s">
        <v>85</v>
      </c>
      <c r="AV293" s="13" t="s">
        <v>83</v>
      </c>
      <c r="AW293" s="13" t="s">
        <v>37</v>
      </c>
      <c r="AX293" s="13" t="s">
        <v>75</v>
      </c>
      <c r="AY293" s="240" t="s">
        <v>143</v>
      </c>
    </row>
    <row r="294" s="13" customFormat="1">
      <c r="A294" s="13"/>
      <c r="B294" s="231"/>
      <c r="C294" s="232"/>
      <c r="D294" s="219" t="s">
        <v>192</v>
      </c>
      <c r="E294" s="233" t="s">
        <v>19</v>
      </c>
      <c r="F294" s="234" t="s">
        <v>334</v>
      </c>
      <c r="G294" s="232"/>
      <c r="H294" s="233" t="s">
        <v>19</v>
      </c>
      <c r="I294" s="235"/>
      <c r="J294" s="232"/>
      <c r="K294" s="232"/>
      <c r="L294" s="236"/>
      <c r="M294" s="237"/>
      <c r="N294" s="238"/>
      <c r="O294" s="238"/>
      <c r="P294" s="238"/>
      <c r="Q294" s="238"/>
      <c r="R294" s="238"/>
      <c r="S294" s="238"/>
      <c r="T294" s="239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0" t="s">
        <v>192</v>
      </c>
      <c r="AU294" s="240" t="s">
        <v>85</v>
      </c>
      <c r="AV294" s="13" t="s">
        <v>83</v>
      </c>
      <c r="AW294" s="13" t="s">
        <v>37</v>
      </c>
      <c r="AX294" s="13" t="s">
        <v>75</v>
      </c>
      <c r="AY294" s="240" t="s">
        <v>143</v>
      </c>
    </row>
    <row r="295" s="14" customFormat="1">
      <c r="A295" s="14"/>
      <c r="B295" s="241"/>
      <c r="C295" s="242"/>
      <c r="D295" s="219" t="s">
        <v>192</v>
      </c>
      <c r="E295" s="243" t="s">
        <v>19</v>
      </c>
      <c r="F295" s="244" t="s">
        <v>219</v>
      </c>
      <c r="G295" s="242"/>
      <c r="H295" s="245">
        <v>11</v>
      </c>
      <c r="I295" s="246"/>
      <c r="J295" s="242"/>
      <c r="K295" s="242"/>
      <c r="L295" s="247"/>
      <c r="M295" s="248"/>
      <c r="N295" s="249"/>
      <c r="O295" s="249"/>
      <c r="P295" s="249"/>
      <c r="Q295" s="249"/>
      <c r="R295" s="249"/>
      <c r="S295" s="249"/>
      <c r="T295" s="250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1" t="s">
        <v>192</v>
      </c>
      <c r="AU295" s="251" t="s">
        <v>85</v>
      </c>
      <c r="AV295" s="14" t="s">
        <v>85</v>
      </c>
      <c r="AW295" s="14" t="s">
        <v>37</v>
      </c>
      <c r="AX295" s="14" t="s">
        <v>75</v>
      </c>
      <c r="AY295" s="251" t="s">
        <v>143</v>
      </c>
    </row>
    <row r="296" s="13" customFormat="1">
      <c r="A296" s="13"/>
      <c r="B296" s="231"/>
      <c r="C296" s="232"/>
      <c r="D296" s="219" t="s">
        <v>192</v>
      </c>
      <c r="E296" s="233" t="s">
        <v>19</v>
      </c>
      <c r="F296" s="234" t="s">
        <v>2012</v>
      </c>
      <c r="G296" s="232"/>
      <c r="H296" s="233" t="s">
        <v>19</v>
      </c>
      <c r="I296" s="235"/>
      <c r="J296" s="232"/>
      <c r="K296" s="232"/>
      <c r="L296" s="236"/>
      <c r="M296" s="237"/>
      <c r="N296" s="238"/>
      <c r="O296" s="238"/>
      <c r="P296" s="238"/>
      <c r="Q296" s="238"/>
      <c r="R296" s="238"/>
      <c r="S296" s="238"/>
      <c r="T296" s="239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0" t="s">
        <v>192</v>
      </c>
      <c r="AU296" s="240" t="s">
        <v>85</v>
      </c>
      <c r="AV296" s="13" t="s">
        <v>83</v>
      </c>
      <c r="AW296" s="13" t="s">
        <v>37</v>
      </c>
      <c r="AX296" s="13" t="s">
        <v>75</v>
      </c>
      <c r="AY296" s="240" t="s">
        <v>143</v>
      </c>
    </row>
    <row r="297" s="14" customFormat="1">
      <c r="A297" s="14"/>
      <c r="B297" s="241"/>
      <c r="C297" s="242"/>
      <c r="D297" s="219" t="s">
        <v>192</v>
      </c>
      <c r="E297" s="243" t="s">
        <v>19</v>
      </c>
      <c r="F297" s="244" t="s">
        <v>2013</v>
      </c>
      <c r="G297" s="242"/>
      <c r="H297" s="245">
        <v>26</v>
      </c>
      <c r="I297" s="246"/>
      <c r="J297" s="242"/>
      <c r="K297" s="242"/>
      <c r="L297" s="247"/>
      <c r="M297" s="248"/>
      <c r="N297" s="249"/>
      <c r="O297" s="249"/>
      <c r="P297" s="249"/>
      <c r="Q297" s="249"/>
      <c r="R297" s="249"/>
      <c r="S297" s="249"/>
      <c r="T297" s="250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1" t="s">
        <v>192</v>
      </c>
      <c r="AU297" s="251" t="s">
        <v>85</v>
      </c>
      <c r="AV297" s="14" t="s">
        <v>85</v>
      </c>
      <c r="AW297" s="14" t="s">
        <v>37</v>
      </c>
      <c r="AX297" s="14" t="s">
        <v>75</v>
      </c>
      <c r="AY297" s="251" t="s">
        <v>143</v>
      </c>
    </row>
    <row r="298" s="13" customFormat="1">
      <c r="A298" s="13"/>
      <c r="B298" s="231"/>
      <c r="C298" s="232"/>
      <c r="D298" s="219" t="s">
        <v>192</v>
      </c>
      <c r="E298" s="233" t="s">
        <v>19</v>
      </c>
      <c r="F298" s="234" t="s">
        <v>2014</v>
      </c>
      <c r="G298" s="232"/>
      <c r="H298" s="233" t="s">
        <v>19</v>
      </c>
      <c r="I298" s="235"/>
      <c r="J298" s="232"/>
      <c r="K298" s="232"/>
      <c r="L298" s="236"/>
      <c r="M298" s="237"/>
      <c r="N298" s="238"/>
      <c r="O298" s="238"/>
      <c r="P298" s="238"/>
      <c r="Q298" s="238"/>
      <c r="R298" s="238"/>
      <c r="S298" s="238"/>
      <c r="T298" s="239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0" t="s">
        <v>192</v>
      </c>
      <c r="AU298" s="240" t="s">
        <v>85</v>
      </c>
      <c r="AV298" s="13" t="s">
        <v>83</v>
      </c>
      <c r="AW298" s="13" t="s">
        <v>37</v>
      </c>
      <c r="AX298" s="13" t="s">
        <v>75</v>
      </c>
      <c r="AY298" s="240" t="s">
        <v>143</v>
      </c>
    </row>
    <row r="299" s="14" customFormat="1">
      <c r="A299" s="14"/>
      <c r="B299" s="241"/>
      <c r="C299" s="242"/>
      <c r="D299" s="219" t="s">
        <v>192</v>
      </c>
      <c r="E299" s="243" t="s">
        <v>19</v>
      </c>
      <c r="F299" s="244" t="s">
        <v>233</v>
      </c>
      <c r="G299" s="242"/>
      <c r="H299" s="245">
        <v>6</v>
      </c>
      <c r="I299" s="246"/>
      <c r="J299" s="242"/>
      <c r="K299" s="242"/>
      <c r="L299" s="247"/>
      <c r="M299" s="248"/>
      <c r="N299" s="249"/>
      <c r="O299" s="249"/>
      <c r="P299" s="249"/>
      <c r="Q299" s="249"/>
      <c r="R299" s="249"/>
      <c r="S299" s="249"/>
      <c r="T299" s="250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1" t="s">
        <v>192</v>
      </c>
      <c r="AU299" s="251" t="s">
        <v>85</v>
      </c>
      <c r="AV299" s="14" t="s">
        <v>85</v>
      </c>
      <c r="AW299" s="14" t="s">
        <v>37</v>
      </c>
      <c r="AX299" s="14" t="s">
        <v>75</v>
      </c>
      <c r="AY299" s="251" t="s">
        <v>143</v>
      </c>
    </row>
    <row r="300" s="13" customFormat="1">
      <c r="A300" s="13"/>
      <c r="B300" s="231"/>
      <c r="C300" s="232"/>
      <c r="D300" s="219" t="s">
        <v>192</v>
      </c>
      <c r="E300" s="233" t="s">
        <v>19</v>
      </c>
      <c r="F300" s="234" t="s">
        <v>2015</v>
      </c>
      <c r="G300" s="232"/>
      <c r="H300" s="233" t="s">
        <v>19</v>
      </c>
      <c r="I300" s="235"/>
      <c r="J300" s="232"/>
      <c r="K300" s="232"/>
      <c r="L300" s="236"/>
      <c r="M300" s="237"/>
      <c r="N300" s="238"/>
      <c r="O300" s="238"/>
      <c r="P300" s="238"/>
      <c r="Q300" s="238"/>
      <c r="R300" s="238"/>
      <c r="S300" s="238"/>
      <c r="T300" s="239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0" t="s">
        <v>192</v>
      </c>
      <c r="AU300" s="240" t="s">
        <v>85</v>
      </c>
      <c r="AV300" s="13" t="s">
        <v>83</v>
      </c>
      <c r="AW300" s="13" t="s">
        <v>37</v>
      </c>
      <c r="AX300" s="13" t="s">
        <v>75</v>
      </c>
      <c r="AY300" s="240" t="s">
        <v>143</v>
      </c>
    </row>
    <row r="301" s="14" customFormat="1">
      <c r="A301" s="14"/>
      <c r="B301" s="241"/>
      <c r="C301" s="242"/>
      <c r="D301" s="219" t="s">
        <v>192</v>
      </c>
      <c r="E301" s="243" t="s">
        <v>19</v>
      </c>
      <c r="F301" s="244" t="s">
        <v>233</v>
      </c>
      <c r="G301" s="242"/>
      <c r="H301" s="245">
        <v>6</v>
      </c>
      <c r="I301" s="246"/>
      <c r="J301" s="242"/>
      <c r="K301" s="242"/>
      <c r="L301" s="247"/>
      <c r="M301" s="248"/>
      <c r="N301" s="249"/>
      <c r="O301" s="249"/>
      <c r="P301" s="249"/>
      <c r="Q301" s="249"/>
      <c r="R301" s="249"/>
      <c r="S301" s="249"/>
      <c r="T301" s="250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1" t="s">
        <v>192</v>
      </c>
      <c r="AU301" s="251" t="s">
        <v>85</v>
      </c>
      <c r="AV301" s="14" t="s">
        <v>85</v>
      </c>
      <c r="AW301" s="14" t="s">
        <v>37</v>
      </c>
      <c r="AX301" s="14" t="s">
        <v>75</v>
      </c>
      <c r="AY301" s="251" t="s">
        <v>143</v>
      </c>
    </row>
    <row r="302" s="13" customFormat="1">
      <c r="A302" s="13"/>
      <c r="B302" s="231"/>
      <c r="C302" s="232"/>
      <c r="D302" s="219" t="s">
        <v>192</v>
      </c>
      <c r="E302" s="233" t="s">
        <v>19</v>
      </c>
      <c r="F302" s="234" t="s">
        <v>2016</v>
      </c>
      <c r="G302" s="232"/>
      <c r="H302" s="233" t="s">
        <v>19</v>
      </c>
      <c r="I302" s="235"/>
      <c r="J302" s="232"/>
      <c r="K302" s="232"/>
      <c r="L302" s="236"/>
      <c r="M302" s="237"/>
      <c r="N302" s="238"/>
      <c r="O302" s="238"/>
      <c r="P302" s="238"/>
      <c r="Q302" s="238"/>
      <c r="R302" s="238"/>
      <c r="S302" s="238"/>
      <c r="T302" s="239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0" t="s">
        <v>192</v>
      </c>
      <c r="AU302" s="240" t="s">
        <v>85</v>
      </c>
      <c r="AV302" s="13" t="s">
        <v>83</v>
      </c>
      <c r="AW302" s="13" t="s">
        <v>37</v>
      </c>
      <c r="AX302" s="13" t="s">
        <v>75</v>
      </c>
      <c r="AY302" s="240" t="s">
        <v>143</v>
      </c>
    </row>
    <row r="303" s="14" customFormat="1">
      <c r="A303" s="14"/>
      <c r="B303" s="241"/>
      <c r="C303" s="242"/>
      <c r="D303" s="219" t="s">
        <v>192</v>
      </c>
      <c r="E303" s="243" t="s">
        <v>19</v>
      </c>
      <c r="F303" s="244" t="s">
        <v>2017</v>
      </c>
      <c r="G303" s="242"/>
      <c r="H303" s="245">
        <v>29</v>
      </c>
      <c r="I303" s="246"/>
      <c r="J303" s="242"/>
      <c r="K303" s="242"/>
      <c r="L303" s="247"/>
      <c r="M303" s="248"/>
      <c r="N303" s="249"/>
      <c r="O303" s="249"/>
      <c r="P303" s="249"/>
      <c r="Q303" s="249"/>
      <c r="R303" s="249"/>
      <c r="S303" s="249"/>
      <c r="T303" s="250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1" t="s">
        <v>192</v>
      </c>
      <c r="AU303" s="251" t="s">
        <v>85</v>
      </c>
      <c r="AV303" s="14" t="s">
        <v>85</v>
      </c>
      <c r="AW303" s="14" t="s">
        <v>37</v>
      </c>
      <c r="AX303" s="14" t="s">
        <v>75</v>
      </c>
      <c r="AY303" s="251" t="s">
        <v>143</v>
      </c>
    </row>
    <row r="304" s="13" customFormat="1">
      <c r="A304" s="13"/>
      <c r="B304" s="231"/>
      <c r="C304" s="232"/>
      <c r="D304" s="219" t="s">
        <v>192</v>
      </c>
      <c r="E304" s="233" t="s">
        <v>19</v>
      </c>
      <c r="F304" s="234" t="s">
        <v>2027</v>
      </c>
      <c r="G304" s="232"/>
      <c r="H304" s="233" t="s">
        <v>19</v>
      </c>
      <c r="I304" s="235"/>
      <c r="J304" s="232"/>
      <c r="K304" s="232"/>
      <c r="L304" s="236"/>
      <c r="M304" s="237"/>
      <c r="N304" s="238"/>
      <c r="O304" s="238"/>
      <c r="P304" s="238"/>
      <c r="Q304" s="238"/>
      <c r="R304" s="238"/>
      <c r="S304" s="238"/>
      <c r="T304" s="239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0" t="s">
        <v>192</v>
      </c>
      <c r="AU304" s="240" t="s">
        <v>85</v>
      </c>
      <c r="AV304" s="13" t="s">
        <v>83</v>
      </c>
      <c r="AW304" s="13" t="s">
        <v>37</v>
      </c>
      <c r="AX304" s="13" t="s">
        <v>75</v>
      </c>
      <c r="AY304" s="240" t="s">
        <v>143</v>
      </c>
    </row>
    <row r="305" s="13" customFormat="1">
      <c r="A305" s="13"/>
      <c r="B305" s="231"/>
      <c r="C305" s="232"/>
      <c r="D305" s="219" t="s">
        <v>192</v>
      </c>
      <c r="E305" s="233" t="s">
        <v>19</v>
      </c>
      <c r="F305" s="234" t="s">
        <v>2019</v>
      </c>
      <c r="G305" s="232"/>
      <c r="H305" s="233" t="s">
        <v>19</v>
      </c>
      <c r="I305" s="235"/>
      <c r="J305" s="232"/>
      <c r="K305" s="232"/>
      <c r="L305" s="236"/>
      <c r="M305" s="237"/>
      <c r="N305" s="238"/>
      <c r="O305" s="238"/>
      <c r="P305" s="238"/>
      <c r="Q305" s="238"/>
      <c r="R305" s="238"/>
      <c r="S305" s="238"/>
      <c r="T305" s="239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0" t="s">
        <v>192</v>
      </c>
      <c r="AU305" s="240" t="s">
        <v>85</v>
      </c>
      <c r="AV305" s="13" t="s">
        <v>83</v>
      </c>
      <c r="AW305" s="13" t="s">
        <v>37</v>
      </c>
      <c r="AX305" s="13" t="s">
        <v>75</v>
      </c>
      <c r="AY305" s="240" t="s">
        <v>143</v>
      </c>
    </row>
    <row r="306" s="14" customFormat="1">
      <c r="A306" s="14"/>
      <c r="B306" s="241"/>
      <c r="C306" s="242"/>
      <c r="D306" s="219" t="s">
        <v>192</v>
      </c>
      <c r="E306" s="243" t="s">
        <v>19</v>
      </c>
      <c r="F306" s="244" t="s">
        <v>218</v>
      </c>
      <c r="G306" s="242"/>
      <c r="H306" s="245">
        <v>7</v>
      </c>
      <c r="I306" s="246"/>
      <c r="J306" s="242"/>
      <c r="K306" s="242"/>
      <c r="L306" s="247"/>
      <c r="M306" s="248"/>
      <c r="N306" s="249"/>
      <c r="O306" s="249"/>
      <c r="P306" s="249"/>
      <c r="Q306" s="249"/>
      <c r="R306" s="249"/>
      <c r="S306" s="249"/>
      <c r="T306" s="250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1" t="s">
        <v>192</v>
      </c>
      <c r="AU306" s="251" t="s">
        <v>85</v>
      </c>
      <c r="AV306" s="14" t="s">
        <v>85</v>
      </c>
      <c r="AW306" s="14" t="s">
        <v>37</v>
      </c>
      <c r="AX306" s="14" t="s">
        <v>75</v>
      </c>
      <c r="AY306" s="251" t="s">
        <v>143</v>
      </c>
    </row>
    <row r="307" s="13" customFormat="1">
      <c r="A307" s="13"/>
      <c r="B307" s="231"/>
      <c r="C307" s="232"/>
      <c r="D307" s="219" t="s">
        <v>192</v>
      </c>
      <c r="E307" s="233" t="s">
        <v>19</v>
      </c>
      <c r="F307" s="234" t="s">
        <v>2023</v>
      </c>
      <c r="G307" s="232"/>
      <c r="H307" s="233" t="s">
        <v>19</v>
      </c>
      <c r="I307" s="235"/>
      <c r="J307" s="232"/>
      <c r="K307" s="232"/>
      <c r="L307" s="236"/>
      <c r="M307" s="237"/>
      <c r="N307" s="238"/>
      <c r="O307" s="238"/>
      <c r="P307" s="238"/>
      <c r="Q307" s="238"/>
      <c r="R307" s="238"/>
      <c r="S307" s="238"/>
      <c r="T307" s="239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0" t="s">
        <v>192</v>
      </c>
      <c r="AU307" s="240" t="s">
        <v>85</v>
      </c>
      <c r="AV307" s="13" t="s">
        <v>83</v>
      </c>
      <c r="AW307" s="13" t="s">
        <v>37</v>
      </c>
      <c r="AX307" s="13" t="s">
        <v>75</v>
      </c>
      <c r="AY307" s="240" t="s">
        <v>143</v>
      </c>
    </row>
    <row r="308" s="14" customFormat="1">
      <c r="A308" s="14"/>
      <c r="B308" s="241"/>
      <c r="C308" s="242"/>
      <c r="D308" s="219" t="s">
        <v>192</v>
      </c>
      <c r="E308" s="243" t="s">
        <v>19</v>
      </c>
      <c r="F308" s="244" t="s">
        <v>280</v>
      </c>
      <c r="G308" s="242"/>
      <c r="H308" s="245">
        <v>14</v>
      </c>
      <c r="I308" s="246"/>
      <c r="J308" s="242"/>
      <c r="K308" s="242"/>
      <c r="L308" s="247"/>
      <c r="M308" s="248"/>
      <c r="N308" s="249"/>
      <c r="O308" s="249"/>
      <c r="P308" s="249"/>
      <c r="Q308" s="249"/>
      <c r="R308" s="249"/>
      <c r="S308" s="249"/>
      <c r="T308" s="250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1" t="s">
        <v>192</v>
      </c>
      <c r="AU308" s="251" t="s">
        <v>85</v>
      </c>
      <c r="AV308" s="14" t="s">
        <v>85</v>
      </c>
      <c r="AW308" s="14" t="s">
        <v>37</v>
      </c>
      <c r="AX308" s="14" t="s">
        <v>75</v>
      </c>
      <c r="AY308" s="251" t="s">
        <v>143</v>
      </c>
    </row>
    <row r="309" s="13" customFormat="1">
      <c r="A309" s="13"/>
      <c r="B309" s="231"/>
      <c r="C309" s="232"/>
      <c r="D309" s="219" t="s">
        <v>192</v>
      </c>
      <c r="E309" s="233" t="s">
        <v>19</v>
      </c>
      <c r="F309" s="234" t="s">
        <v>353</v>
      </c>
      <c r="G309" s="232"/>
      <c r="H309" s="233" t="s">
        <v>19</v>
      </c>
      <c r="I309" s="235"/>
      <c r="J309" s="232"/>
      <c r="K309" s="232"/>
      <c r="L309" s="236"/>
      <c r="M309" s="237"/>
      <c r="N309" s="238"/>
      <c r="O309" s="238"/>
      <c r="P309" s="238"/>
      <c r="Q309" s="238"/>
      <c r="R309" s="238"/>
      <c r="S309" s="238"/>
      <c r="T309" s="239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0" t="s">
        <v>192</v>
      </c>
      <c r="AU309" s="240" t="s">
        <v>85</v>
      </c>
      <c r="AV309" s="13" t="s">
        <v>83</v>
      </c>
      <c r="AW309" s="13" t="s">
        <v>37</v>
      </c>
      <c r="AX309" s="13" t="s">
        <v>75</v>
      </c>
      <c r="AY309" s="240" t="s">
        <v>143</v>
      </c>
    </row>
    <row r="310" s="14" customFormat="1">
      <c r="A310" s="14"/>
      <c r="B310" s="241"/>
      <c r="C310" s="242"/>
      <c r="D310" s="219" t="s">
        <v>192</v>
      </c>
      <c r="E310" s="243" t="s">
        <v>19</v>
      </c>
      <c r="F310" s="244" t="s">
        <v>7</v>
      </c>
      <c r="G310" s="242"/>
      <c r="H310" s="245">
        <v>21</v>
      </c>
      <c r="I310" s="246"/>
      <c r="J310" s="242"/>
      <c r="K310" s="242"/>
      <c r="L310" s="247"/>
      <c r="M310" s="248"/>
      <c r="N310" s="249"/>
      <c r="O310" s="249"/>
      <c r="P310" s="249"/>
      <c r="Q310" s="249"/>
      <c r="R310" s="249"/>
      <c r="S310" s="249"/>
      <c r="T310" s="250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1" t="s">
        <v>192</v>
      </c>
      <c r="AU310" s="251" t="s">
        <v>85</v>
      </c>
      <c r="AV310" s="14" t="s">
        <v>85</v>
      </c>
      <c r="AW310" s="14" t="s">
        <v>37</v>
      </c>
      <c r="AX310" s="14" t="s">
        <v>75</v>
      </c>
      <c r="AY310" s="251" t="s">
        <v>143</v>
      </c>
    </row>
    <row r="311" s="15" customFormat="1">
      <c r="A311" s="15"/>
      <c r="B311" s="252"/>
      <c r="C311" s="253"/>
      <c r="D311" s="219" t="s">
        <v>192</v>
      </c>
      <c r="E311" s="254" t="s">
        <v>19</v>
      </c>
      <c r="F311" s="255" t="s">
        <v>203</v>
      </c>
      <c r="G311" s="253"/>
      <c r="H311" s="256">
        <v>153</v>
      </c>
      <c r="I311" s="257"/>
      <c r="J311" s="253"/>
      <c r="K311" s="253"/>
      <c r="L311" s="258"/>
      <c r="M311" s="259"/>
      <c r="N311" s="260"/>
      <c r="O311" s="260"/>
      <c r="P311" s="260"/>
      <c r="Q311" s="260"/>
      <c r="R311" s="260"/>
      <c r="S311" s="260"/>
      <c r="T311" s="261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62" t="s">
        <v>192</v>
      </c>
      <c r="AU311" s="262" t="s">
        <v>85</v>
      </c>
      <c r="AV311" s="15" t="s">
        <v>175</v>
      </c>
      <c r="AW311" s="15" t="s">
        <v>37</v>
      </c>
      <c r="AX311" s="15" t="s">
        <v>83</v>
      </c>
      <c r="AY311" s="262" t="s">
        <v>143</v>
      </c>
    </row>
    <row r="312" s="2" customFormat="1" ht="21.28696" customHeight="1">
      <c r="A312" s="40"/>
      <c r="B312" s="41"/>
      <c r="C312" s="206" t="s">
        <v>367</v>
      </c>
      <c r="D312" s="206" t="s">
        <v>146</v>
      </c>
      <c r="E312" s="207" t="s">
        <v>362</v>
      </c>
      <c r="F312" s="208" t="s">
        <v>363</v>
      </c>
      <c r="G312" s="209" t="s">
        <v>189</v>
      </c>
      <c r="H312" s="210">
        <v>153</v>
      </c>
      <c r="I312" s="211"/>
      <c r="J312" s="212">
        <f>ROUND(I312*H312,2)</f>
        <v>0</v>
      </c>
      <c r="K312" s="208" t="s">
        <v>19</v>
      </c>
      <c r="L312" s="46"/>
      <c r="M312" s="213" t="s">
        <v>19</v>
      </c>
      <c r="N312" s="214" t="s">
        <v>46</v>
      </c>
      <c r="O312" s="86"/>
      <c r="P312" s="215">
        <f>O312*H312</f>
        <v>0</v>
      </c>
      <c r="Q312" s="215">
        <v>0</v>
      </c>
      <c r="R312" s="215">
        <f>Q312*H312</f>
        <v>0</v>
      </c>
      <c r="S312" s="215">
        <v>0</v>
      </c>
      <c r="T312" s="216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17" t="s">
        <v>175</v>
      </c>
      <c r="AT312" s="217" t="s">
        <v>146</v>
      </c>
      <c r="AU312" s="217" t="s">
        <v>85</v>
      </c>
      <c r="AY312" s="19" t="s">
        <v>143</v>
      </c>
      <c r="BE312" s="218">
        <f>IF(N312="základní",J312,0)</f>
        <v>0</v>
      </c>
      <c r="BF312" s="218">
        <f>IF(N312="snížená",J312,0)</f>
        <v>0</v>
      </c>
      <c r="BG312" s="218">
        <f>IF(N312="zákl. přenesená",J312,0)</f>
        <v>0</v>
      </c>
      <c r="BH312" s="218">
        <f>IF(N312="sníž. přenesená",J312,0)</f>
        <v>0</v>
      </c>
      <c r="BI312" s="218">
        <f>IF(N312="nulová",J312,0)</f>
        <v>0</v>
      </c>
      <c r="BJ312" s="19" t="s">
        <v>83</v>
      </c>
      <c r="BK312" s="218">
        <f>ROUND(I312*H312,2)</f>
        <v>0</v>
      </c>
      <c r="BL312" s="19" t="s">
        <v>175</v>
      </c>
      <c r="BM312" s="217" t="s">
        <v>2028</v>
      </c>
    </row>
    <row r="313" s="2" customFormat="1">
      <c r="A313" s="40"/>
      <c r="B313" s="41"/>
      <c r="C313" s="42"/>
      <c r="D313" s="219" t="s">
        <v>152</v>
      </c>
      <c r="E313" s="42"/>
      <c r="F313" s="220" t="s">
        <v>365</v>
      </c>
      <c r="G313" s="42"/>
      <c r="H313" s="42"/>
      <c r="I313" s="221"/>
      <c r="J313" s="42"/>
      <c r="K313" s="42"/>
      <c r="L313" s="46"/>
      <c r="M313" s="222"/>
      <c r="N313" s="223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152</v>
      </c>
      <c r="AU313" s="19" t="s">
        <v>85</v>
      </c>
    </row>
    <row r="314" s="14" customFormat="1">
      <c r="A314" s="14"/>
      <c r="B314" s="241"/>
      <c r="C314" s="242"/>
      <c r="D314" s="219" t="s">
        <v>192</v>
      </c>
      <c r="E314" s="243" t="s">
        <v>19</v>
      </c>
      <c r="F314" s="244" t="s">
        <v>1271</v>
      </c>
      <c r="G314" s="242"/>
      <c r="H314" s="245">
        <v>153</v>
      </c>
      <c r="I314" s="246"/>
      <c r="J314" s="242"/>
      <c r="K314" s="242"/>
      <c r="L314" s="247"/>
      <c r="M314" s="248"/>
      <c r="N314" s="249"/>
      <c r="O314" s="249"/>
      <c r="P314" s="249"/>
      <c r="Q314" s="249"/>
      <c r="R314" s="249"/>
      <c r="S314" s="249"/>
      <c r="T314" s="250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1" t="s">
        <v>192</v>
      </c>
      <c r="AU314" s="251" t="s">
        <v>85</v>
      </c>
      <c r="AV314" s="14" t="s">
        <v>85</v>
      </c>
      <c r="AW314" s="14" t="s">
        <v>37</v>
      </c>
      <c r="AX314" s="14" t="s">
        <v>75</v>
      </c>
      <c r="AY314" s="251" t="s">
        <v>143</v>
      </c>
    </row>
    <row r="315" s="15" customFormat="1">
      <c r="A315" s="15"/>
      <c r="B315" s="252"/>
      <c r="C315" s="253"/>
      <c r="D315" s="219" t="s">
        <v>192</v>
      </c>
      <c r="E315" s="254" t="s">
        <v>19</v>
      </c>
      <c r="F315" s="255" t="s">
        <v>203</v>
      </c>
      <c r="G315" s="253"/>
      <c r="H315" s="256">
        <v>153</v>
      </c>
      <c r="I315" s="257"/>
      <c r="J315" s="253"/>
      <c r="K315" s="253"/>
      <c r="L315" s="258"/>
      <c r="M315" s="259"/>
      <c r="N315" s="260"/>
      <c r="O315" s="260"/>
      <c r="P315" s="260"/>
      <c r="Q315" s="260"/>
      <c r="R315" s="260"/>
      <c r="S315" s="260"/>
      <c r="T315" s="261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62" t="s">
        <v>192</v>
      </c>
      <c r="AU315" s="262" t="s">
        <v>85</v>
      </c>
      <c r="AV315" s="15" t="s">
        <v>175</v>
      </c>
      <c r="AW315" s="15" t="s">
        <v>37</v>
      </c>
      <c r="AX315" s="15" t="s">
        <v>83</v>
      </c>
      <c r="AY315" s="262" t="s">
        <v>143</v>
      </c>
    </row>
    <row r="316" s="12" customFormat="1" ht="22.8" customHeight="1">
      <c r="A316" s="12"/>
      <c r="B316" s="190"/>
      <c r="C316" s="191"/>
      <c r="D316" s="192" t="s">
        <v>74</v>
      </c>
      <c r="E316" s="204" t="s">
        <v>245</v>
      </c>
      <c r="F316" s="204" t="s">
        <v>366</v>
      </c>
      <c r="G316" s="191"/>
      <c r="H316" s="191"/>
      <c r="I316" s="194"/>
      <c r="J316" s="205">
        <f>BK316</f>
        <v>0</v>
      </c>
      <c r="K316" s="191"/>
      <c r="L316" s="196"/>
      <c r="M316" s="197"/>
      <c r="N316" s="198"/>
      <c r="O316" s="198"/>
      <c r="P316" s="199">
        <f>SUM(P317:P442)</f>
        <v>0</v>
      </c>
      <c r="Q316" s="198"/>
      <c r="R316" s="199">
        <f>SUM(R317:R442)</f>
        <v>0</v>
      </c>
      <c r="S316" s="198"/>
      <c r="T316" s="200">
        <f>SUM(T317:T442)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201" t="s">
        <v>83</v>
      </c>
      <c r="AT316" s="202" t="s">
        <v>74</v>
      </c>
      <c r="AU316" s="202" t="s">
        <v>83</v>
      </c>
      <c r="AY316" s="201" t="s">
        <v>143</v>
      </c>
      <c r="BK316" s="203">
        <f>SUM(BK317:BK442)</f>
        <v>0</v>
      </c>
    </row>
    <row r="317" s="2" customFormat="1" ht="15.02609" customHeight="1">
      <c r="A317" s="40"/>
      <c r="B317" s="41"/>
      <c r="C317" s="206" t="s">
        <v>372</v>
      </c>
      <c r="D317" s="206" t="s">
        <v>146</v>
      </c>
      <c r="E317" s="207" t="s">
        <v>379</v>
      </c>
      <c r="F317" s="208" t="s">
        <v>380</v>
      </c>
      <c r="G317" s="209" t="s">
        <v>189</v>
      </c>
      <c r="H317" s="210">
        <v>124</v>
      </c>
      <c r="I317" s="211"/>
      <c r="J317" s="212">
        <f>ROUND(I317*H317,2)</f>
        <v>0</v>
      </c>
      <c r="K317" s="208" t="s">
        <v>19</v>
      </c>
      <c r="L317" s="46"/>
      <c r="M317" s="213" t="s">
        <v>19</v>
      </c>
      <c r="N317" s="214" t="s">
        <v>46</v>
      </c>
      <c r="O317" s="86"/>
      <c r="P317" s="215">
        <f>O317*H317</f>
        <v>0</v>
      </c>
      <c r="Q317" s="215">
        <v>0</v>
      </c>
      <c r="R317" s="215">
        <f>Q317*H317</f>
        <v>0</v>
      </c>
      <c r="S317" s="215">
        <v>0</v>
      </c>
      <c r="T317" s="216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17" t="s">
        <v>175</v>
      </c>
      <c r="AT317" s="217" t="s">
        <v>146</v>
      </c>
      <c r="AU317" s="217" t="s">
        <v>85</v>
      </c>
      <c r="AY317" s="19" t="s">
        <v>143</v>
      </c>
      <c r="BE317" s="218">
        <f>IF(N317="základní",J317,0)</f>
        <v>0</v>
      </c>
      <c r="BF317" s="218">
        <f>IF(N317="snížená",J317,0)</f>
        <v>0</v>
      </c>
      <c r="BG317" s="218">
        <f>IF(N317="zákl. přenesená",J317,0)</f>
        <v>0</v>
      </c>
      <c r="BH317" s="218">
        <f>IF(N317="sníž. přenesená",J317,0)</f>
        <v>0</v>
      </c>
      <c r="BI317" s="218">
        <f>IF(N317="nulová",J317,0)</f>
        <v>0</v>
      </c>
      <c r="BJ317" s="19" t="s">
        <v>83</v>
      </c>
      <c r="BK317" s="218">
        <f>ROUND(I317*H317,2)</f>
        <v>0</v>
      </c>
      <c r="BL317" s="19" t="s">
        <v>175</v>
      </c>
      <c r="BM317" s="217" t="s">
        <v>2029</v>
      </c>
    </row>
    <row r="318" s="2" customFormat="1">
      <c r="A318" s="40"/>
      <c r="B318" s="41"/>
      <c r="C318" s="42"/>
      <c r="D318" s="219" t="s">
        <v>152</v>
      </c>
      <c r="E318" s="42"/>
      <c r="F318" s="220" t="s">
        <v>382</v>
      </c>
      <c r="G318" s="42"/>
      <c r="H318" s="42"/>
      <c r="I318" s="221"/>
      <c r="J318" s="42"/>
      <c r="K318" s="42"/>
      <c r="L318" s="46"/>
      <c r="M318" s="222"/>
      <c r="N318" s="223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152</v>
      </c>
      <c r="AU318" s="19" t="s">
        <v>85</v>
      </c>
    </row>
    <row r="319" s="2" customFormat="1">
      <c r="A319" s="40"/>
      <c r="B319" s="41"/>
      <c r="C319" s="42"/>
      <c r="D319" s="219" t="s">
        <v>157</v>
      </c>
      <c r="E319" s="42"/>
      <c r="F319" s="224" t="s">
        <v>360</v>
      </c>
      <c r="G319" s="42"/>
      <c r="H319" s="42"/>
      <c r="I319" s="221"/>
      <c r="J319" s="42"/>
      <c r="K319" s="42"/>
      <c r="L319" s="46"/>
      <c r="M319" s="222"/>
      <c r="N319" s="223"/>
      <c r="O319" s="86"/>
      <c r="P319" s="86"/>
      <c r="Q319" s="86"/>
      <c r="R319" s="86"/>
      <c r="S319" s="86"/>
      <c r="T319" s="87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9" t="s">
        <v>157</v>
      </c>
      <c r="AU319" s="19" t="s">
        <v>85</v>
      </c>
    </row>
    <row r="320" s="13" customFormat="1">
      <c r="A320" s="13"/>
      <c r="B320" s="231"/>
      <c r="C320" s="232"/>
      <c r="D320" s="219" t="s">
        <v>192</v>
      </c>
      <c r="E320" s="233" t="s">
        <v>19</v>
      </c>
      <c r="F320" s="234" t="s">
        <v>385</v>
      </c>
      <c r="G320" s="232"/>
      <c r="H320" s="233" t="s">
        <v>19</v>
      </c>
      <c r="I320" s="235"/>
      <c r="J320" s="232"/>
      <c r="K320" s="232"/>
      <c r="L320" s="236"/>
      <c r="M320" s="237"/>
      <c r="N320" s="238"/>
      <c r="O320" s="238"/>
      <c r="P320" s="238"/>
      <c r="Q320" s="238"/>
      <c r="R320" s="238"/>
      <c r="S320" s="238"/>
      <c r="T320" s="239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0" t="s">
        <v>192</v>
      </c>
      <c r="AU320" s="240" t="s">
        <v>85</v>
      </c>
      <c r="AV320" s="13" t="s">
        <v>83</v>
      </c>
      <c r="AW320" s="13" t="s">
        <v>37</v>
      </c>
      <c r="AX320" s="13" t="s">
        <v>75</v>
      </c>
      <c r="AY320" s="240" t="s">
        <v>143</v>
      </c>
    </row>
    <row r="321" s="14" customFormat="1">
      <c r="A321" s="14"/>
      <c r="B321" s="241"/>
      <c r="C321" s="242"/>
      <c r="D321" s="219" t="s">
        <v>192</v>
      </c>
      <c r="E321" s="243" t="s">
        <v>19</v>
      </c>
      <c r="F321" s="244" t="s">
        <v>2030</v>
      </c>
      <c r="G321" s="242"/>
      <c r="H321" s="245">
        <v>124</v>
      </c>
      <c r="I321" s="246"/>
      <c r="J321" s="242"/>
      <c r="K321" s="242"/>
      <c r="L321" s="247"/>
      <c r="M321" s="248"/>
      <c r="N321" s="249"/>
      <c r="O321" s="249"/>
      <c r="P321" s="249"/>
      <c r="Q321" s="249"/>
      <c r="R321" s="249"/>
      <c r="S321" s="249"/>
      <c r="T321" s="250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1" t="s">
        <v>192</v>
      </c>
      <c r="AU321" s="251" t="s">
        <v>85</v>
      </c>
      <c r="AV321" s="14" t="s">
        <v>85</v>
      </c>
      <c r="AW321" s="14" t="s">
        <v>37</v>
      </c>
      <c r="AX321" s="14" t="s">
        <v>75</v>
      </c>
      <c r="AY321" s="251" t="s">
        <v>143</v>
      </c>
    </row>
    <row r="322" s="15" customFormat="1">
      <c r="A322" s="15"/>
      <c r="B322" s="252"/>
      <c r="C322" s="253"/>
      <c r="D322" s="219" t="s">
        <v>192</v>
      </c>
      <c r="E322" s="254" t="s">
        <v>19</v>
      </c>
      <c r="F322" s="255" t="s">
        <v>203</v>
      </c>
      <c r="G322" s="253"/>
      <c r="H322" s="256">
        <v>124</v>
      </c>
      <c r="I322" s="257"/>
      <c r="J322" s="253"/>
      <c r="K322" s="253"/>
      <c r="L322" s="258"/>
      <c r="M322" s="259"/>
      <c r="N322" s="260"/>
      <c r="O322" s="260"/>
      <c r="P322" s="260"/>
      <c r="Q322" s="260"/>
      <c r="R322" s="260"/>
      <c r="S322" s="260"/>
      <c r="T322" s="261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62" t="s">
        <v>192</v>
      </c>
      <c r="AU322" s="262" t="s">
        <v>85</v>
      </c>
      <c r="AV322" s="15" t="s">
        <v>175</v>
      </c>
      <c r="AW322" s="15" t="s">
        <v>37</v>
      </c>
      <c r="AX322" s="15" t="s">
        <v>83</v>
      </c>
      <c r="AY322" s="262" t="s">
        <v>143</v>
      </c>
    </row>
    <row r="323" s="2" customFormat="1" ht="15.02609" customHeight="1">
      <c r="A323" s="40"/>
      <c r="B323" s="41"/>
      <c r="C323" s="206" t="s">
        <v>378</v>
      </c>
      <c r="D323" s="206" t="s">
        <v>146</v>
      </c>
      <c r="E323" s="207" t="s">
        <v>1594</v>
      </c>
      <c r="F323" s="208" t="s">
        <v>2031</v>
      </c>
      <c r="G323" s="209" t="s">
        <v>189</v>
      </c>
      <c r="H323" s="210">
        <v>8</v>
      </c>
      <c r="I323" s="211"/>
      <c r="J323" s="212">
        <f>ROUND(I323*H323,2)</f>
        <v>0</v>
      </c>
      <c r="K323" s="208" t="s">
        <v>19</v>
      </c>
      <c r="L323" s="46"/>
      <c r="M323" s="213" t="s">
        <v>19</v>
      </c>
      <c r="N323" s="214" t="s">
        <v>46</v>
      </c>
      <c r="O323" s="86"/>
      <c r="P323" s="215">
        <f>O323*H323</f>
        <v>0</v>
      </c>
      <c r="Q323" s="215">
        <v>0</v>
      </c>
      <c r="R323" s="215">
        <f>Q323*H323</f>
        <v>0</v>
      </c>
      <c r="S323" s="215">
        <v>0</v>
      </c>
      <c r="T323" s="216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17" t="s">
        <v>175</v>
      </c>
      <c r="AT323" s="217" t="s">
        <v>146</v>
      </c>
      <c r="AU323" s="217" t="s">
        <v>85</v>
      </c>
      <c r="AY323" s="19" t="s">
        <v>143</v>
      </c>
      <c r="BE323" s="218">
        <f>IF(N323="základní",J323,0)</f>
        <v>0</v>
      </c>
      <c r="BF323" s="218">
        <f>IF(N323="snížená",J323,0)</f>
        <v>0</v>
      </c>
      <c r="BG323" s="218">
        <f>IF(N323="zákl. přenesená",J323,0)</f>
        <v>0</v>
      </c>
      <c r="BH323" s="218">
        <f>IF(N323="sníž. přenesená",J323,0)</f>
        <v>0</v>
      </c>
      <c r="BI323" s="218">
        <f>IF(N323="nulová",J323,0)</f>
        <v>0</v>
      </c>
      <c r="BJ323" s="19" t="s">
        <v>83</v>
      </c>
      <c r="BK323" s="218">
        <f>ROUND(I323*H323,2)</f>
        <v>0</v>
      </c>
      <c r="BL323" s="19" t="s">
        <v>175</v>
      </c>
      <c r="BM323" s="217" t="s">
        <v>2032</v>
      </c>
    </row>
    <row r="324" s="2" customFormat="1">
      <c r="A324" s="40"/>
      <c r="B324" s="41"/>
      <c r="C324" s="42"/>
      <c r="D324" s="219" t="s">
        <v>152</v>
      </c>
      <c r="E324" s="42"/>
      <c r="F324" s="220" t="s">
        <v>1595</v>
      </c>
      <c r="G324" s="42"/>
      <c r="H324" s="42"/>
      <c r="I324" s="221"/>
      <c r="J324" s="42"/>
      <c r="K324" s="42"/>
      <c r="L324" s="46"/>
      <c r="M324" s="222"/>
      <c r="N324" s="223"/>
      <c r="O324" s="86"/>
      <c r="P324" s="86"/>
      <c r="Q324" s="86"/>
      <c r="R324" s="86"/>
      <c r="S324" s="86"/>
      <c r="T324" s="87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9" t="s">
        <v>152</v>
      </c>
      <c r="AU324" s="19" t="s">
        <v>85</v>
      </c>
    </row>
    <row r="325" s="13" customFormat="1">
      <c r="A325" s="13"/>
      <c r="B325" s="231"/>
      <c r="C325" s="232"/>
      <c r="D325" s="219" t="s">
        <v>192</v>
      </c>
      <c r="E325" s="233" t="s">
        <v>19</v>
      </c>
      <c r="F325" s="234" t="s">
        <v>2033</v>
      </c>
      <c r="G325" s="232"/>
      <c r="H325" s="233" t="s">
        <v>19</v>
      </c>
      <c r="I325" s="235"/>
      <c r="J325" s="232"/>
      <c r="K325" s="232"/>
      <c r="L325" s="236"/>
      <c r="M325" s="237"/>
      <c r="N325" s="238"/>
      <c r="O325" s="238"/>
      <c r="P325" s="238"/>
      <c r="Q325" s="238"/>
      <c r="R325" s="238"/>
      <c r="S325" s="238"/>
      <c r="T325" s="239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0" t="s">
        <v>192</v>
      </c>
      <c r="AU325" s="240" t="s">
        <v>85</v>
      </c>
      <c r="AV325" s="13" t="s">
        <v>83</v>
      </c>
      <c r="AW325" s="13" t="s">
        <v>37</v>
      </c>
      <c r="AX325" s="13" t="s">
        <v>75</v>
      </c>
      <c r="AY325" s="240" t="s">
        <v>143</v>
      </c>
    </row>
    <row r="326" s="13" customFormat="1">
      <c r="A326" s="13"/>
      <c r="B326" s="231"/>
      <c r="C326" s="232"/>
      <c r="D326" s="219" t="s">
        <v>192</v>
      </c>
      <c r="E326" s="233" t="s">
        <v>19</v>
      </c>
      <c r="F326" s="234" t="s">
        <v>2034</v>
      </c>
      <c r="G326" s="232"/>
      <c r="H326" s="233" t="s">
        <v>19</v>
      </c>
      <c r="I326" s="235"/>
      <c r="J326" s="232"/>
      <c r="K326" s="232"/>
      <c r="L326" s="236"/>
      <c r="M326" s="237"/>
      <c r="N326" s="238"/>
      <c r="O326" s="238"/>
      <c r="P326" s="238"/>
      <c r="Q326" s="238"/>
      <c r="R326" s="238"/>
      <c r="S326" s="238"/>
      <c r="T326" s="239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0" t="s">
        <v>192</v>
      </c>
      <c r="AU326" s="240" t="s">
        <v>85</v>
      </c>
      <c r="AV326" s="13" t="s">
        <v>83</v>
      </c>
      <c r="AW326" s="13" t="s">
        <v>37</v>
      </c>
      <c r="AX326" s="13" t="s">
        <v>75</v>
      </c>
      <c r="AY326" s="240" t="s">
        <v>143</v>
      </c>
    </row>
    <row r="327" s="14" customFormat="1">
      <c r="A327" s="14"/>
      <c r="B327" s="241"/>
      <c r="C327" s="242"/>
      <c r="D327" s="219" t="s">
        <v>192</v>
      </c>
      <c r="E327" s="243" t="s">
        <v>19</v>
      </c>
      <c r="F327" s="244" t="s">
        <v>756</v>
      </c>
      <c r="G327" s="242"/>
      <c r="H327" s="245">
        <v>4</v>
      </c>
      <c r="I327" s="246"/>
      <c r="J327" s="242"/>
      <c r="K327" s="242"/>
      <c r="L327" s="247"/>
      <c r="M327" s="248"/>
      <c r="N327" s="249"/>
      <c r="O327" s="249"/>
      <c r="P327" s="249"/>
      <c r="Q327" s="249"/>
      <c r="R327" s="249"/>
      <c r="S327" s="249"/>
      <c r="T327" s="250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1" t="s">
        <v>192</v>
      </c>
      <c r="AU327" s="251" t="s">
        <v>85</v>
      </c>
      <c r="AV327" s="14" t="s">
        <v>85</v>
      </c>
      <c r="AW327" s="14" t="s">
        <v>37</v>
      </c>
      <c r="AX327" s="14" t="s">
        <v>75</v>
      </c>
      <c r="AY327" s="251" t="s">
        <v>143</v>
      </c>
    </row>
    <row r="328" s="13" customFormat="1">
      <c r="A328" s="13"/>
      <c r="B328" s="231"/>
      <c r="C328" s="232"/>
      <c r="D328" s="219" t="s">
        <v>192</v>
      </c>
      <c r="E328" s="233" t="s">
        <v>19</v>
      </c>
      <c r="F328" s="234" t="s">
        <v>2035</v>
      </c>
      <c r="G328" s="232"/>
      <c r="H328" s="233" t="s">
        <v>19</v>
      </c>
      <c r="I328" s="235"/>
      <c r="J328" s="232"/>
      <c r="K328" s="232"/>
      <c r="L328" s="236"/>
      <c r="M328" s="237"/>
      <c r="N328" s="238"/>
      <c r="O328" s="238"/>
      <c r="P328" s="238"/>
      <c r="Q328" s="238"/>
      <c r="R328" s="238"/>
      <c r="S328" s="238"/>
      <c r="T328" s="239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0" t="s">
        <v>192</v>
      </c>
      <c r="AU328" s="240" t="s">
        <v>85</v>
      </c>
      <c r="AV328" s="13" t="s">
        <v>83</v>
      </c>
      <c r="AW328" s="13" t="s">
        <v>37</v>
      </c>
      <c r="AX328" s="13" t="s">
        <v>75</v>
      </c>
      <c r="AY328" s="240" t="s">
        <v>143</v>
      </c>
    </row>
    <row r="329" s="14" customFormat="1">
      <c r="A329" s="14"/>
      <c r="B329" s="241"/>
      <c r="C329" s="242"/>
      <c r="D329" s="219" t="s">
        <v>192</v>
      </c>
      <c r="E329" s="243" t="s">
        <v>19</v>
      </c>
      <c r="F329" s="244" t="s">
        <v>756</v>
      </c>
      <c r="G329" s="242"/>
      <c r="H329" s="245">
        <v>4</v>
      </c>
      <c r="I329" s="246"/>
      <c r="J329" s="242"/>
      <c r="K329" s="242"/>
      <c r="L329" s="247"/>
      <c r="M329" s="248"/>
      <c r="N329" s="249"/>
      <c r="O329" s="249"/>
      <c r="P329" s="249"/>
      <c r="Q329" s="249"/>
      <c r="R329" s="249"/>
      <c r="S329" s="249"/>
      <c r="T329" s="250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1" t="s">
        <v>192</v>
      </c>
      <c r="AU329" s="251" t="s">
        <v>85</v>
      </c>
      <c r="AV329" s="14" t="s">
        <v>85</v>
      </c>
      <c r="AW329" s="14" t="s">
        <v>37</v>
      </c>
      <c r="AX329" s="14" t="s">
        <v>75</v>
      </c>
      <c r="AY329" s="251" t="s">
        <v>143</v>
      </c>
    </row>
    <row r="330" s="15" customFormat="1">
      <c r="A330" s="15"/>
      <c r="B330" s="252"/>
      <c r="C330" s="253"/>
      <c r="D330" s="219" t="s">
        <v>192</v>
      </c>
      <c r="E330" s="254" t="s">
        <v>19</v>
      </c>
      <c r="F330" s="255" t="s">
        <v>203</v>
      </c>
      <c r="G330" s="253"/>
      <c r="H330" s="256">
        <v>8</v>
      </c>
      <c r="I330" s="257"/>
      <c r="J330" s="253"/>
      <c r="K330" s="253"/>
      <c r="L330" s="258"/>
      <c r="M330" s="259"/>
      <c r="N330" s="260"/>
      <c r="O330" s="260"/>
      <c r="P330" s="260"/>
      <c r="Q330" s="260"/>
      <c r="R330" s="260"/>
      <c r="S330" s="260"/>
      <c r="T330" s="261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62" t="s">
        <v>192</v>
      </c>
      <c r="AU330" s="262" t="s">
        <v>85</v>
      </c>
      <c r="AV330" s="15" t="s">
        <v>175</v>
      </c>
      <c r="AW330" s="15" t="s">
        <v>37</v>
      </c>
      <c r="AX330" s="15" t="s">
        <v>83</v>
      </c>
      <c r="AY330" s="262" t="s">
        <v>143</v>
      </c>
    </row>
    <row r="331" s="2" customFormat="1" ht="15.02609" customHeight="1">
      <c r="A331" s="40"/>
      <c r="B331" s="41"/>
      <c r="C331" s="206" t="s">
        <v>387</v>
      </c>
      <c r="D331" s="206" t="s">
        <v>146</v>
      </c>
      <c r="E331" s="207" t="s">
        <v>388</v>
      </c>
      <c r="F331" s="208" t="s">
        <v>389</v>
      </c>
      <c r="G331" s="209" t="s">
        <v>216</v>
      </c>
      <c r="H331" s="210">
        <v>31</v>
      </c>
      <c r="I331" s="211"/>
      <c r="J331" s="212">
        <f>ROUND(I331*H331,2)</f>
        <v>0</v>
      </c>
      <c r="K331" s="208" t="s">
        <v>19</v>
      </c>
      <c r="L331" s="46"/>
      <c r="M331" s="213" t="s">
        <v>19</v>
      </c>
      <c r="N331" s="214" t="s">
        <v>46</v>
      </c>
      <c r="O331" s="86"/>
      <c r="P331" s="215">
        <f>O331*H331</f>
        <v>0</v>
      </c>
      <c r="Q331" s="215">
        <v>0</v>
      </c>
      <c r="R331" s="215">
        <f>Q331*H331</f>
        <v>0</v>
      </c>
      <c r="S331" s="215">
        <v>0</v>
      </c>
      <c r="T331" s="216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17" t="s">
        <v>175</v>
      </c>
      <c r="AT331" s="217" t="s">
        <v>146</v>
      </c>
      <c r="AU331" s="217" t="s">
        <v>85</v>
      </c>
      <c r="AY331" s="19" t="s">
        <v>143</v>
      </c>
      <c r="BE331" s="218">
        <f>IF(N331="základní",J331,0)</f>
        <v>0</v>
      </c>
      <c r="BF331" s="218">
        <f>IF(N331="snížená",J331,0)</f>
        <v>0</v>
      </c>
      <c r="BG331" s="218">
        <f>IF(N331="zákl. přenesená",J331,0)</f>
        <v>0</v>
      </c>
      <c r="BH331" s="218">
        <f>IF(N331="sníž. přenesená",J331,0)</f>
        <v>0</v>
      </c>
      <c r="BI331" s="218">
        <f>IF(N331="nulová",J331,0)</f>
        <v>0</v>
      </c>
      <c r="BJ331" s="19" t="s">
        <v>83</v>
      </c>
      <c r="BK331" s="218">
        <f>ROUND(I331*H331,2)</f>
        <v>0</v>
      </c>
      <c r="BL331" s="19" t="s">
        <v>175</v>
      </c>
      <c r="BM331" s="217" t="s">
        <v>2036</v>
      </c>
    </row>
    <row r="332" s="2" customFormat="1">
      <c r="A332" s="40"/>
      <c r="B332" s="41"/>
      <c r="C332" s="42"/>
      <c r="D332" s="219" t="s">
        <v>152</v>
      </c>
      <c r="E332" s="42"/>
      <c r="F332" s="220" t="s">
        <v>391</v>
      </c>
      <c r="G332" s="42"/>
      <c r="H332" s="42"/>
      <c r="I332" s="221"/>
      <c r="J332" s="42"/>
      <c r="K332" s="42"/>
      <c r="L332" s="46"/>
      <c r="M332" s="222"/>
      <c r="N332" s="223"/>
      <c r="O332" s="86"/>
      <c r="P332" s="86"/>
      <c r="Q332" s="86"/>
      <c r="R332" s="86"/>
      <c r="S332" s="86"/>
      <c r="T332" s="87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9" t="s">
        <v>152</v>
      </c>
      <c r="AU332" s="19" t="s">
        <v>85</v>
      </c>
    </row>
    <row r="333" s="2" customFormat="1">
      <c r="A333" s="40"/>
      <c r="B333" s="41"/>
      <c r="C333" s="42"/>
      <c r="D333" s="219" t="s">
        <v>157</v>
      </c>
      <c r="E333" s="42"/>
      <c r="F333" s="224" t="s">
        <v>360</v>
      </c>
      <c r="G333" s="42"/>
      <c r="H333" s="42"/>
      <c r="I333" s="221"/>
      <c r="J333" s="42"/>
      <c r="K333" s="42"/>
      <c r="L333" s="46"/>
      <c r="M333" s="222"/>
      <c r="N333" s="223"/>
      <c r="O333" s="86"/>
      <c r="P333" s="86"/>
      <c r="Q333" s="86"/>
      <c r="R333" s="86"/>
      <c r="S333" s="86"/>
      <c r="T333" s="87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T333" s="19" t="s">
        <v>157</v>
      </c>
      <c r="AU333" s="19" t="s">
        <v>85</v>
      </c>
    </row>
    <row r="334" s="14" customFormat="1">
      <c r="A334" s="14"/>
      <c r="B334" s="241"/>
      <c r="C334" s="242"/>
      <c r="D334" s="219" t="s">
        <v>192</v>
      </c>
      <c r="E334" s="243" t="s">
        <v>19</v>
      </c>
      <c r="F334" s="244" t="s">
        <v>2037</v>
      </c>
      <c r="G334" s="242"/>
      <c r="H334" s="245">
        <v>31</v>
      </c>
      <c r="I334" s="246"/>
      <c r="J334" s="242"/>
      <c r="K334" s="242"/>
      <c r="L334" s="247"/>
      <c r="M334" s="248"/>
      <c r="N334" s="249"/>
      <c r="O334" s="249"/>
      <c r="P334" s="249"/>
      <c r="Q334" s="249"/>
      <c r="R334" s="249"/>
      <c r="S334" s="249"/>
      <c r="T334" s="250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1" t="s">
        <v>192</v>
      </c>
      <c r="AU334" s="251" t="s">
        <v>85</v>
      </c>
      <c r="AV334" s="14" t="s">
        <v>85</v>
      </c>
      <c r="AW334" s="14" t="s">
        <v>37</v>
      </c>
      <c r="AX334" s="14" t="s">
        <v>75</v>
      </c>
      <c r="AY334" s="251" t="s">
        <v>143</v>
      </c>
    </row>
    <row r="335" s="15" customFormat="1">
      <c r="A335" s="15"/>
      <c r="B335" s="252"/>
      <c r="C335" s="253"/>
      <c r="D335" s="219" t="s">
        <v>192</v>
      </c>
      <c r="E335" s="254" t="s">
        <v>19</v>
      </c>
      <c r="F335" s="255" t="s">
        <v>203</v>
      </c>
      <c r="G335" s="253"/>
      <c r="H335" s="256">
        <v>31</v>
      </c>
      <c r="I335" s="257"/>
      <c r="J335" s="253"/>
      <c r="K335" s="253"/>
      <c r="L335" s="258"/>
      <c r="M335" s="259"/>
      <c r="N335" s="260"/>
      <c r="O335" s="260"/>
      <c r="P335" s="260"/>
      <c r="Q335" s="260"/>
      <c r="R335" s="260"/>
      <c r="S335" s="260"/>
      <c r="T335" s="261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62" t="s">
        <v>192</v>
      </c>
      <c r="AU335" s="262" t="s">
        <v>85</v>
      </c>
      <c r="AV335" s="15" t="s">
        <v>175</v>
      </c>
      <c r="AW335" s="15" t="s">
        <v>37</v>
      </c>
      <c r="AX335" s="15" t="s">
        <v>83</v>
      </c>
      <c r="AY335" s="262" t="s">
        <v>143</v>
      </c>
    </row>
    <row r="336" s="2" customFormat="1" ht="23.68696" customHeight="1">
      <c r="A336" s="40"/>
      <c r="B336" s="41"/>
      <c r="C336" s="206" t="s">
        <v>393</v>
      </c>
      <c r="D336" s="206" t="s">
        <v>146</v>
      </c>
      <c r="E336" s="207" t="s">
        <v>394</v>
      </c>
      <c r="F336" s="208" t="s">
        <v>395</v>
      </c>
      <c r="G336" s="209" t="s">
        <v>189</v>
      </c>
      <c r="H336" s="210">
        <v>132</v>
      </c>
      <c r="I336" s="211"/>
      <c r="J336" s="212">
        <f>ROUND(I336*H336,2)</f>
        <v>0</v>
      </c>
      <c r="K336" s="208" t="s">
        <v>19</v>
      </c>
      <c r="L336" s="46"/>
      <c r="M336" s="213" t="s">
        <v>19</v>
      </c>
      <c r="N336" s="214" t="s">
        <v>46</v>
      </c>
      <c r="O336" s="86"/>
      <c r="P336" s="215">
        <f>O336*H336</f>
        <v>0</v>
      </c>
      <c r="Q336" s="215">
        <v>0</v>
      </c>
      <c r="R336" s="215">
        <f>Q336*H336</f>
        <v>0</v>
      </c>
      <c r="S336" s="215">
        <v>0</v>
      </c>
      <c r="T336" s="216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17" t="s">
        <v>175</v>
      </c>
      <c r="AT336" s="217" t="s">
        <v>146</v>
      </c>
      <c r="AU336" s="217" t="s">
        <v>85</v>
      </c>
      <c r="AY336" s="19" t="s">
        <v>143</v>
      </c>
      <c r="BE336" s="218">
        <f>IF(N336="základní",J336,0)</f>
        <v>0</v>
      </c>
      <c r="BF336" s="218">
        <f>IF(N336="snížená",J336,0)</f>
        <v>0</v>
      </c>
      <c r="BG336" s="218">
        <f>IF(N336="zákl. přenesená",J336,0)</f>
        <v>0</v>
      </c>
      <c r="BH336" s="218">
        <f>IF(N336="sníž. přenesená",J336,0)</f>
        <v>0</v>
      </c>
      <c r="BI336" s="218">
        <f>IF(N336="nulová",J336,0)</f>
        <v>0</v>
      </c>
      <c r="BJ336" s="19" t="s">
        <v>83</v>
      </c>
      <c r="BK336" s="218">
        <f>ROUND(I336*H336,2)</f>
        <v>0</v>
      </c>
      <c r="BL336" s="19" t="s">
        <v>175</v>
      </c>
      <c r="BM336" s="217" t="s">
        <v>2038</v>
      </c>
    </row>
    <row r="337" s="2" customFormat="1">
      <c r="A337" s="40"/>
      <c r="B337" s="41"/>
      <c r="C337" s="42"/>
      <c r="D337" s="219" t="s">
        <v>152</v>
      </c>
      <c r="E337" s="42"/>
      <c r="F337" s="220" t="s">
        <v>395</v>
      </c>
      <c r="G337" s="42"/>
      <c r="H337" s="42"/>
      <c r="I337" s="221"/>
      <c r="J337" s="42"/>
      <c r="K337" s="42"/>
      <c r="L337" s="46"/>
      <c r="M337" s="222"/>
      <c r="N337" s="223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152</v>
      </c>
      <c r="AU337" s="19" t="s">
        <v>85</v>
      </c>
    </row>
    <row r="338" s="13" customFormat="1">
      <c r="A338" s="13"/>
      <c r="B338" s="231"/>
      <c r="C338" s="232"/>
      <c r="D338" s="219" t="s">
        <v>192</v>
      </c>
      <c r="E338" s="233" t="s">
        <v>19</v>
      </c>
      <c r="F338" s="234" t="s">
        <v>2033</v>
      </c>
      <c r="G338" s="232"/>
      <c r="H338" s="233" t="s">
        <v>19</v>
      </c>
      <c r="I338" s="235"/>
      <c r="J338" s="232"/>
      <c r="K338" s="232"/>
      <c r="L338" s="236"/>
      <c r="M338" s="237"/>
      <c r="N338" s="238"/>
      <c r="O338" s="238"/>
      <c r="P338" s="238"/>
      <c r="Q338" s="238"/>
      <c r="R338" s="238"/>
      <c r="S338" s="238"/>
      <c r="T338" s="239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0" t="s">
        <v>192</v>
      </c>
      <c r="AU338" s="240" t="s">
        <v>85</v>
      </c>
      <c r="AV338" s="13" t="s">
        <v>83</v>
      </c>
      <c r="AW338" s="13" t="s">
        <v>37</v>
      </c>
      <c r="AX338" s="13" t="s">
        <v>75</v>
      </c>
      <c r="AY338" s="240" t="s">
        <v>143</v>
      </c>
    </row>
    <row r="339" s="13" customFormat="1">
      <c r="A339" s="13"/>
      <c r="B339" s="231"/>
      <c r="C339" s="232"/>
      <c r="D339" s="219" t="s">
        <v>192</v>
      </c>
      <c r="E339" s="233" t="s">
        <v>19</v>
      </c>
      <c r="F339" s="234" t="s">
        <v>2034</v>
      </c>
      <c r="G339" s="232"/>
      <c r="H339" s="233" t="s">
        <v>19</v>
      </c>
      <c r="I339" s="235"/>
      <c r="J339" s="232"/>
      <c r="K339" s="232"/>
      <c r="L339" s="236"/>
      <c r="M339" s="237"/>
      <c r="N339" s="238"/>
      <c r="O339" s="238"/>
      <c r="P339" s="238"/>
      <c r="Q339" s="238"/>
      <c r="R339" s="238"/>
      <c r="S339" s="238"/>
      <c r="T339" s="239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0" t="s">
        <v>192</v>
      </c>
      <c r="AU339" s="240" t="s">
        <v>85</v>
      </c>
      <c r="AV339" s="13" t="s">
        <v>83</v>
      </c>
      <c r="AW339" s="13" t="s">
        <v>37</v>
      </c>
      <c r="AX339" s="13" t="s">
        <v>75</v>
      </c>
      <c r="AY339" s="240" t="s">
        <v>143</v>
      </c>
    </row>
    <row r="340" s="14" customFormat="1">
      <c r="A340" s="14"/>
      <c r="B340" s="241"/>
      <c r="C340" s="242"/>
      <c r="D340" s="219" t="s">
        <v>192</v>
      </c>
      <c r="E340" s="243" t="s">
        <v>19</v>
      </c>
      <c r="F340" s="244" t="s">
        <v>756</v>
      </c>
      <c r="G340" s="242"/>
      <c r="H340" s="245">
        <v>4</v>
      </c>
      <c r="I340" s="246"/>
      <c r="J340" s="242"/>
      <c r="K340" s="242"/>
      <c r="L340" s="247"/>
      <c r="M340" s="248"/>
      <c r="N340" s="249"/>
      <c r="O340" s="249"/>
      <c r="P340" s="249"/>
      <c r="Q340" s="249"/>
      <c r="R340" s="249"/>
      <c r="S340" s="249"/>
      <c r="T340" s="250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1" t="s">
        <v>192</v>
      </c>
      <c r="AU340" s="251" t="s">
        <v>85</v>
      </c>
      <c r="AV340" s="14" t="s">
        <v>85</v>
      </c>
      <c r="AW340" s="14" t="s">
        <v>37</v>
      </c>
      <c r="AX340" s="14" t="s">
        <v>75</v>
      </c>
      <c r="AY340" s="251" t="s">
        <v>143</v>
      </c>
    </row>
    <row r="341" s="13" customFormat="1">
      <c r="A341" s="13"/>
      <c r="B341" s="231"/>
      <c r="C341" s="232"/>
      <c r="D341" s="219" t="s">
        <v>192</v>
      </c>
      <c r="E341" s="233" t="s">
        <v>19</v>
      </c>
      <c r="F341" s="234" t="s">
        <v>2035</v>
      </c>
      <c r="G341" s="232"/>
      <c r="H341" s="233" t="s">
        <v>19</v>
      </c>
      <c r="I341" s="235"/>
      <c r="J341" s="232"/>
      <c r="K341" s="232"/>
      <c r="L341" s="236"/>
      <c r="M341" s="237"/>
      <c r="N341" s="238"/>
      <c r="O341" s="238"/>
      <c r="P341" s="238"/>
      <c r="Q341" s="238"/>
      <c r="R341" s="238"/>
      <c r="S341" s="238"/>
      <c r="T341" s="239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0" t="s">
        <v>192</v>
      </c>
      <c r="AU341" s="240" t="s">
        <v>85</v>
      </c>
      <c r="AV341" s="13" t="s">
        <v>83</v>
      </c>
      <c r="AW341" s="13" t="s">
        <v>37</v>
      </c>
      <c r="AX341" s="13" t="s">
        <v>75</v>
      </c>
      <c r="AY341" s="240" t="s">
        <v>143</v>
      </c>
    </row>
    <row r="342" s="14" customFormat="1">
      <c r="A342" s="14"/>
      <c r="B342" s="241"/>
      <c r="C342" s="242"/>
      <c r="D342" s="219" t="s">
        <v>192</v>
      </c>
      <c r="E342" s="243" t="s">
        <v>19</v>
      </c>
      <c r="F342" s="244" t="s">
        <v>756</v>
      </c>
      <c r="G342" s="242"/>
      <c r="H342" s="245">
        <v>4</v>
      </c>
      <c r="I342" s="246"/>
      <c r="J342" s="242"/>
      <c r="K342" s="242"/>
      <c r="L342" s="247"/>
      <c r="M342" s="248"/>
      <c r="N342" s="249"/>
      <c r="O342" s="249"/>
      <c r="P342" s="249"/>
      <c r="Q342" s="249"/>
      <c r="R342" s="249"/>
      <c r="S342" s="249"/>
      <c r="T342" s="250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1" t="s">
        <v>192</v>
      </c>
      <c r="AU342" s="251" t="s">
        <v>85</v>
      </c>
      <c r="AV342" s="14" t="s">
        <v>85</v>
      </c>
      <c r="AW342" s="14" t="s">
        <v>37</v>
      </c>
      <c r="AX342" s="14" t="s">
        <v>75</v>
      </c>
      <c r="AY342" s="251" t="s">
        <v>143</v>
      </c>
    </row>
    <row r="343" s="13" customFormat="1">
      <c r="A343" s="13"/>
      <c r="B343" s="231"/>
      <c r="C343" s="232"/>
      <c r="D343" s="219" t="s">
        <v>192</v>
      </c>
      <c r="E343" s="233" t="s">
        <v>19</v>
      </c>
      <c r="F343" s="234" t="s">
        <v>385</v>
      </c>
      <c r="G343" s="232"/>
      <c r="H343" s="233" t="s">
        <v>19</v>
      </c>
      <c r="I343" s="235"/>
      <c r="J343" s="232"/>
      <c r="K343" s="232"/>
      <c r="L343" s="236"/>
      <c r="M343" s="237"/>
      <c r="N343" s="238"/>
      <c r="O343" s="238"/>
      <c r="P343" s="238"/>
      <c r="Q343" s="238"/>
      <c r="R343" s="238"/>
      <c r="S343" s="238"/>
      <c r="T343" s="239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0" t="s">
        <v>192</v>
      </c>
      <c r="AU343" s="240" t="s">
        <v>85</v>
      </c>
      <c r="AV343" s="13" t="s">
        <v>83</v>
      </c>
      <c r="AW343" s="13" t="s">
        <v>37</v>
      </c>
      <c r="AX343" s="13" t="s">
        <v>75</v>
      </c>
      <c r="AY343" s="240" t="s">
        <v>143</v>
      </c>
    </row>
    <row r="344" s="14" customFormat="1">
      <c r="A344" s="14"/>
      <c r="B344" s="241"/>
      <c r="C344" s="242"/>
      <c r="D344" s="219" t="s">
        <v>192</v>
      </c>
      <c r="E344" s="243" t="s">
        <v>19</v>
      </c>
      <c r="F344" s="244" t="s">
        <v>2030</v>
      </c>
      <c r="G344" s="242"/>
      <c r="H344" s="245">
        <v>124</v>
      </c>
      <c r="I344" s="246"/>
      <c r="J344" s="242"/>
      <c r="K344" s="242"/>
      <c r="L344" s="247"/>
      <c r="M344" s="248"/>
      <c r="N344" s="249"/>
      <c r="O344" s="249"/>
      <c r="P344" s="249"/>
      <c r="Q344" s="249"/>
      <c r="R344" s="249"/>
      <c r="S344" s="249"/>
      <c r="T344" s="250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1" t="s">
        <v>192</v>
      </c>
      <c r="AU344" s="251" t="s">
        <v>85</v>
      </c>
      <c r="AV344" s="14" t="s">
        <v>85</v>
      </c>
      <c r="AW344" s="14" t="s">
        <v>37</v>
      </c>
      <c r="AX344" s="14" t="s">
        <v>75</v>
      </c>
      <c r="AY344" s="251" t="s">
        <v>143</v>
      </c>
    </row>
    <row r="345" s="15" customFormat="1">
      <c r="A345" s="15"/>
      <c r="B345" s="252"/>
      <c r="C345" s="253"/>
      <c r="D345" s="219" t="s">
        <v>192</v>
      </c>
      <c r="E345" s="254" t="s">
        <v>19</v>
      </c>
      <c r="F345" s="255" t="s">
        <v>203</v>
      </c>
      <c r="G345" s="253"/>
      <c r="H345" s="256">
        <v>132</v>
      </c>
      <c r="I345" s="257"/>
      <c r="J345" s="253"/>
      <c r="K345" s="253"/>
      <c r="L345" s="258"/>
      <c r="M345" s="259"/>
      <c r="N345" s="260"/>
      <c r="O345" s="260"/>
      <c r="P345" s="260"/>
      <c r="Q345" s="260"/>
      <c r="R345" s="260"/>
      <c r="S345" s="260"/>
      <c r="T345" s="261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62" t="s">
        <v>192</v>
      </c>
      <c r="AU345" s="262" t="s">
        <v>85</v>
      </c>
      <c r="AV345" s="15" t="s">
        <v>175</v>
      </c>
      <c r="AW345" s="15" t="s">
        <v>37</v>
      </c>
      <c r="AX345" s="15" t="s">
        <v>83</v>
      </c>
      <c r="AY345" s="262" t="s">
        <v>143</v>
      </c>
    </row>
    <row r="346" s="2" customFormat="1" ht="15.02609" customHeight="1">
      <c r="A346" s="40"/>
      <c r="B346" s="41"/>
      <c r="C346" s="206" t="s">
        <v>397</v>
      </c>
      <c r="D346" s="206" t="s">
        <v>146</v>
      </c>
      <c r="E346" s="207" t="s">
        <v>398</v>
      </c>
      <c r="F346" s="208" t="s">
        <v>399</v>
      </c>
      <c r="G346" s="209" t="s">
        <v>216</v>
      </c>
      <c r="H346" s="210">
        <v>7</v>
      </c>
      <c r="I346" s="211"/>
      <c r="J346" s="212">
        <f>ROUND(I346*H346,2)</f>
        <v>0</v>
      </c>
      <c r="K346" s="208" t="s">
        <v>19</v>
      </c>
      <c r="L346" s="46"/>
      <c r="M346" s="213" t="s">
        <v>19</v>
      </c>
      <c r="N346" s="214" t="s">
        <v>46</v>
      </c>
      <c r="O346" s="86"/>
      <c r="P346" s="215">
        <f>O346*H346</f>
        <v>0</v>
      </c>
      <c r="Q346" s="215">
        <v>0</v>
      </c>
      <c r="R346" s="215">
        <f>Q346*H346</f>
        <v>0</v>
      </c>
      <c r="S346" s="215">
        <v>0</v>
      </c>
      <c r="T346" s="216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17" t="s">
        <v>175</v>
      </c>
      <c r="AT346" s="217" t="s">
        <v>146</v>
      </c>
      <c r="AU346" s="217" t="s">
        <v>85</v>
      </c>
      <c r="AY346" s="19" t="s">
        <v>143</v>
      </c>
      <c r="BE346" s="218">
        <f>IF(N346="základní",J346,0)</f>
        <v>0</v>
      </c>
      <c r="BF346" s="218">
        <f>IF(N346="snížená",J346,0)</f>
        <v>0</v>
      </c>
      <c r="BG346" s="218">
        <f>IF(N346="zákl. přenesená",J346,0)</f>
        <v>0</v>
      </c>
      <c r="BH346" s="218">
        <f>IF(N346="sníž. přenesená",J346,0)</f>
        <v>0</v>
      </c>
      <c r="BI346" s="218">
        <f>IF(N346="nulová",J346,0)</f>
        <v>0</v>
      </c>
      <c r="BJ346" s="19" t="s">
        <v>83</v>
      </c>
      <c r="BK346" s="218">
        <f>ROUND(I346*H346,2)</f>
        <v>0</v>
      </c>
      <c r="BL346" s="19" t="s">
        <v>175</v>
      </c>
      <c r="BM346" s="217" t="s">
        <v>2039</v>
      </c>
    </row>
    <row r="347" s="2" customFormat="1">
      <c r="A347" s="40"/>
      <c r="B347" s="41"/>
      <c r="C347" s="42"/>
      <c r="D347" s="219" t="s">
        <v>152</v>
      </c>
      <c r="E347" s="42"/>
      <c r="F347" s="220" t="s">
        <v>401</v>
      </c>
      <c r="G347" s="42"/>
      <c r="H347" s="42"/>
      <c r="I347" s="221"/>
      <c r="J347" s="42"/>
      <c r="K347" s="42"/>
      <c r="L347" s="46"/>
      <c r="M347" s="222"/>
      <c r="N347" s="223"/>
      <c r="O347" s="86"/>
      <c r="P347" s="86"/>
      <c r="Q347" s="86"/>
      <c r="R347" s="86"/>
      <c r="S347" s="86"/>
      <c r="T347" s="87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19" t="s">
        <v>152</v>
      </c>
      <c r="AU347" s="19" t="s">
        <v>85</v>
      </c>
    </row>
    <row r="348" s="2" customFormat="1">
      <c r="A348" s="40"/>
      <c r="B348" s="41"/>
      <c r="C348" s="42"/>
      <c r="D348" s="219" t="s">
        <v>157</v>
      </c>
      <c r="E348" s="42"/>
      <c r="F348" s="224" t="s">
        <v>191</v>
      </c>
      <c r="G348" s="42"/>
      <c r="H348" s="42"/>
      <c r="I348" s="221"/>
      <c r="J348" s="42"/>
      <c r="K348" s="42"/>
      <c r="L348" s="46"/>
      <c r="M348" s="222"/>
      <c r="N348" s="223"/>
      <c r="O348" s="86"/>
      <c r="P348" s="86"/>
      <c r="Q348" s="86"/>
      <c r="R348" s="86"/>
      <c r="S348" s="86"/>
      <c r="T348" s="87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T348" s="19" t="s">
        <v>157</v>
      </c>
      <c r="AU348" s="19" t="s">
        <v>85</v>
      </c>
    </row>
    <row r="349" s="14" customFormat="1">
      <c r="A349" s="14"/>
      <c r="B349" s="241"/>
      <c r="C349" s="242"/>
      <c r="D349" s="219" t="s">
        <v>192</v>
      </c>
      <c r="E349" s="243" t="s">
        <v>19</v>
      </c>
      <c r="F349" s="244" t="s">
        <v>218</v>
      </c>
      <c r="G349" s="242"/>
      <c r="H349" s="245">
        <v>7</v>
      </c>
      <c r="I349" s="246"/>
      <c r="J349" s="242"/>
      <c r="K349" s="242"/>
      <c r="L349" s="247"/>
      <c r="M349" s="248"/>
      <c r="N349" s="249"/>
      <c r="O349" s="249"/>
      <c r="P349" s="249"/>
      <c r="Q349" s="249"/>
      <c r="R349" s="249"/>
      <c r="S349" s="249"/>
      <c r="T349" s="250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1" t="s">
        <v>192</v>
      </c>
      <c r="AU349" s="251" t="s">
        <v>85</v>
      </c>
      <c r="AV349" s="14" t="s">
        <v>85</v>
      </c>
      <c r="AW349" s="14" t="s">
        <v>37</v>
      </c>
      <c r="AX349" s="14" t="s">
        <v>75</v>
      </c>
      <c r="AY349" s="251" t="s">
        <v>143</v>
      </c>
    </row>
    <row r="350" s="15" customFormat="1">
      <c r="A350" s="15"/>
      <c r="B350" s="252"/>
      <c r="C350" s="253"/>
      <c r="D350" s="219" t="s">
        <v>192</v>
      </c>
      <c r="E350" s="254" t="s">
        <v>19</v>
      </c>
      <c r="F350" s="255" t="s">
        <v>203</v>
      </c>
      <c r="G350" s="253"/>
      <c r="H350" s="256">
        <v>7</v>
      </c>
      <c r="I350" s="257"/>
      <c r="J350" s="253"/>
      <c r="K350" s="253"/>
      <c r="L350" s="258"/>
      <c r="M350" s="259"/>
      <c r="N350" s="260"/>
      <c r="O350" s="260"/>
      <c r="P350" s="260"/>
      <c r="Q350" s="260"/>
      <c r="R350" s="260"/>
      <c r="S350" s="260"/>
      <c r="T350" s="261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62" t="s">
        <v>192</v>
      </c>
      <c r="AU350" s="262" t="s">
        <v>85</v>
      </c>
      <c r="AV350" s="15" t="s">
        <v>175</v>
      </c>
      <c r="AW350" s="15" t="s">
        <v>37</v>
      </c>
      <c r="AX350" s="15" t="s">
        <v>83</v>
      </c>
      <c r="AY350" s="262" t="s">
        <v>143</v>
      </c>
    </row>
    <row r="351" s="2" customFormat="1" ht="15.02609" customHeight="1">
      <c r="A351" s="40"/>
      <c r="B351" s="41"/>
      <c r="C351" s="263" t="s">
        <v>403</v>
      </c>
      <c r="D351" s="263" t="s">
        <v>140</v>
      </c>
      <c r="E351" s="264" t="s">
        <v>404</v>
      </c>
      <c r="F351" s="265" t="s">
        <v>405</v>
      </c>
      <c r="G351" s="266" t="s">
        <v>216</v>
      </c>
      <c r="H351" s="267">
        <v>3.0600000000000001</v>
      </c>
      <c r="I351" s="268"/>
      <c r="J351" s="269">
        <f>ROUND(I351*H351,2)</f>
        <v>0</v>
      </c>
      <c r="K351" s="265" t="s">
        <v>19</v>
      </c>
      <c r="L351" s="270"/>
      <c r="M351" s="271" t="s">
        <v>19</v>
      </c>
      <c r="N351" s="272" t="s">
        <v>46</v>
      </c>
      <c r="O351" s="86"/>
      <c r="P351" s="215">
        <f>O351*H351</f>
        <v>0</v>
      </c>
      <c r="Q351" s="215">
        <v>0</v>
      </c>
      <c r="R351" s="215">
        <f>Q351*H351</f>
        <v>0</v>
      </c>
      <c r="S351" s="215">
        <v>0</v>
      </c>
      <c r="T351" s="216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17" t="s">
        <v>241</v>
      </c>
      <c r="AT351" s="217" t="s">
        <v>140</v>
      </c>
      <c r="AU351" s="217" t="s">
        <v>85</v>
      </c>
      <c r="AY351" s="19" t="s">
        <v>143</v>
      </c>
      <c r="BE351" s="218">
        <f>IF(N351="základní",J351,0)</f>
        <v>0</v>
      </c>
      <c r="BF351" s="218">
        <f>IF(N351="snížená",J351,0)</f>
        <v>0</v>
      </c>
      <c r="BG351" s="218">
        <f>IF(N351="zákl. přenesená",J351,0)</f>
        <v>0</v>
      </c>
      <c r="BH351" s="218">
        <f>IF(N351="sníž. přenesená",J351,0)</f>
        <v>0</v>
      </c>
      <c r="BI351" s="218">
        <f>IF(N351="nulová",J351,0)</f>
        <v>0</v>
      </c>
      <c r="BJ351" s="19" t="s">
        <v>83</v>
      </c>
      <c r="BK351" s="218">
        <f>ROUND(I351*H351,2)</f>
        <v>0</v>
      </c>
      <c r="BL351" s="19" t="s">
        <v>175</v>
      </c>
      <c r="BM351" s="217" t="s">
        <v>2040</v>
      </c>
    </row>
    <row r="352" s="2" customFormat="1">
      <c r="A352" s="40"/>
      <c r="B352" s="41"/>
      <c r="C352" s="42"/>
      <c r="D352" s="219" t="s">
        <v>152</v>
      </c>
      <c r="E352" s="42"/>
      <c r="F352" s="220" t="s">
        <v>405</v>
      </c>
      <c r="G352" s="42"/>
      <c r="H352" s="42"/>
      <c r="I352" s="221"/>
      <c r="J352" s="42"/>
      <c r="K352" s="42"/>
      <c r="L352" s="46"/>
      <c r="M352" s="222"/>
      <c r="N352" s="223"/>
      <c r="O352" s="86"/>
      <c r="P352" s="86"/>
      <c r="Q352" s="86"/>
      <c r="R352" s="86"/>
      <c r="S352" s="86"/>
      <c r="T352" s="87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T352" s="19" t="s">
        <v>152</v>
      </c>
      <c r="AU352" s="19" t="s">
        <v>85</v>
      </c>
    </row>
    <row r="353" s="13" customFormat="1">
      <c r="A353" s="13"/>
      <c r="B353" s="231"/>
      <c r="C353" s="232"/>
      <c r="D353" s="219" t="s">
        <v>192</v>
      </c>
      <c r="E353" s="233" t="s">
        <v>19</v>
      </c>
      <c r="F353" s="234" t="s">
        <v>1973</v>
      </c>
      <c r="G353" s="232"/>
      <c r="H353" s="233" t="s">
        <v>19</v>
      </c>
      <c r="I353" s="235"/>
      <c r="J353" s="232"/>
      <c r="K353" s="232"/>
      <c r="L353" s="236"/>
      <c r="M353" s="237"/>
      <c r="N353" s="238"/>
      <c r="O353" s="238"/>
      <c r="P353" s="238"/>
      <c r="Q353" s="238"/>
      <c r="R353" s="238"/>
      <c r="S353" s="238"/>
      <c r="T353" s="239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0" t="s">
        <v>192</v>
      </c>
      <c r="AU353" s="240" t="s">
        <v>85</v>
      </c>
      <c r="AV353" s="13" t="s">
        <v>83</v>
      </c>
      <c r="AW353" s="13" t="s">
        <v>37</v>
      </c>
      <c r="AX353" s="13" t="s">
        <v>75</v>
      </c>
      <c r="AY353" s="240" t="s">
        <v>143</v>
      </c>
    </row>
    <row r="354" s="14" customFormat="1">
      <c r="A354" s="14"/>
      <c r="B354" s="241"/>
      <c r="C354" s="242"/>
      <c r="D354" s="219" t="s">
        <v>192</v>
      </c>
      <c r="E354" s="243" t="s">
        <v>19</v>
      </c>
      <c r="F354" s="244" t="s">
        <v>142</v>
      </c>
      <c r="G354" s="242"/>
      <c r="H354" s="245">
        <v>3</v>
      </c>
      <c r="I354" s="246"/>
      <c r="J354" s="242"/>
      <c r="K354" s="242"/>
      <c r="L354" s="247"/>
      <c r="M354" s="248"/>
      <c r="N354" s="249"/>
      <c r="O354" s="249"/>
      <c r="P354" s="249"/>
      <c r="Q354" s="249"/>
      <c r="R354" s="249"/>
      <c r="S354" s="249"/>
      <c r="T354" s="250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51" t="s">
        <v>192</v>
      </c>
      <c r="AU354" s="251" t="s">
        <v>85</v>
      </c>
      <c r="AV354" s="14" t="s">
        <v>85</v>
      </c>
      <c r="AW354" s="14" t="s">
        <v>37</v>
      </c>
      <c r="AX354" s="14" t="s">
        <v>75</v>
      </c>
      <c r="AY354" s="251" t="s">
        <v>143</v>
      </c>
    </row>
    <row r="355" s="15" customFormat="1">
      <c r="A355" s="15"/>
      <c r="B355" s="252"/>
      <c r="C355" s="253"/>
      <c r="D355" s="219" t="s">
        <v>192</v>
      </c>
      <c r="E355" s="254" t="s">
        <v>19</v>
      </c>
      <c r="F355" s="255" t="s">
        <v>203</v>
      </c>
      <c r="G355" s="253"/>
      <c r="H355" s="256">
        <v>3</v>
      </c>
      <c r="I355" s="257"/>
      <c r="J355" s="253"/>
      <c r="K355" s="253"/>
      <c r="L355" s="258"/>
      <c r="M355" s="259"/>
      <c r="N355" s="260"/>
      <c r="O355" s="260"/>
      <c r="P355" s="260"/>
      <c r="Q355" s="260"/>
      <c r="R355" s="260"/>
      <c r="S355" s="260"/>
      <c r="T355" s="261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62" t="s">
        <v>192</v>
      </c>
      <c r="AU355" s="262" t="s">
        <v>85</v>
      </c>
      <c r="AV355" s="15" t="s">
        <v>175</v>
      </c>
      <c r="AW355" s="15" t="s">
        <v>37</v>
      </c>
      <c r="AX355" s="15" t="s">
        <v>75</v>
      </c>
      <c r="AY355" s="262" t="s">
        <v>143</v>
      </c>
    </row>
    <row r="356" s="14" customFormat="1">
      <c r="A356" s="14"/>
      <c r="B356" s="241"/>
      <c r="C356" s="242"/>
      <c r="D356" s="219" t="s">
        <v>192</v>
      </c>
      <c r="E356" s="243" t="s">
        <v>19</v>
      </c>
      <c r="F356" s="244" t="s">
        <v>2041</v>
      </c>
      <c r="G356" s="242"/>
      <c r="H356" s="245">
        <v>3.0600000000000001</v>
      </c>
      <c r="I356" s="246"/>
      <c r="J356" s="242"/>
      <c r="K356" s="242"/>
      <c r="L356" s="247"/>
      <c r="M356" s="248"/>
      <c r="N356" s="249"/>
      <c r="O356" s="249"/>
      <c r="P356" s="249"/>
      <c r="Q356" s="249"/>
      <c r="R356" s="249"/>
      <c r="S356" s="249"/>
      <c r="T356" s="250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51" t="s">
        <v>192</v>
      </c>
      <c r="AU356" s="251" t="s">
        <v>85</v>
      </c>
      <c r="AV356" s="14" t="s">
        <v>85</v>
      </c>
      <c r="AW356" s="14" t="s">
        <v>37</v>
      </c>
      <c r="AX356" s="14" t="s">
        <v>75</v>
      </c>
      <c r="AY356" s="251" t="s">
        <v>143</v>
      </c>
    </row>
    <row r="357" s="15" customFormat="1">
      <c r="A357" s="15"/>
      <c r="B357" s="252"/>
      <c r="C357" s="253"/>
      <c r="D357" s="219" t="s">
        <v>192</v>
      </c>
      <c r="E357" s="254" t="s">
        <v>19</v>
      </c>
      <c r="F357" s="255" t="s">
        <v>203</v>
      </c>
      <c r="G357" s="253"/>
      <c r="H357" s="256">
        <v>3.0600000000000001</v>
      </c>
      <c r="I357" s="257"/>
      <c r="J357" s="253"/>
      <c r="K357" s="253"/>
      <c r="L357" s="258"/>
      <c r="M357" s="259"/>
      <c r="N357" s="260"/>
      <c r="O357" s="260"/>
      <c r="P357" s="260"/>
      <c r="Q357" s="260"/>
      <c r="R357" s="260"/>
      <c r="S357" s="260"/>
      <c r="T357" s="261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62" t="s">
        <v>192</v>
      </c>
      <c r="AU357" s="262" t="s">
        <v>85</v>
      </c>
      <c r="AV357" s="15" t="s">
        <v>175</v>
      </c>
      <c r="AW357" s="15" t="s">
        <v>37</v>
      </c>
      <c r="AX357" s="15" t="s">
        <v>83</v>
      </c>
      <c r="AY357" s="262" t="s">
        <v>143</v>
      </c>
    </row>
    <row r="358" s="2" customFormat="1" ht="15.02609" customHeight="1">
      <c r="A358" s="40"/>
      <c r="B358" s="41"/>
      <c r="C358" s="263" t="s">
        <v>409</v>
      </c>
      <c r="D358" s="263" t="s">
        <v>140</v>
      </c>
      <c r="E358" s="264" t="s">
        <v>410</v>
      </c>
      <c r="F358" s="265" t="s">
        <v>411</v>
      </c>
      <c r="G358" s="266" t="s">
        <v>216</v>
      </c>
      <c r="H358" s="267">
        <v>4</v>
      </c>
      <c r="I358" s="268"/>
      <c r="J358" s="269">
        <f>ROUND(I358*H358,2)</f>
        <v>0</v>
      </c>
      <c r="K358" s="265" t="s">
        <v>19</v>
      </c>
      <c r="L358" s="270"/>
      <c r="M358" s="271" t="s">
        <v>19</v>
      </c>
      <c r="N358" s="272" t="s">
        <v>46</v>
      </c>
      <c r="O358" s="86"/>
      <c r="P358" s="215">
        <f>O358*H358</f>
        <v>0</v>
      </c>
      <c r="Q358" s="215">
        <v>0</v>
      </c>
      <c r="R358" s="215">
        <f>Q358*H358</f>
        <v>0</v>
      </c>
      <c r="S358" s="215">
        <v>0</v>
      </c>
      <c r="T358" s="216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17" t="s">
        <v>241</v>
      </c>
      <c r="AT358" s="217" t="s">
        <v>140</v>
      </c>
      <c r="AU358" s="217" t="s">
        <v>85</v>
      </c>
      <c r="AY358" s="19" t="s">
        <v>143</v>
      </c>
      <c r="BE358" s="218">
        <f>IF(N358="základní",J358,0)</f>
        <v>0</v>
      </c>
      <c r="BF358" s="218">
        <f>IF(N358="snížená",J358,0)</f>
        <v>0</v>
      </c>
      <c r="BG358" s="218">
        <f>IF(N358="zákl. přenesená",J358,0)</f>
        <v>0</v>
      </c>
      <c r="BH358" s="218">
        <f>IF(N358="sníž. přenesená",J358,0)</f>
        <v>0</v>
      </c>
      <c r="BI358" s="218">
        <f>IF(N358="nulová",J358,0)</f>
        <v>0</v>
      </c>
      <c r="BJ358" s="19" t="s">
        <v>83</v>
      </c>
      <c r="BK358" s="218">
        <f>ROUND(I358*H358,2)</f>
        <v>0</v>
      </c>
      <c r="BL358" s="19" t="s">
        <v>175</v>
      </c>
      <c r="BM358" s="217" t="s">
        <v>2042</v>
      </c>
    </row>
    <row r="359" s="2" customFormat="1">
      <c r="A359" s="40"/>
      <c r="B359" s="41"/>
      <c r="C359" s="42"/>
      <c r="D359" s="219" t="s">
        <v>152</v>
      </c>
      <c r="E359" s="42"/>
      <c r="F359" s="220" t="s">
        <v>411</v>
      </c>
      <c r="G359" s="42"/>
      <c r="H359" s="42"/>
      <c r="I359" s="221"/>
      <c r="J359" s="42"/>
      <c r="K359" s="42"/>
      <c r="L359" s="46"/>
      <c r="M359" s="222"/>
      <c r="N359" s="223"/>
      <c r="O359" s="86"/>
      <c r="P359" s="86"/>
      <c r="Q359" s="86"/>
      <c r="R359" s="86"/>
      <c r="S359" s="86"/>
      <c r="T359" s="87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9" t="s">
        <v>152</v>
      </c>
      <c r="AU359" s="19" t="s">
        <v>85</v>
      </c>
    </row>
    <row r="360" s="2" customFormat="1">
      <c r="A360" s="40"/>
      <c r="B360" s="41"/>
      <c r="C360" s="42"/>
      <c r="D360" s="219" t="s">
        <v>157</v>
      </c>
      <c r="E360" s="42"/>
      <c r="F360" s="224" t="s">
        <v>191</v>
      </c>
      <c r="G360" s="42"/>
      <c r="H360" s="42"/>
      <c r="I360" s="221"/>
      <c r="J360" s="42"/>
      <c r="K360" s="42"/>
      <c r="L360" s="46"/>
      <c r="M360" s="222"/>
      <c r="N360" s="223"/>
      <c r="O360" s="86"/>
      <c r="P360" s="86"/>
      <c r="Q360" s="86"/>
      <c r="R360" s="86"/>
      <c r="S360" s="86"/>
      <c r="T360" s="87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9" t="s">
        <v>157</v>
      </c>
      <c r="AU360" s="19" t="s">
        <v>85</v>
      </c>
    </row>
    <row r="361" s="13" customFormat="1">
      <c r="A361" s="13"/>
      <c r="B361" s="231"/>
      <c r="C361" s="232"/>
      <c r="D361" s="219" t="s">
        <v>192</v>
      </c>
      <c r="E361" s="233" t="s">
        <v>19</v>
      </c>
      <c r="F361" s="234" t="s">
        <v>1973</v>
      </c>
      <c r="G361" s="232"/>
      <c r="H361" s="233" t="s">
        <v>19</v>
      </c>
      <c r="I361" s="235"/>
      <c r="J361" s="232"/>
      <c r="K361" s="232"/>
      <c r="L361" s="236"/>
      <c r="M361" s="237"/>
      <c r="N361" s="238"/>
      <c r="O361" s="238"/>
      <c r="P361" s="238"/>
      <c r="Q361" s="238"/>
      <c r="R361" s="238"/>
      <c r="S361" s="238"/>
      <c r="T361" s="239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0" t="s">
        <v>192</v>
      </c>
      <c r="AU361" s="240" t="s">
        <v>85</v>
      </c>
      <c r="AV361" s="13" t="s">
        <v>83</v>
      </c>
      <c r="AW361" s="13" t="s">
        <v>37</v>
      </c>
      <c r="AX361" s="13" t="s">
        <v>75</v>
      </c>
      <c r="AY361" s="240" t="s">
        <v>143</v>
      </c>
    </row>
    <row r="362" s="14" customFormat="1">
      <c r="A362" s="14"/>
      <c r="B362" s="241"/>
      <c r="C362" s="242"/>
      <c r="D362" s="219" t="s">
        <v>192</v>
      </c>
      <c r="E362" s="243" t="s">
        <v>19</v>
      </c>
      <c r="F362" s="244" t="s">
        <v>175</v>
      </c>
      <c r="G362" s="242"/>
      <c r="H362" s="245">
        <v>4</v>
      </c>
      <c r="I362" s="246"/>
      <c r="J362" s="242"/>
      <c r="K362" s="242"/>
      <c r="L362" s="247"/>
      <c r="M362" s="248"/>
      <c r="N362" s="249"/>
      <c r="O362" s="249"/>
      <c r="P362" s="249"/>
      <c r="Q362" s="249"/>
      <c r="R362" s="249"/>
      <c r="S362" s="249"/>
      <c r="T362" s="250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1" t="s">
        <v>192</v>
      </c>
      <c r="AU362" s="251" t="s">
        <v>85</v>
      </c>
      <c r="AV362" s="14" t="s">
        <v>85</v>
      </c>
      <c r="AW362" s="14" t="s">
        <v>37</v>
      </c>
      <c r="AX362" s="14" t="s">
        <v>75</v>
      </c>
      <c r="AY362" s="251" t="s">
        <v>143</v>
      </c>
    </row>
    <row r="363" s="15" customFormat="1">
      <c r="A363" s="15"/>
      <c r="B363" s="252"/>
      <c r="C363" s="253"/>
      <c r="D363" s="219" t="s">
        <v>192</v>
      </c>
      <c r="E363" s="254" t="s">
        <v>19</v>
      </c>
      <c r="F363" s="255" t="s">
        <v>203</v>
      </c>
      <c r="G363" s="253"/>
      <c r="H363" s="256">
        <v>4</v>
      </c>
      <c r="I363" s="257"/>
      <c r="J363" s="253"/>
      <c r="K363" s="253"/>
      <c r="L363" s="258"/>
      <c r="M363" s="259"/>
      <c r="N363" s="260"/>
      <c r="O363" s="260"/>
      <c r="P363" s="260"/>
      <c r="Q363" s="260"/>
      <c r="R363" s="260"/>
      <c r="S363" s="260"/>
      <c r="T363" s="261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62" t="s">
        <v>192</v>
      </c>
      <c r="AU363" s="262" t="s">
        <v>85</v>
      </c>
      <c r="AV363" s="15" t="s">
        <v>175</v>
      </c>
      <c r="AW363" s="15" t="s">
        <v>37</v>
      </c>
      <c r="AX363" s="15" t="s">
        <v>83</v>
      </c>
      <c r="AY363" s="262" t="s">
        <v>143</v>
      </c>
    </row>
    <row r="364" s="2" customFormat="1" ht="15.02609" customHeight="1">
      <c r="A364" s="40"/>
      <c r="B364" s="41"/>
      <c r="C364" s="206" t="s">
        <v>415</v>
      </c>
      <c r="D364" s="206" t="s">
        <v>146</v>
      </c>
      <c r="E364" s="207" t="s">
        <v>416</v>
      </c>
      <c r="F364" s="208" t="s">
        <v>417</v>
      </c>
      <c r="G364" s="209" t="s">
        <v>216</v>
      </c>
      <c r="H364" s="210">
        <v>14</v>
      </c>
      <c r="I364" s="211"/>
      <c r="J364" s="212">
        <f>ROUND(I364*H364,2)</f>
        <v>0</v>
      </c>
      <c r="K364" s="208" t="s">
        <v>19</v>
      </c>
      <c r="L364" s="46"/>
      <c r="M364" s="213" t="s">
        <v>19</v>
      </c>
      <c r="N364" s="214" t="s">
        <v>46</v>
      </c>
      <c r="O364" s="86"/>
      <c r="P364" s="215">
        <f>O364*H364</f>
        <v>0</v>
      </c>
      <c r="Q364" s="215">
        <v>0</v>
      </c>
      <c r="R364" s="215">
        <f>Q364*H364</f>
        <v>0</v>
      </c>
      <c r="S364" s="215">
        <v>0</v>
      </c>
      <c r="T364" s="216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17" t="s">
        <v>175</v>
      </c>
      <c r="AT364" s="217" t="s">
        <v>146</v>
      </c>
      <c r="AU364" s="217" t="s">
        <v>85</v>
      </c>
      <c r="AY364" s="19" t="s">
        <v>143</v>
      </c>
      <c r="BE364" s="218">
        <f>IF(N364="základní",J364,0)</f>
        <v>0</v>
      </c>
      <c r="BF364" s="218">
        <f>IF(N364="snížená",J364,0)</f>
        <v>0</v>
      </c>
      <c r="BG364" s="218">
        <f>IF(N364="zákl. přenesená",J364,0)</f>
        <v>0</v>
      </c>
      <c r="BH364" s="218">
        <f>IF(N364="sníž. přenesená",J364,0)</f>
        <v>0</v>
      </c>
      <c r="BI364" s="218">
        <f>IF(N364="nulová",J364,0)</f>
        <v>0</v>
      </c>
      <c r="BJ364" s="19" t="s">
        <v>83</v>
      </c>
      <c r="BK364" s="218">
        <f>ROUND(I364*H364,2)</f>
        <v>0</v>
      </c>
      <c r="BL364" s="19" t="s">
        <v>175</v>
      </c>
      <c r="BM364" s="217" t="s">
        <v>2043</v>
      </c>
    </row>
    <row r="365" s="2" customFormat="1">
      <c r="A365" s="40"/>
      <c r="B365" s="41"/>
      <c r="C365" s="42"/>
      <c r="D365" s="219" t="s">
        <v>152</v>
      </c>
      <c r="E365" s="42"/>
      <c r="F365" s="220" t="s">
        <v>419</v>
      </c>
      <c r="G365" s="42"/>
      <c r="H365" s="42"/>
      <c r="I365" s="221"/>
      <c r="J365" s="42"/>
      <c r="K365" s="42"/>
      <c r="L365" s="46"/>
      <c r="M365" s="222"/>
      <c r="N365" s="223"/>
      <c r="O365" s="86"/>
      <c r="P365" s="86"/>
      <c r="Q365" s="86"/>
      <c r="R365" s="86"/>
      <c r="S365" s="86"/>
      <c r="T365" s="87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T365" s="19" t="s">
        <v>152</v>
      </c>
      <c r="AU365" s="19" t="s">
        <v>85</v>
      </c>
    </row>
    <row r="366" s="2" customFormat="1">
      <c r="A366" s="40"/>
      <c r="B366" s="41"/>
      <c r="C366" s="42"/>
      <c r="D366" s="219" t="s">
        <v>157</v>
      </c>
      <c r="E366" s="42"/>
      <c r="F366" s="224" t="s">
        <v>420</v>
      </c>
      <c r="G366" s="42"/>
      <c r="H366" s="42"/>
      <c r="I366" s="221"/>
      <c r="J366" s="42"/>
      <c r="K366" s="42"/>
      <c r="L366" s="46"/>
      <c r="M366" s="222"/>
      <c r="N366" s="223"/>
      <c r="O366" s="86"/>
      <c r="P366" s="86"/>
      <c r="Q366" s="86"/>
      <c r="R366" s="86"/>
      <c r="S366" s="86"/>
      <c r="T366" s="87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T366" s="19" t="s">
        <v>157</v>
      </c>
      <c r="AU366" s="19" t="s">
        <v>85</v>
      </c>
    </row>
    <row r="367" s="13" customFormat="1">
      <c r="A367" s="13"/>
      <c r="B367" s="231"/>
      <c r="C367" s="232"/>
      <c r="D367" s="219" t="s">
        <v>192</v>
      </c>
      <c r="E367" s="233" t="s">
        <v>19</v>
      </c>
      <c r="F367" s="234" t="s">
        <v>2044</v>
      </c>
      <c r="G367" s="232"/>
      <c r="H367" s="233" t="s">
        <v>19</v>
      </c>
      <c r="I367" s="235"/>
      <c r="J367" s="232"/>
      <c r="K367" s="232"/>
      <c r="L367" s="236"/>
      <c r="M367" s="237"/>
      <c r="N367" s="238"/>
      <c r="O367" s="238"/>
      <c r="P367" s="238"/>
      <c r="Q367" s="238"/>
      <c r="R367" s="238"/>
      <c r="S367" s="238"/>
      <c r="T367" s="239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0" t="s">
        <v>192</v>
      </c>
      <c r="AU367" s="240" t="s">
        <v>85</v>
      </c>
      <c r="AV367" s="13" t="s">
        <v>83</v>
      </c>
      <c r="AW367" s="13" t="s">
        <v>37</v>
      </c>
      <c r="AX367" s="13" t="s">
        <v>75</v>
      </c>
      <c r="AY367" s="240" t="s">
        <v>143</v>
      </c>
    </row>
    <row r="368" s="14" customFormat="1">
      <c r="A368" s="14"/>
      <c r="B368" s="241"/>
      <c r="C368" s="242"/>
      <c r="D368" s="219" t="s">
        <v>192</v>
      </c>
      <c r="E368" s="243" t="s">
        <v>19</v>
      </c>
      <c r="F368" s="244" t="s">
        <v>218</v>
      </c>
      <c r="G368" s="242"/>
      <c r="H368" s="245">
        <v>7</v>
      </c>
      <c r="I368" s="246"/>
      <c r="J368" s="242"/>
      <c r="K368" s="242"/>
      <c r="L368" s="247"/>
      <c r="M368" s="248"/>
      <c r="N368" s="249"/>
      <c r="O368" s="249"/>
      <c r="P368" s="249"/>
      <c r="Q368" s="249"/>
      <c r="R368" s="249"/>
      <c r="S368" s="249"/>
      <c r="T368" s="250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1" t="s">
        <v>192</v>
      </c>
      <c r="AU368" s="251" t="s">
        <v>85</v>
      </c>
      <c r="AV368" s="14" t="s">
        <v>85</v>
      </c>
      <c r="AW368" s="14" t="s">
        <v>37</v>
      </c>
      <c r="AX368" s="14" t="s">
        <v>75</v>
      </c>
      <c r="AY368" s="251" t="s">
        <v>143</v>
      </c>
    </row>
    <row r="369" s="13" customFormat="1">
      <c r="A369" s="13"/>
      <c r="B369" s="231"/>
      <c r="C369" s="232"/>
      <c r="D369" s="219" t="s">
        <v>192</v>
      </c>
      <c r="E369" s="233" t="s">
        <v>19</v>
      </c>
      <c r="F369" s="234" t="s">
        <v>2045</v>
      </c>
      <c r="G369" s="232"/>
      <c r="H369" s="233" t="s">
        <v>19</v>
      </c>
      <c r="I369" s="235"/>
      <c r="J369" s="232"/>
      <c r="K369" s="232"/>
      <c r="L369" s="236"/>
      <c r="M369" s="237"/>
      <c r="N369" s="238"/>
      <c r="O369" s="238"/>
      <c r="P369" s="238"/>
      <c r="Q369" s="238"/>
      <c r="R369" s="238"/>
      <c r="S369" s="238"/>
      <c r="T369" s="239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0" t="s">
        <v>192</v>
      </c>
      <c r="AU369" s="240" t="s">
        <v>85</v>
      </c>
      <c r="AV369" s="13" t="s">
        <v>83</v>
      </c>
      <c r="AW369" s="13" t="s">
        <v>37</v>
      </c>
      <c r="AX369" s="13" t="s">
        <v>75</v>
      </c>
      <c r="AY369" s="240" t="s">
        <v>143</v>
      </c>
    </row>
    <row r="370" s="14" customFormat="1">
      <c r="A370" s="14"/>
      <c r="B370" s="241"/>
      <c r="C370" s="242"/>
      <c r="D370" s="219" t="s">
        <v>192</v>
      </c>
      <c r="E370" s="243" t="s">
        <v>19</v>
      </c>
      <c r="F370" s="244" t="s">
        <v>218</v>
      </c>
      <c r="G370" s="242"/>
      <c r="H370" s="245">
        <v>7</v>
      </c>
      <c r="I370" s="246"/>
      <c r="J370" s="242"/>
      <c r="K370" s="242"/>
      <c r="L370" s="247"/>
      <c r="M370" s="248"/>
      <c r="N370" s="249"/>
      <c r="O370" s="249"/>
      <c r="P370" s="249"/>
      <c r="Q370" s="249"/>
      <c r="R370" s="249"/>
      <c r="S370" s="249"/>
      <c r="T370" s="250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51" t="s">
        <v>192</v>
      </c>
      <c r="AU370" s="251" t="s">
        <v>85</v>
      </c>
      <c r="AV370" s="14" t="s">
        <v>85</v>
      </c>
      <c r="AW370" s="14" t="s">
        <v>37</v>
      </c>
      <c r="AX370" s="14" t="s">
        <v>75</v>
      </c>
      <c r="AY370" s="251" t="s">
        <v>143</v>
      </c>
    </row>
    <row r="371" s="15" customFormat="1">
      <c r="A371" s="15"/>
      <c r="B371" s="252"/>
      <c r="C371" s="253"/>
      <c r="D371" s="219" t="s">
        <v>192</v>
      </c>
      <c r="E371" s="254" t="s">
        <v>19</v>
      </c>
      <c r="F371" s="255" t="s">
        <v>203</v>
      </c>
      <c r="G371" s="253"/>
      <c r="H371" s="256">
        <v>14</v>
      </c>
      <c r="I371" s="257"/>
      <c r="J371" s="253"/>
      <c r="K371" s="253"/>
      <c r="L371" s="258"/>
      <c r="M371" s="259"/>
      <c r="N371" s="260"/>
      <c r="O371" s="260"/>
      <c r="P371" s="260"/>
      <c r="Q371" s="260"/>
      <c r="R371" s="260"/>
      <c r="S371" s="260"/>
      <c r="T371" s="261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62" t="s">
        <v>192</v>
      </c>
      <c r="AU371" s="262" t="s">
        <v>85</v>
      </c>
      <c r="AV371" s="15" t="s">
        <v>175</v>
      </c>
      <c r="AW371" s="15" t="s">
        <v>37</v>
      </c>
      <c r="AX371" s="15" t="s">
        <v>83</v>
      </c>
      <c r="AY371" s="262" t="s">
        <v>143</v>
      </c>
    </row>
    <row r="372" s="2" customFormat="1" ht="15.02609" customHeight="1">
      <c r="A372" s="40"/>
      <c r="B372" s="41"/>
      <c r="C372" s="263" t="s">
        <v>423</v>
      </c>
      <c r="D372" s="263" t="s">
        <v>140</v>
      </c>
      <c r="E372" s="264" t="s">
        <v>424</v>
      </c>
      <c r="F372" s="265" t="s">
        <v>425</v>
      </c>
      <c r="G372" s="266" t="s">
        <v>216</v>
      </c>
      <c r="H372" s="267">
        <v>14.279999999999999</v>
      </c>
      <c r="I372" s="268"/>
      <c r="J372" s="269">
        <f>ROUND(I372*H372,2)</f>
        <v>0</v>
      </c>
      <c r="K372" s="265" t="s">
        <v>19</v>
      </c>
      <c r="L372" s="270"/>
      <c r="M372" s="271" t="s">
        <v>19</v>
      </c>
      <c r="N372" s="272" t="s">
        <v>46</v>
      </c>
      <c r="O372" s="86"/>
      <c r="P372" s="215">
        <f>O372*H372</f>
        <v>0</v>
      </c>
      <c r="Q372" s="215">
        <v>0</v>
      </c>
      <c r="R372" s="215">
        <f>Q372*H372</f>
        <v>0</v>
      </c>
      <c r="S372" s="215">
        <v>0</v>
      </c>
      <c r="T372" s="216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17" t="s">
        <v>241</v>
      </c>
      <c r="AT372" s="217" t="s">
        <v>140</v>
      </c>
      <c r="AU372" s="217" t="s">
        <v>85</v>
      </c>
      <c r="AY372" s="19" t="s">
        <v>143</v>
      </c>
      <c r="BE372" s="218">
        <f>IF(N372="základní",J372,0)</f>
        <v>0</v>
      </c>
      <c r="BF372" s="218">
        <f>IF(N372="snížená",J372,0)</f>
        <v>0</v>
      </c>
      <c r="BG372" s="218">
        <f>IF(N372="zákl. přenesená",J372,0)</f>
        <v>0</v>
      </c>
      <c r="BH372" s="218">
        <f>IF(N372="sníž. přenesená",J372,0)</f>
        <v>0</v>
      </c>
      <c r="BI372" s="218">
        <f>IF(N372="nulová",J372,0)</f>
        <v>0</v>
      </c>
      <c r="BJ372" s="19" t="s">
        <v>83</v>
      </c>
      <c r="BK372" s="218">
        <f>ROUND(I372*H372,2)</f>
        <v>0</v>
      </c>
      <c r="BL372" s="19" t="s">
        <v>175</v>
      </c>
      <c r="BM372" s="217" t="s">
        <v>2046</v>
      </c>
    </row>
    <row r="373" s="2" customFormat="1">
      <c r="A373" s="40"/>
      <c r="B373" s="41"/>
      <c r="C373" s="42"/>
      <c r="D373" s="219" t="s">
        <v>152</v>
      </c>
      <c r="E373" s="42"/>
      <c r="F373" s="220" t="s">
        <v>425</v>
      </c>
      <c r="G373" s="42"/>
      <c r="H373" s="42"/>
      <c r="I373" s="221"/>
      <c r="J373" s="42"/>
      <c r="K373" s="42"/>
      <c r="L373" s="46"/>
      <c r="M373" s="222"/>
      <c r="N373" s="223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152</v>
      </c>
      <c r="AU373" s="19" t="s">
        <v>85</v>
      </c>
    </row>
    <row r="374" s="13" customFormat="1">
      <c r="A374" s="13"/>
      <c r="B374" s="231"/>
      <c r="C374" s="232"/>
      <c r="D374" s="219" t="s">
        <v>192</v>
      </c>
      <c r="E374" s="233" t="s">
        <v>19</v>
      </c>
      <c r="F374" s="234" t="s">
        <v>2044</v>
      </c>
      <c r="G374" s="232"/>
      <c r="H374" s="233" t="s">
        <v>19</v>
      </c>
      <c r="I374" s="235"/>
      <c r="J374" s="232"/>
      <c r="K374" s="232"/>
      <c r="L374" s="236"/>
      <c r="M374" s="237"/>
      <c r="N374" s="238"/>
      <c r="O374" s="238"/>
      <c r="P374" s="238"/>
      <c r="Q374" s="238"/>
      <c r="R374" s="238"/>
      <c r="S374" s="238"/>
      <c r="T374" s="239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0" t="s">
        <v>192</v>
      </c>
      <c r="AU374" s="240" t="s">
        <v>85</v>
      </c>
      <c r="AV374" s="13" t="s">
        <v>83</v>
      </c>
      <c r="AW374" s="13" t="s">
        <v>37</v>
      </c>
      <c r="AX374" s="13" t="s">
        <v>75</v>
      </c>
      <c r="AY374" s="240" t="s">
        <v>143</v>
      </c>
    </row>
    <row r="375" s="14" customFormat="1">
      <c r="A375" s="14"/>
      <c r="B375" s="241"/>
      <c r="C375" s="242"/>
      <c r="D375" s="219" t="s">
        <v>192</v>
      </c>
      <c r="E375" s="243" t="s">
        <v>19</v>
      </c>
      <c r="F375" s="244" t="s">
        <v>218</v>
      </c>
      <c r="G375" s="242"/>
      <c r="H375" s="245">
        <v>7</v>
      </c>
      <c r="I375" s="246"/>
      <c r="J375" s="242"/>
      <c r="K375" s="242"/>
      <c r="L375" s="247"/>
      <c r="M375" s="248"/>
      <c r="N375" s="249"/>
      <c r="O375" s="249"/>
      <c r="P375" s="249"/>
      <c r="Q375" s="249"/>
      <c r="R375" s="249"/>
      <c r="S375" s="249"/>
      <c r="T375" s="250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1" t="s">
        <v>192</v>
      </c>
      <c r="AU375" s="251" t="s">
        <v>85</v>
      </c>
      <c r="AV375" s="14" t="s">
        <v>85</v>
      </c>
      <c r="AW375" s="14" t="s">
        <v>37</v>
      </c>
      <c r="AX375" s="14" t="s">
        <v>75</v>
      </c>
      <c r="AY375" s="251" t="s">
        <v>143</v>
      </c>
    </row>
    <row r="376" s="13" customFormat="1">
      <c r="A376" s="13"/>
      <c r="B376" s="231"/>
      <c r="C376" s="232"/>
      <c r="D376" s="219" t="s">
        <v>192</v>
      </c>
      <c r="E376" s="233" t="s">
        <v>19</v>
      </c>
      <c r="F376" s="234" t="s">
        <v>2045</v>
      </c>
      <c r="G376" s="232"/>
      <c r="H376" s="233" t="s">
        <v>19</v>
      </c>
      <c r="I376" s="235"/>
      <c r="J376" s="232"/>
      <c r="K376" s="232"/>
      <c r="L376" s="236"/>
      <c r="M376" s="237"/>
      <c r="N376" s="238"/>
      <c r="O376" s="238"/>
      <c r="P376" s="238"/>
      <c r="Q376" s="238"/>
      <c r="R376" s="238"/>
      <c r="S376" s="238"/>
      <c r="T376" s="239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0" t="s">
        <v>192</v>
      </c>
      <c r="AU376" s="240" t="s">
        <v>85</v>
      </c>
      <c r="AV376" s="13" t="s">
        <v>83</v>
      </c>
      <c r="AW376" s="13" t="s">
        <v>37</v>
      </c>
      <c r="AX376" s="13" t="s">
        <v>75</v>
      </c>
      <c r="AY376" s="240" t="s">
        <v>143</v>
      </c>
    </row>
    <row r="377" s="14" customFormat="1">
      <c r="A377" s="14"/>
      <c r="B377" s="241"/>
      <c r="C377" s="242"/>
      <c r="D377" s="219" t="s">
        <v>192</v>
      </c>
      <c r="E377" s="243" t="s">
        <v>19</v>
      </c>
      <c r="F377" s="244" t="s">
        <v>218</v>
      </c>
      <c r="G377" s="242"/>
      <c r="H377" s="245">
        <v>7</v>
      </c>
      <c r="I377" s="246"/>
      <c r="J377" s="242"/>
      <c r="K377" s="242"/>
      <c r="L377" s="247"/>
      <c r="M377" s="248"/>
      <c r="N377" s="249"/>
      <c r="O377" s="249"/>
      <c r="P377" s="249"/>
      <c r="Q377" s="249"/>
      <c r="R377" s="249"/>
      <c r="S377" s="249"/>
      <c r="T377" s="250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51" t="s">
        <v>192</v>
      </c>
      <c r="AU377" s="251" t="s">
        <v>85</v>
      </c>
      <c r="AV377" s="14" t="s">
        <v>85</v>
      </c>
      <c r="AW377" s="14" t="s">
        <v>37</v>
      </c>
      <c r="AX377" s="14" t="s">
        <v>75</v>
      </c>
      <c r="AY377" s="251" t="s">
        <v>143</v>
      </c>
    </row>
    <row r="378" s="15" customFormat="1">
      <c r="A378" s="15"/>
      <c r="B378" s="252"/>
      <c r="C378" s="253"/>
      <c r="D378" s="219" t="s">
        <v>192</v>
      </c>
      <c r="E378" s="254" t="s">
        <v>19</v>
      </c>
      <c r="F378" s="255" t="s">
        <v>203</v>
      </c>
      <c r="G378" s="253"/>
      <c r="H378" s="256">
        <v>14</v>
      </c>
      <c r="I378" s="257"/>
      <c r="J378" s="253"/>
      <c r="K378" s="253"/>
      <c r="L378" s="258"/>
      <c r="M378" s="259"/>
      <c r="N378" s="260"/>
      <c r="O378" s="260"/>
      <c r="P378" s="260"/>
      <c r="Q378" s="260"/>
      <c r="R378" s="260"/>
      <c r="S378" s="260"/>
      <c r="T378" s="261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62" t="s">
        <v>192</v>
      </c>
      <c r="AU378" s="262" t="s">
        <v>85</v>
      </c>
      <c r="AV378" s="15" t="s">
        <v>175</v>
      </c>
      <c r="AW378" s="15" t="s">
        <v>37</v>
      </c>
      <c r="AX378" s="15" t="s">
        <v>75</v>
      </c>
      <c r="AY378" s="262" t="s">
        <v>143</v>
      </c>
    </row>
    <row r="379" s="14" customFormat="1">
      <c r="A379" s="14"/>
      <c r="B379" s="241"/>
      <c r="C379" s="242"/>
      <c r="D379" s="219" t="s">
        <v>192</v>
      </c>
      <c r="E379" s="243" t="s">
        <v>19</v>
      </c>
      <c r="F379" s="244" t="s">
        <v>2047</v>
      </c>
      <c r="G379" s="242"/>
      <c r="H379" s="245">
        <v>14.279999999999999</v>
      </c>
      <c r="I379" s="246"/>
      <c r="J379" s="242"/>
      <c r="K379" s="242"/>
      <c r="L379" s="247"/>
      <c r="M379" s="248"/>
      <c r="N379" s="249"/>
      <c r="O379" s="249"/>
      <c r="P379" s="249"/>
      <c r="Q379" s="249"/>
      <c r="R379" s="249"/>
      <c r="S379" s="249"/>
      <c r="T379" s="250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51" t="s">
        <v>192</v>
      </c>
      <c r="AU379" s="251" t="s">
        <v>85</v>
      </c>
      <c r="AV379" s="14" t="s">
        <v>85</v>
      </c>
      <c r="AW379" s="14" t="s">
        <v>37</v>
      </c>
      <c r="AX379" s="14" t="s">
        <v>75</v>
      </c>
      <c r="AY379" s="251" t="s">
        <v>143</v>
      </c>
    </row>
    <row r="380" s="15" customFormat="1">
      <c r="A380" s="15"/>
      <c r="B380" s="252"/>
      <c r="C380" s="253"/>
      <c r="D380" s="219" t="s">
        <v>192</v>
      </c>
      <c r="E380" s="254" t="s">
        <v>19</v>
      </c>
      <c r="F380" s="255" t="s">
        <v>203</v>
      </c>
      <c r="G380" s="253"/>
      <c r="H380" s="256">
        <v>14.279999999999999</v>
      </c>
      <c r="I380" s="257"/>
      <c r="J380" s="253"/>
      <c r="K380" s="253"/>
      <c r="L380" s="258"/>
      <c r="M380" s="259"/>
      <c r="N380" s="260"/>
      <c r="O380" s="260"/>
      <c r="P380" s="260"/>
      <c r="Q380" s="260"/>
      <c r="R380" s="260"/>
      <c r="S380" s="260"/>
      <c r="T380" s="261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T380" s="262" t="s">
        <v>192</v>
      </c>
      <c r="AU380" s="262" t="s">
        <v>85</v>
      </c>
      <c r="AV380" s="15" t="s">
        <v>175</v>
      </c>
      <c r="AW380" s="15" t="s">
        <v>37</v>
      </c>
      <c r="AX380" s="15" t="s">
        <v>83</v>
      </c>
      <c r="AY380" s="262" t="s">
        <v>143</v>
      </c>
    </row>
    <row r="381" s="2" customFormat="1" ht="15.02609" customHeight="1">
      <c r="A381" s="40"/>
      <c r="B381" s="41"/>
      <c r="C381" s="206" t="s">
        <v>428</v>
      </c>
      <c r="D381" s="206" t="s">
        <v>146</v>
      </c>
      <c r="E381" s="207" t="s">
        <v>2048</v>
      </c>
      <c r="F381" s="208" t="s">
        <v>2049</v>
      </c>
      <c r="G381" s="209" t="s">
        <v>216</v>
      </c>
      <c r="H381" s="210">
        <v>14</v>
      </c>
      <c r="I381" s="211"/>
      <c r="J381" s="212">
        <f>ROUND(I381*H381,2)</f>
        <v>0</v>
      </c>
      <c r="K381" s="208" t="s">
        <v>19</v>
      </c>
      <c r="L381" s="46"/>
      <c r="M381" s="213" t="s">
        <v>19</v>
      </c>
      <c r="N381" s="214" t="s">
        <v>46</v>
      </c>
      <c r="O381" s="86"/>
      <c r="P381" s="215">
        <f>O381*H381</f>
        <v>0</v>
      </c>
      <c r="Q381" s="215">
        <v>0</v>
      </c>
      <c r="R381" s="215">
        <f>Q381*H381</f>
        <v>0</v>
      </c>
      <c r="S381" s="215">
        <v>0</v>
      </c>
      <c r="T381" s="216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17" t="s">
        <v>175</v>
      </c>
      <c r="AT381" s="217" t="s">
        <v>146</v>
      </c>
      <c r="AU381" s="217" t="s">
        <v>85</v>
      </c>
      <c r="AY381" s="19" t="s">
        <v>143</v>
      </c>
      <c r="BE381" s="218">
        <f>IF(N381="základní",J381,0)</f>
        <v>0</v>
      </c>
      <c r="BF381" s="218">
        <f>IF(N381="snížená",J381,0)</f>
        <v>0</v>
      </c>
      <c r="BG381" s="218">
        <f>IF(N381="zákl. přenesená",J381,0)</f>
        <v>0</v>
      </c>
      <c r="BH381" s="218">
        <f>IF(N381="sníž. přenesená",J381,0)</f>
        <v>0</v>
      </c>
      <c r="BI381" s="218">
        <f>IF(N381="nulová",J381,0)</f>
        <v>0</v>
      </c>
      <c r="BJ381" s="19" t="s">
        <v>83</v>
      </c>
      <c r="BK381" s="218">
        <f>ROUND(I381*H381,2)</f>
        <v>0</v>
      </c>
      <c r="BL381" s="19" t="s">
        <v>175</v>
      </c>
      <c r="BM381" s="217" t="s">
        <v>2050</v>
      </c>
    </row>
    <row r="382" s="2" customFormat="1">
      <c r="A382" s="40"/>
      <c r="B382" s="41"/>
      <c r="C382" s="42"/>
      <c r="D382" s="219" t="s">
        <v>152</v>
      </c>
      <c r="E382" s="42"/>
      <c r="F382" s="220" t="s">
        <v>2051</v>
      </c>
      <c r="G382" s="42"/>
      <c r="H382" s="42"/>
      <c r="I382" s="221"/>
      <c r="J382" s="42"/>
      <c r="K382" s="42"/>
      <c r="L382" s="46"/>
      <c r="M382" s="222"/>
      <c r="N382" s="223"/>
      <c r="O382" s="86"/>
      <c r="P382" s="86"/>
      <c r="Q382" s="86"/>
      <c r="R382" s="86"/>
      <c r="S382" s="86"/>
      <c r="T382" s="87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T382" s="19" t="s">
        <v>152</v>
      </c>
      <c r="AU382" s="19" t="s">
        <v>85</v>
      </c>
    </row>
    <row r="383" s="13" customFormat="1">
      <c r="A383" s="13"/>
      <c r="B383" s="231"/>
      <c r="C383" s="232"/>
      <c r="D383" s="219" t="s">
        <v>192</v>
      </c>
      <c r="E383" s="233" t="s">
        <v>19</v>
      </c>
      <c r="F383" s="234" t="s">
        <v>2052</v>
      </c>
      <c r="G383" s="232"/>
      <c r="H383" s="233" t="s">
        <v>19</v>
      </c>
      <c r="I383" s="235"/>
      <c r="J383" s="232"/>
      <c r="K383" s="232"/>
      <c r="L383" s="236"/>
      <c r="M383" s="237"/>
      <c r="N383" s="238"/>
      <c r="O383" s="238"/>
      <c r="P383" s="238"/>
      <c r="Q383" s="238"/>
      <c r="R383" s="238"/>
      <c r="S383" s="238"/>
      <c r="T383" s="239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0" t="s">
        <v>192</v>
      </c>
      <c r="AU383" s="240" t="s">
        <v>85</v>
      </c>
      <c r="AV383" s="13" t="s">
        <v>83</v>
      </c>
      <c r="AW383" s="13" t="s">
        <v>37</v>
      </c>
      <c r="AX383" s="13" t="s">
        <v>75</v>
      </c>
      <c r="AY383" s="240" t="s">
        <v>143</v>
      </c>
    </row>
    <row r="384" s="13" customFormat="1">
      <c r="A384" s="13"/>
      <c r="B384" s="231"/>
      <c r="C384" s="232"/>
      <c r="D384" s="219" t="s">
        <v>192</v>
      </c>
      <c r="E384" s="233" t="s">
        <v>19</v>
      </c>
      <c r="F384" s="234" t="s">
        <v>1976</v>
      </c>
      <c r="G384" s="232"/>
      <c r="H384" s="233" t="s">
        <v>19</v>
      </c>
      <c r="I384" s="235"/>
      <c r="J384" s="232"/>
      <c r="K384" s="232"/>
      <c r="L384" s="236"/>
      <c r="M384" s="237"/>
      <c r="N384" s="238"/>
      <c r="O384" s="238"/>
      <c r="P384" s="238"/>
      <c r="Q384" s="238"/>
      <c r="R384" s="238"/>
      <c r="S384" s="238"/>
      <c r="T384" s="239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0" t="s">
        <v>192</v>
      </c>
      <c r="AU384" s="240" t="s">
        <v>85</v>
      </c>
      <c r="AV384" s="13" t="s">
        <v>83</v>
      </c>
      <c r="AW384" s="13" t="s">
        <v>37</v>
      </c>
      <c r="AX384" s="13" t="s">
        <v>75</v>
      </c>
      <c r="AY384" s="240" t="s">
        <v>143</v>
      </c>
    </row>
    <row r="385" s="14" customFormat="1">
      <c r="A385" s="14"/>
      <c r="B385" s="241"/>
      <c r="C385" s="242"/>
      <c r="D385" s="219" t="s">
        <v>192</v>
      </c>
      <c r="E385" s="243" t="s">
        <v>19</v>
      </c>
      <c r="F385" s="244" t="s">
        <v>218</v>
      </c>
      <c r="G385" s="242"/>
      <c r="H385" s="245">
        <v>7</v>
      </c>
      <c r="I385" s="246"/>
      <c r="J385" s="242"/>
      <c r="K385" s="242"/>
      <c r="L385" s="247"/>
      <c r="M385" s="248"/>
      <c r="N385" s="249"/>
      <c r="O385" s="249"/>
      <c r="P385" s="249"/>
      <c r="Q385" s="249"/>
      <c r="R385" s="249"/>
      <c r="S385" s="249"/>
      <c r="T385" s="250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51" t="s">
        <v>192</v>
      </c>
      <c r="AU385" s="251" t="s">
        <v>85</v>
      </c>
      <c r="AV385" s="14" t="s">
        <v>85</v>
      </c>
      <c r="AW385" s="14" t="s">
        <v>37</v>
      </c>
      <c r="AX385" s="14" t="s">
        <v>75</v>
      </c>
      <c r="AY385" s="251" t="s">
        <v>143</v>
      </c>
    </row>
    <row r="386" s="13" customFormat="1">
      <c r="A386" s="13"/>
      <c r="B386" s="231"/>
      <c r="C386" s="232"/>
      <c r="D386" s="219" t="s">
        <v>192</v>
      </c>
      <c r="E386" s="233" t="s">
        <v>19</v>
      </c>
      <c r="F386" s="234" t="s">
        <v>1977</v>
      </c>
      <c r="G386" s="232"/>
      <c r="H386" s="233" t="s">
        <v>19</v>
      </c>
      <c r="I386" s="235"/>
      <c r="J386" s="232"/>
      <c r="K386" s="232"/>
      <c r="L386" s="236"/>
      <c r="M386" s="237"/>
      <c r="N386" s="238"/>
      <c r="O386" s="238"/>
      <c r="P386" s="238"/>
      <c r="Q386" s="238"/>
      <c r="R386" s="238"/>
      <c r="S386" s="238"/>
      <c r="T386" s="239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0" t="s">
        <v>192</v>
      </c>
      <c r="AU386" s="240" t="s">
        <v>85</v>
      </c>
      <c r="AV386" s="13" t="s">
        <v>83</v>
      </c>
      <c r="AW386" s="13" t="s">
        <v>37</v>
      </c>
      <c r="AX386" s="13" t="s">
        <v>75</v>
      </c>
      <c r="AY386" s="240" t="s">
        <v>143</v>
      </c>
    </row>
    <row r="387" s="14" customFormat="1">
      <c r="A387" s="14"/>
      <c r="B387" s="241"/>
      <c r="C387" s="242"/>
      <c r="D387" s="219" t="s">
        <v>192</v>
      </c>
      <c r="E387" s="243" t="s">
        <v>19</v>
      </c>
      <c r="F387" s="244" t="s">
        <v>218</v>
      </c>
      <c r="G387" s="242"/>
      <c r="H387" s="245">
        <v>7</v>
      </c>
      <c r="I387" s="246"/>
      <c r="J387" s="242"/>
      <c r="K387" s="242"/>
      <c r="L387" s="247"/>
      <c r="M387" s="248"/>
      <c r="N387" s="249"/>
      <c r="O387" s="249"/>
      <c r="P387" s="249"/>
      <c r="Q387" s="249"/>
      <c r="R387" s="249"/>
      <c r="S387" s="249"/>
      <c r="T387" s="250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51" t="s">
        <v>192</v>
      </c>
      <c r="AU387" s="251" t="s">
        <v>85</v>
      </c>
      <c r="AV387" s="14" t="s">
        <v>85</v>
      </c>
      <c r="AW387" s="14" t="s">
        <v>37</v>
      </c>
      <c r="AX387" s="14" t="s">
        <v>75</v>
      </c>
      <c r="AY387" s="251" t="s">
        <v>143</v>
      </c>
    </row>
    <row r="388" s="15" customFormat="1">
      <c r="A388" s="15"/>
      <c r="B388" s="252"/>
      <c r="C388" s="253"/>
      <c r="D388" s="219" t="s">
        <v>192</v>
      </c>
      <c r="E388" s="254" t="s">
        <v>19</v>
      </c>
      <c r="F388" s="255" t="s">
        <v>203</v>
      </c>
      <c r="G388" s="253"/>
      <c r="H388" s="256">
        <v>14</v>
      </c>
      <c r="I388" s="257"/>
      <c r="J388" s="253"/>
      <c r="K388" s="253"/>
      <c r="L388" s="258"/>
      <c r="M388" s="259"/>
      <c r="N388" s="260"/>
      <c r="O388" s="260"/>
      <c r="P388" s="260"/>
      <c r="Q388" s="260"/>
      <c r="R388" s="260"/>
      <c r="S388" s="260"/>
      <c r="T388" s="261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T388" s="262" t="s">
        <v>192</v>
      </c>
      <c r="AU388" s="262" t="s">
        <v>85</v>
      </c>
      <c r="AV388" s="15" t="s">
        <v>175</v>
      </c>
      <c r="AW388" s="15" t="s">
        <v>37</v>
      </c>
      <c r="AX388" s="15" t="s">
        <v>83</v>
      </c>
      <c r="AY388" s="262" t="s">
        <v>143</v>
      </c>
    </row>
    <row r="389" s="2" customFormat="1" ht="15.02609" customHeight="1">
      <c r="A389" s="40"/>
      <c r="B389" s="41"/>
      <c r="C389" s="263" t="s">
        <v>438</v>
      </c>
      <c r="D389" s="263" t="s">
        <v>140</v>
      </c>
      <c r="E389" s="264" t="s">
        <v>2053</v>
      </c>
      <c r="F389" s="265" t="s">
        <v>2054</v>
      </c>
      <c r="G389" s="266" t="s">
        <v>216</v>
      </c>
      <c r="H389" s="267">
        <v>6</v>
      </c>
      <c r="I389" s="268"/>
      <c r="J389" s="269">
        <f>ROUND(I389*H389,2)</f>
        <v>0</v>
      </c>
      <c r="K389" s="265" t="s">
        <v>19</v>
      </c>
      <c r="L389" s="270"/>
      <c r="M389" s="271" t="s">
        <v>19</v>
      </c>
      <c r="N389" s="272" t="s">
        <v>46</v>
      </c>
      <c r="O389" s="86"/>
      <c r="P389" s="215">
        <f>O389*H389</f>
        <v>0</v>
      </c>
      <c r="Q389" s="215">
        <v>0</v>
      </c>
      <c r="R389" s="215">
        <f>Q389*H389</f>
        <v>0</v>
      </c>
      <c r="S389" s="215">
        <v>0</v>
      </c>
      <c r="T389" s="216">
        <f>S389*H389</f>
        <v>0</v>
      </c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R389" s="217" t="s">
        <v>241</v>
      </c>
      <c r="AT389" s="217" t="s">
        <v>140</v>
      </c>
      <c r="AU389" s="217" t="s">
        <v>85</v>
      </c>
      <c r="AY389" s="19" t="s">
        <v>143</v>
      </c>
      <c r="BE389" s="218">
        <f>IF(N389="základní",J389,0)</f>
        <v>0</v>
      </c>
      <c r="BF389" s="218">
        <f>IF(N389="snížená",J389,0)</f>
        <v>0</v>
      </c>
      <c r="BG389" s="218">
        <f>IF(N389="zákl. přenesená",J389,0)</f>
        <v>0</v>
      </c>
      <c r="BH389" s="218">
        <f>IF(N389="sníž. přenesená",J389,0)</f>
        <v>0</v>
      </c>
      <c r="BI389" s="218">
        <f>IF(N389="nulová",J389,0)</f>
        <v>0</v>
      </c>
      <c r="BJ389" s="19" t="s">
        <v>83</v>
      </c>
      <c r="BK389" s="218">
        <f>ROUND(I389*H389,2)</f>
        <v>0</v>
      </c>
      <c r="BL389" s="19" t="s">
        <v>175</v>
      </c>
      <c r="BM389" s="217" t="s">
        <v>2055</v>
      </c>
    </row>
    <row r="390" s="2" customFormat="1">
      <c r="A390" s="40"/>
      <c r="B390" s="41"/>
      <c r="C390" s="42"/>
      <c r="D390" s="219" t="s">
        <v>152</v>
      </c>
      <c r="E390" s="42"/>
      <c r="F390" s="220" t="s">
        <v>2054</v>
      </c>
      <c r="G390" s="42"/>
      <c r="H390" s="42"/>
      <c r="I390" s="221"/>
      <c r="J390" s="42"/>
      <c r="K390" s="42"/>
      <c r="L390" s="46"/>
      <c r="M390" s="222"/>
      <c r="N390" s="223"/>
      <c r="O390" s="86"/>
      <c r="P390" s="86"/>
      <c r="Q390" s="86"/>
      <c r="R390" s="86"/>
      <c r="S390" s="86"/>
      <c r="T390" s="87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T390" s="19" t="s">
        <v>152</v>
      </c>
      <c r="AU390" s="19" t="s">
        <v>85</v>
      </c>
    </row>
    <row r="391" s="2" customFormat="1">
      <c r="A391" s="40"/>
      <c r="B391" s="41"/>
      <c r="C391" s="42"/>
      <c r="D391" s="219" t="s">
        <v>157</v>
      </c>
      <c r="E391" s="42"/>
      <c r="F391" s="224" t="s">
        <v>2056</v>
      </c>
      <c r="G391" s="42"/>
      <c r="H391" s="42"/>
      <c r="I391" s="221"/>
      <c r="J391" s="42"/>
      <c r="K391" s="42"/>
      <c r="L391" s="46"/>
      <c r="M391" s="222"/>
      <c r="N391" s="223"/>
      <c r="O391" s="86"/>
      <c r="P391" s="86"/>
      <c r="Q391" s="86"/>
      <c r="R391" s="86"/>
      <c r="S391" s="86"/>
      <c r="T391" s="87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T391" s="19" t="s">
        <v>157</v>
      </c>
      <c r="AU391" s="19" t="s">
        <v>85</v>
      </c>
    </row>
    <row r="392" s="13" customFormat="1">
      <c r="A392" s="13"/>
      <c r="B392" s="231"/>
      <c r="C392" s="232"/>
      <c r="D392" s="219" t="s">
        <v>192</v>
      </c>
      <c r="E392" s="233" t="s">
        <v>19</v>
      </c>
      <c r="F392" s="234" t="s">
        <v>2052</v>
      </c>
      <c r="G392" s="232"/>
      <c r="H392" s="233" t="s">
        <v>19</v>
      </c>
      <c r="I392" s="235"/>
      <c r="J392" s="232"/>
      <c r="K392" s="232"/>
      <c r="L392" s="236"/>
      <c r="M392" s="237"/>
      <c r="N392" s="238"/>
      <c r="O392" s="238"/>
      <c r="P392" s="238"/>
      <c r="Q392" s="238"/>
      <c r="R392" s="238"/>
      <c r="S392" s="238"/>
      <c r="T392" s="239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0" t="s">
        <v>192</v>
      </c>
      <c r="AU392" s="240" t="s">
        <v>85</v>
      </c>
      <c r="AV392" s="13" t="s">
        <v>83</v>
      </c>
      <c r="AW392" s="13" t="s">
        <v>37</v>
      </c>
      <c r="AX392" s="13" t="s">
        <v>75</v>
      </c>
      <c r="AY392" s="240" t="s">
        <v>143</v>
      </c>
    </row>
    <row r="393" s="13" customFormat="1">
      <c r="A393" s="13"/>
      <c r="B393" s="231"/>
      <c r="C393" s="232"/>
      <c r="D393" s="219" t="s">
        <v>192</v>
      </c>
      <c r="E393" s="233" t="s">
        <v>19</v>
      </c>
      <c r="F393" s="234" t="s">
        <v>1976</v>
      </c>
      <c r="G393" s="232"/>
      <c r="H393" s="233" t="s">
        <v>19</v>
      </c>
      <c r="I393" s="235"/>
      <c r="J393" s="232"/>
      <c r="K393" s="232"/>
      <c r="L393" s="236"/>
      <c r="M393" s="237"/>
      <c r="N393" s="238"/>
      <c r="O393" s="238"/>
      <c r="P393" s="238"/>
      <c r="Q393" s="238"/>
      <c r="R393" s="238"/>
      <c r="S393" s="238"/>
      <c r="T393" s="239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0" t="s">
        <v>192</v>
      </c>
      <c r="AU393" s="240" t="s">
        <v>85</v>
      </c>
      <c r="AV393" s="13" t="s">
        <v>83</v>
      </c>
      <c r="AW393" s="13" t="s">
        <v>37</v>
      </c>
      <c r="AX393" s="13" t="s">
        <v>75</v>
      </c>
      <c r="AY393" s="240" t="s">
        <v>143</v>
      </c>
    </row>
    <row r="394" s="14" customFormat="1">
      <c r="A394" s="14"/>
      <c r="B394" s="241"/>
      <c r="C394" s="242"/>
      <c r="D394" s="219" t="s">
        <v>192</v>
      </c>
      <c r="E394" s="243" t="s">
        <v>19</v>
      </c>
      <c r="F394" s="244" t="s">
        <v>142</v>
      </c>
      <c r="G394" s="242"/>
      <c r="H394" s="245">
        <v>3</v>
      </c>
      <c r="I394" s="246"/>
      <c r="J394" s="242"/>
      <c r="K394" s="242"/>
      <c r="L394" s="247"/>
      <c r="M394" s="248"/>
      <c r="N394" s="249"/>
      <c r="O394" s="249"/>
      <c r="P394" s="249"/>
      <c r="Q394" s="249"/>
      <c r="R394" s="249"/>
      <c r="S394" s="249"/>
      <c r="T394" s="250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51" t="s">
        <v>192</v>
      </c>
      <c r="AU394" s="251" t="s">
        <v>85</v>
      </c>
      <c r="AV394" s="14" t="s">
        <v>85</v>
      </c>
      <c r="AW394" s="14" t="s">
        <v>37</v>
      </c>
      <c r="AX394" s="14" t="s">
        <v>75</v>
      </c>
      <c r="AY394" s="251" t="s">
        <v>143</v>
      </c>
    </row>
    <row r="395" s="13" customFormat="1">
      <c r="A395" s="13"/>
      <c r="B395" s="231"/>
      <c r="C395" s="232"/>
      <c r="D395" s="219" t="s">
        <v>192</v>
      </c>
      <c r="E395" s="233" t="s">
        <v>19</v>
      </c>
      <c r="F395" s="234" t="s">
        <v>1977</v>
      </c>
      <c r="G395" s="232"/>
      <c r="H395" s="233" t="s">
        <v>19</v>
      </c>
      <c r="I395" s="235"/>
      <c r="J395" s="232"/>
      <c r="K395" s="232"/>
      <c r="L395" s="236"/>
      <c r="M395" s="237"/>
      <c r="N395" s="238"/>
      <c r="O395" s="238"/>
      <c r="P395" s="238"/>
      <c r="Q395" s="238"/>
      <c r="R395" s="238"/>
      <c r="S395" s="238"/>
      <c r="T395" s="239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0" t="s">
        <v>192</v>
      </c>
      <c r="AU395" s="240" t="s">
        <v>85</v>
      </c>
      <c r="AV395" s="13" t="s">
        <v>83</v>
      </c>
      <c r="AW395" s="13" t="s">
        <v>37</v>
      </c>
      <c r="AX395" s="13" t="s">
        <v>75</v>
      </c>
      <c r="AY395" s="240" t="s">
        <v>143</v>
      </c>
    </row>
    <row r="396" s="14" customFormat="1">
      <c r="A396" s="14"/>
      <c r="B396" s="241"/>
      <c r="C396" s="242"/>
      <c r="D396" s="219" t="s">
        <v>192</v>
      </c>
      <c r="E396" s="243" t="s">
        <v>19</v>
      </c>
      <c r="F396" s="244" t="s">
        <v>142</v>
      </c>
      <c r="G396" s="242"/>
      <c r="H396" s="245">
        <v>3</v>
      </c>
      <c r="I396" s="246"/>
      <c r="J396" s="242"/>
      <c r="K396" s="242"/>
      <c r="L396" s="247"/>
      <c r="M396" s="248"/>
      <c r="N396" s="249"/>
      <c r="O396" s="249"/>
      <c r="P396" s="249"/>
      <c r="Q396" s="249"/>
      <c r="R396" s="249"/>
      <c r="S396" s="249"/>
      <c r="T396" s="250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1" t="s">
        <v>192</v>
      </c>
      <c r="AU396" s="251" t="s">
        <v>85</v>
      </c>
      <c r="AV396" s="14" t="s">
        <v>85</v>
      </c>
      <c r="AW396" s="14" t="s">
        <v>37</v>
      </c>
      <c r="AX396" s="14" t="s">
        <v>75</v>
      </c>
      <c r="AY396" s="251" t="s">
        <v>143</v>
      </c>
    </row>
    <row r="397" s="15" customFormat="1">
      <c r="A397" s="15"/>
      <c r="B397" s="252"/>
      <c r="C397" s="253"/>
      <c r="D397" s="219" t="s">
        <v>192</v>
      </c>
      <c r="E397" s="254" t="s">
        <v>19</v>
      </c>
      <c r="F397" s="255" t="s">
        <v>203</v>
      </c>
      <c r="G397" s="253"/>
      <c r="H397" s="256">
        <v>6</v>
      </c>
      <c r="I397" s="257"/>
      <c r="J397" s="253"/>
      <c r="K397" s="253"/>
      <c r="L397" s="258"/>
      <c r="M397" s="259"/>
      <c r="N397" s="260"/>
      <c r="O397" s="260"/>
      <c r="P397" s="260"/>
      <c r="Q397" s="260"/>
      <c r="R397" s="260"/>
      <c r="S397" s="260"/>
      <c r="T397" s="261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62" t="s">
        <v>192</v>
      </c>
      <c r="AU397" s="262" t="s">
        <v>85</v>
      </c>
      <c r="AV397" s="15" t="s">
        <v>175</v>
      </c>
      <c r="AW397" s="15" t="s">
        <v>37</v>
      </c>
      <c r="AX397" s="15" t="s">
        <v>83</v>
      </c>
      <c r="AY397" s="262" t="s">
        <v>143</v>
      </c>
    </row>
    <row r="398" s="2" customFormat="1" ht="15.02609" customHeight="1">
      <c r="A398" s="40"/>
      <c r="B398" s="41"/>
      <c r="C398" s="263" t="s">
        <v>443</v>
      </c>
      <c r="D398" s="263" t="s">
        <v>140</v>
      </c>
      <c r="E398" s="264" t="s">
        <v>2057</v>
      </c>
      <c r="F398" s="265" t="s">
        <v>2058</v>
      </c>
      <c r="G398" s="266" t="s">
        <v>216</v>
      </c>
      <c r="H398" s="267">
        <v>8</v>
      </c>
      <c r="I398" s="268"/>
      <c r="J398" s="269">
        <f>ROUND(I398*H398,2)</f>
        <v>0</v>
      </c>
      <c r="K398" s="265" t="s">
        <v>19</v>
      </c>
      <c r="L398" s="270"/>
      <c r="M398" s="271" t="s">
        <v>19</v>
      </c>
      <c r="N398" s="272" t="s">
        <v>46</v>
      </c>
      <c r="O398" s="86"/>
      <c r="P398" s="215">
        <f>O398*H398</f>
        <v>0</v>
      </c>
      <c r="Q398" s="215">
        <v>0</v>
      </c>
      <c r="R398" s="215">
        <f>Q398*H398</f>
        <v>0</v>
      </c>
      <c r="S398" s="215">
        <v>0</v>
      </c>
      <c r="T398" s="216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17" t="s">
        <v>241</v>
      </c>
      <c r="AT398" s="217" t="s">
        <v>140</v>
      </c>
      <c r="AU398" s="217" t="s">
        <v>85</v>
      </c>
      <c r="AY398" s="19" t="s">
        <v>143</v>
      </c>
      <c r="BE398" s="218">
        <f>IF(N398="základní",J398,0)</f>
        <v>0</v>
      </c>
      <c r="BF398" s="218">
        <f>IF(N398="snížená",J398,0)</f>
        <v>0</v>
      </c>
      <c r="BG398" s="218">
        <f>IF(N398="zákl. přenesená",J398,0)</f>
        <v>0</v>
      </c>
      <c r="BH398" s="218">
        <f>IF(N398="sníž. přenesená",J398,0)</f>
        <v>0</v>
      </c>
      <c r="BI398" s="218">
        <f>IF(N398="nulová",J398,0)</f>
        <v>0</v>
      </c>
      <c r="BJ398" s="19" t="s">
        <v>83</v>
      </c>
      <c r="BK398" s="218">
        <f>ROUND(I398*H398,2)</f>
        <v>0</v>
      </c>
      <c r="BL398" s="19" t="s">
        <v>175</v>
      </c>
      <c r="BM398" s="217" t="s">
        <v>2059</v>
      </c>
    </row>
    <row r="399" s="2" customFormat="1">
      <c r="A399" s="40"/>
      <c r="B399" s="41"/>
      <c r="C399" s="42"/>
      <c r="D399" s="219" t="s">
        <v>152</v>
      </c>
      <c r="E399" s="42"/>
      <c r="F399" s="220" t="s">
        <v>2058</v>
      </c>
      <c r="G399" s="42"/>
      <c r="H399" s="42"/>
      <c r="I399" s="221"/>
      <c r="J399" s="42"/>
      <c r="K399" s="42"/>
      <c r="L399" s="46"/>
      <c r="M399" s="222"/>
      <c r="N399" s="223"/>
      <c r="O399" s="86"/>
      <c r="P399" s="86"/>
      <c r="Q399" s="86"/>
      <c r="R399" s="86"/>
      <c r="S399" s="86"/>
      <c r="T399" s="87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T399" s="19" t="s">
        <v>152</v>
      </c>
      <c r="AU399" s="19" t="s">
        <v>85</v>
      </c>
    </row>
    <row r="400" s="2" customFormat="1">
      <c r="A400" s="40"/>
      <c r="B400" s="41"/>
      <c r="C400" s="42"/>
      <c r="D400" s="219" t="s">
        <v>157</v>
      </c>
      <c r="E400" s="42"/>
      <c r="F400" s="224" t="s">
        <v>2060</v>
      </c>
      <c r="G400" s="42"/>
      <c r="H400" s="42"/>
      <c r="I400" s="221"/>
      <c r="J400" s="42"/>
      <c r="K400" s="42"/>
      <c r="L400" s="46"/>
      <c r="M400" s="222"/>
      <c r="N400" s="223"/>
      <c r="O400" s="86"/>
      <c r="P400" s="86"/>
      <c r="Q400" s="86"/>
      <c r="R400" s="86"/>
      <c r="S400" s="86"/>
      <c r="T400" s="87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T400" s="19" t="s">
        <v>157</v>
      </c>
      <c r="AU400" s="19" t="s">
        <v>85</v>
      </c>
    </row>
    <row r="401" s="13" customFormat="1">
      <c r="A401" s="13"/>
      <c r="B401" s="231"/>
      <c r="C401" s="232"/>
      <c r="D401" s="219" t="s">
        <v>192</v>
      </c>
      <c r="E401" s="233" t="s">
        <v>19</v>
      </c>
      <c r="F401" s="234" t="s">
        <v>2061</v>
      </c>
      <c r="G401" s="232"/>
      <c r="H401" s="233" t="s">
        <v>19</v>
      </c>
      <c r="I401" s="235"/>
      <c r="J401" s="232"/>
      <c r="K401" s="232"/>
      <c r="L401" s="236"/>
      <c r="M401" s="237"/>
      <c r="N401" s="238"/>
      <c r="O401" s="238"/>
      <c r="P401" s="238"/>
      <c r="Q401" s="238"/>
      <c r="R401" s="238"/>
      <c r="S401" s="238"/>
      <c r="T401" s="239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0" t="s">
        <v>192</v>
      </c>
      <c r="AU401" s="240" t="s">
        <v>85</v>
      </c>
      <c r="AV401" s="13" t="s">
        <v>83</v>
      </c>
      <c r="AW401" s="13" t="s">
        <v>37</v>
      </c>
      <c r="AX401" s="13" t="s">
        <v>75</v>
      </c>
      <c r="AY401" s="240" t="s">
        <v>143</v>
      </c>
    </row>
    <row r="402" s="13" customFormat="1">
      <c r="A402" s="13"/>
      <c r="B402" s="231"/>
      <c r="C402" s="232"/>
      <c r="D402" s="219" t="s">
        <v>192</v>
      </c>
      <c r="E402" s="233" t="s">
        <v>19</v>
      </c>
      <c r="F402" s="234" t="s">
        <v>1976</v>
      </c>
      <c r="G402" s="232"/>
      <c r="H402" s="233" t="s">
        <v>19</v>
      </c>
      <c r="I402" s="235"/>
      <c r="J402" s="232"/>
      <c r="K402" s="232"/>
      <c r="L402" s="236"/>
      <c r="M402" s="237"/>
      <c r="N402" s="238"/>
      <c r="O402" s="238"/>
      <c r="P402" s="238"/>
      <c r="Q402" s="238"/>
      <c r="R402" s="238"/>
      <c r="S402" s="238"/>
      <c r="T402" s="239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0" t="s">
        <v>192</v>
      </c>
      <c r="AU402" s="240" t="s">
        <v>85</v>
      </c>
      <c r="AV402" s="13" t="s">
        <v>83</v>
      </c>
      <c r="AW402" s="13" t="s">
        <v>37</v>
      </c>
      <c r="AX402" s="13" t="s">
        <v>75</v>
      </c>
      <c r="AY402" s="240" t="s">
        <v>143</v>
      </c>
    </row>
    <row r="403" s="14" customFormat="1">
      <c r="A403" s="14"/>
      <c r="B403" s="241"/>
      <c r="C403" s="242"/>
      <c r="D403" s="219" t="s">
        <v>192</v>
      </c>
      <c r="E403" s="243" t="s">
        <v>19</v>
      </c>
      <c r="F403" s="244" t="s">
        <v>175</v>
      </c>
      <c r="G403" s="242"/>
      <c r="H403" s="245">
        <v>4</v>
      </c>
      <c r="I403" s="246"/>
      <c r="J403" s="242"/>
      <c r="K403" s="242"/>
      <c r="L403" s="247"/>
      <c r="M403" s="248"/>
      <c r="N403" s="249"/>
      <c r="O403" s="249"/>
      <c r="P403" s="249"/>
      <c r="Q403" s="249"/>
      <c r="R403" s="249"/>
      <c r="S403" s="249"/>
      <c r="T403" s="250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1" t="s">
        <v>192</v>
      </c>
      <c r="AU403" s="251" t="s">
        <v>85</v>
      </c>
      <c r="AV403" s="14" t="s">
        <v>85</v>
      </c>
      <c r="AW403" s="14" t="s">
        <v>37</v>
      </c>
      <c r="AX403" s="14" t="s">
        <v>75</v>
      </c>
      <c r="AY403" s="251" t="s">
        <v>143</v>
      </c>
    </row>
    <row r="404" s="13" customFormat="1">
      <c r="A404" s="13"/>
      <c r="B404" s="231"/>
      <c r="C404" s="232"/>
      <c r="D404" s="219" t="s">
        <v>192</v>
      </c>
      <c r="E404" s="233" t="s">
        <v>19</v>
      </c>
      <c r="F404" s="234" t="s">
        <v>1977</v>
      </c>
      <c r="G404" s="232"/>
      <c r="H404" s="233" t="s">
        <v>19</v>
      </c>
      <c r="I404" s="235"/>
      <c r="J404" s="232"/>
      <c r="K404" s="232"/>
      <c r="L404" s="236"/>
      <c r="M404" s="237"/>
      <c r="N404" s="238"/>
      <c r="O404" s="238"/>
      <c r="P404" s="238"/>
      <c r="Q404" s="238"/>
      <c r="R404" s="238"/>
      <c r="S404" s="238"/>
      <c r="T404" s="239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0" t="s">
        <v>192</v>
      </c>
      <c r="AU404" s="240" t="s">
        <v>85</v>
      </c>
      <c r="AV404" s="13" t="s">
        <v>83</v>
      </c>
      <c r="AW404" s="13" t="s">
        <v>37</v>
      </c>
      <c r="AX404" s="13" t="s">
        <v>75</v>
      </c>
      <c r="AY404" s="240" t="s">
        <v>143</v>
      </c>
    </row>
    <row r="405" s="14" customFormat="1">
      <c r="A405" s="14"/>
      <c r="B405" s="241"/>
      <c r="C405" s="242"/>
      <c r="D405" s="219" t="s">
        <v>192</v>
      </c>
      <c r="E405" s="243" t="s">
        <v>19</v>
      </c>
      <c r="F405" s="244" t="s">
        <v>175</v>
      </c>
      <c r="G405" s="242"/>
      <c r="H405" s="245">
        <v>4</v>
      </c>
      <c r="I405" s="246"/>
      <c r="J405" s="242"/>
      <c r="K405" s="242"/>
      <c r="L405" s="247"/>
      <c r="M405" s="248"/>
      <c r="N405" s="249"/>
      <c r="O405" s="249"/>
      <c r="P405" s="249"/>
      <c r="Q405" s="249"/>
      <c r="R405" s="249"/>
      <c r="S405" s="249"/>
      <c r="T405" s="250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51" t="s">
        <v>192</v>
      </c>
      <c r="AU405" s="251" t="s">
        <v>85</v>
      </c>
      <c r="AV405" s="14" t="s">
        <v>85</v>
      </c>
      <c r="AW405" s="14" t="s">
        <v>37</v>
      </c>
      <c r="AX405" s="14" t="s">
        <v>75</v>
      </c>
      <c r="AY405" s="251" t="s">
        <v>143</v>
      </c>
    </row>
    <row r="406" s="15" customFormat="1">
      <c r="A406" s="15"/>
      <c r="B406" s="252"/>
      <c r="C406" s="253"/>
      <c r="D406" s="219" t="s">
        <v>192</v>
      </c>
      <c r="E406" s="254" t="s">
        <v>19</v>
      </c>
      <c r="F406" s="255" t="s">
        <v>203</v>
      </c>
      <c r="G406" s="253"/>
      <c r="H406" s="256">
        <v>8</v>
      </c>
      <c r="I406" s="257"/>
      <c r="J406" s="253"/>
      <c r="K406" s="253"/>
      <c r="L406" s="258"/>
      <c r="M406" s="259"/>
      <c r="N406" s="260"/>
      <c r="O406" s="260"/>
      <c r="P406" s="260"/>
      <c r="Q406" s="260"/>
      <c r="R406" s="260"/>
      <c r="S406" s="260"/>
      <c r="T406" s="261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62" t="s">
        <v>192</v>
      </c>
      <c r="AU406" s="262" t="s">
        <v>85</v>
      </c>
      <c r="AV406" s="15" t="s">
        <v>175</v>
      </c>
      <c r="AW406" s="15" t="s">
        <v>37</v>
      </c>
      <c r="AX406" s="15" t="s">
        <v>83</v>
      </c>
      <c r="AY406" s="262" t="s">
        <v>143</v>
      </c>
    </row>
    <row r="407" s="2" customFormat="1" ht="15.02609" customHeight="1">
      <c r="A407" s="40"/>
      <c r="B407" s="41"/>
      <c r="C407" s="206" t="s">
        <v>449</v>
      </c>
      <c r="D407" s="206" t="s">
        <v>146</v>
      </c>
      <c r="E407" s="207" t="s">
        <v>444</v>
      </c>
      <c r="F407" s="208" t="s">
        <v>445</v>
      </c>
      <c r="G407" s="209" t="s">
        <v>189</v>
      </c>
      <c r="H407" s="210">
        <v>10.5</v>
      </c>
      <c r="I407" s="211"/>
      <c r="J407" s="212">
        <f>ROUND(I407*H407,2)</f>
        <v>0</v>
      </c>
      <c r="K407" s="208" t="s">
        <v>19</v>
      </c>
      <c r="L407" s="46"/>
      <c r="M407" s="213" t="s">
        <v>19</v>
      </c>
      <c r="N407" s="214" t="s">
        <v>46</v>
      </c>
      <c r="O407" s="86"/>
      <c r="P407" s="215">
        <f>O407*H407</f>
        <v>0</v>
      </c>
      <c r="Q407" s="215">
        <v>0</v>
      </c>
      <c r="R407" s="215">
        <f>Q407*H407</f>
        <v>0</v>
      </c>
      <c r="S407" s="215">
        <v>0</v>
      </c>
      <c r="T407" s="216">
        <f>S407*H407</f>
        <v>0</v>
      </c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R407" s="217" t="s">
        <v>175</v>
      </c>
      <c r="AT407" s="217" t="s">
        <v>146</v>
      </c>
      <c r="AU407" s="217" t="s">
        <v>85</v>
      </c>
      <c r="AY407" s="19" t="s">
        <v>143</v>
      </c>
      <c r="BE407" s="218">
        <f>IF(N407="základní",J407,0)</f>
        <v>0</v>
      </c>
      <c r="BF407" s="218">
        <f>IF(N407="snížená",J407,0)</f>
        <v>0</v>
      </c>
      <c r="BG407" s="218">
        <f>IF(N407="zákl. přenesená",J407,0)</f>
        <v>0</v>
      </c>
      <c r="BH407" s="218">
        <f>IF(N407="sníž. přenesená",J407,0)</f>
        <v>0</v>
      </c>
      <c r="BI407" s="218">
        <f>IF(N407="nulová",J407,0)</f>
        <v>0</v>
      </c>
      <c r="BJ407" s="19" t="s">
        <v>83</v>
      </c>
      <c r="BK407" s="218">
        <f>ROUND(I407*H407,2)</f>
        <v>0</v>
      </c>
      <c r="BL407" s="19" t="s">
        <v>175</v>
      </c>
      <c r="BM407" s="217" t="s">
        <v>2062</v>
      </c>
    </row>
    <row r="408" s="2" customFormat="1">
      <c r="A408" s="40"/>
      <c r="B408" s="41"/>
      <c r="C408" s="42"/>
      <c r="D408" s="219" t="s">
        <v>152</v>
      </c>
      <c r="E408" s="42"/>
      <c r="F408" s="220" t="s">
        <v>445</v>
      </c>
      <c r="G408" s="42"/>
      <c r="H408" s="42"/>
      <c r="I408" s="221"/>
      <c r="J408" s="42"/>
      <c r="K408" s="42"/>
      <c r="L408" s="46"/>
      <c r="M408" s="222"/>
      <c r="N408" s="223"/>
      <c r="O408" s="86"/>
      <c r="P408" s="86"/>
      <c r="Q408" s="86"/>
      <c r="R408" s="86"/>
      <c r="S408" s="86"/>
      <c r="T408" s="87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T408" s="19" t="s">
        <v>152</v>
      </c>
      <c r="AU408" s="19" t="s">
        <v>85</v>
      </c>
    </row>
    <row r="409" s="14" customFormat="1">
      <c r="A409" s="14"/>
      <c r="B409" s="241"/>
      <c r="C409" s="242"/>
      <c r="D409" s="219" t="s">
        <v>192</v>
      </c>
      <c r="E409" s="243" t="s">
        <v>19</v>
      </c>
      <c r="F409" s="244" t="s">
        <v>1997</v>
      </c>
      <c r="G409" s="242"/>
      <c r="H409" s="245">
        <v>10.5</v>
      </c>
      <c r="I409" s="246"/>
      <c r="J409" s="242"/>
      <c r="K409" s="242"/>
      <c r="L409" s="247"/>
      <c r="M409" s="248"/>
      <c r="N409" s="249"/>
      <c r="O409" s="249"/>
      <c r="P409" s="249"/>
      <c r="Q409" s="249"/>
      <c r="R409" s="249"/>
      <c r="S409" s="249"/>
      <c r="T409" s="250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51" t="s">
        <v>192</v>
      </c>
      <c r="AU409" s="251" t="s">
        <v>85</v>
      </c>
      <c r="AV409" s="14" t="s">
        <v>85</v>
      </c>
      <c r="AW409" s="14" t="s">
        <v>37</v>
      </c>
      <c r="AX409" s="14" t="s">
        <v>75</v>
      </c>
      <c r="AY409" s="251" t="s">
        <v>143</v>
      </c>
    </row>
    <row r="410" s="15" customFormat="1">
      <c r="A410" s="15"/>
      <c r="B410" s="252"/>
      <c r="C410" s="253"/>
      <c r="D410" s="219" t="s">
        <v>192</v>
      </c>
      <c r="E410" s="254" t="s">
        <v>19</v>
      </c>
      <c r="F410" s="255" t="s">
        <v>203</v>
      </c>
      <c r="G410" s="253"/>
      <c r="H410" s="256">
        <v>10.5</v>
      </c>
      <c r="I410" s="257"/>
      <c r="J410" s="253"/>
      <c r="K410" s="253"/>
      <c r="L410" s="258"/>
      <c r="M410" s="259"/>
      <c r="N410" s="260"/>
      <c r="O410" s="260"/>
      <c r="P410" s="260"/>
      <c r="Q410" s="260"/>
      <c r="R410" s="260"/>
      <c r="S410" s="260"/>
      <c r="T410" s="261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T410" s="262" t="s">
        <v>192</v>
      </c>
      <c r="AU410" s="262" t="s">
        <v>85</v>
      </c>
      <c r="AV410" s="15" t="s">
        <v>175</v>
      </c>
      <c r="AW410" s="15" t="s">
        <v>37</v>
      </c>
      <c r="AX410" s="15" t="s">
        <v>83</v>
      </c>
      <c r="AY410" s="262" t="s">
        <v>143</v>
      </c>
    </row>
    <row r="411" s="2" customFormat="1" ht="21.28696" customHeight="1">
      <c r="A411" s="40"/>
      <c r="B411" s="41"/>
      <c r="C411" s="206" t="s">
        <v>454</v>
      </c>
      <c r="D411" s="206" t="s">
        <v>146</v>
      </c>
      <c r="E411" s="207" t="s">
        <v>450</v>
      </c>
      <c r="F411" s="208" t="s">
        <v>451</v>
      </c>
      <c r="G411" s="209" t="s">
        <v>216</v>
      </c>
      <c r="H411" s="210">
        <v>21</v>
      </c>
      <c r="I411" s="211"/>
      <c r="J411" s="212">
        <f>ROUND(I411*H411,2)</f>
        <v>0</v>
      </c>
      <c r="K411" s="208" t="s">
        <v>19</v>
      </c>
      <c r="L411" s="46"/>
      <c r="M411" s="213" t="s">
        <v>19</v>
      </c>
      <c r="N411" s="214" t="s">
        <v>46</v>
      </c>
      <c r="O411" s="86"/>
      <c r="P411" s="215">
        <f>O411*H411</f>
        <v>0</v>
      </c>
      <c r="Q411" s="215">
        <v>0</v>
      </c>
      <c r="R411" s="215">
        <f>Q411*H411</f>
        <v>0</v>
      </c>
      <c r="S411" s="215">
        <v>0</v>
      </c>
      <c r="T411" s="216">
        <f>S411*H411</f>
        <v>0</v>
      </c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R411" s="217" t="s">
        <v>175</v>
      </c>
      <c r="AT411" s="217" t="s">
        <v>146</v>
      </c>
      <c r="AU411" s="217" t="s">
        <v>85</v>
      </c>
      <c r="AY411" s="19" t="s">
        <v>143</v>
      </c>
      <c r="BE411" s="218">
        <f>IF(N411="základní",J411,0)</f>
        <v>0</v>
      </c>
      <c r="BF411" s="218">
        <f>IF(N411="snížená",J411,0)</f>
        <v>0</v>
      </c>
      <c r="BG411" s="218">
        <f>IF(N411="zákl. přenesená",J411,0)</f>
        <v>0</v>
      </c>
      <c r="BH411" s="218">
        <f>IF(N411="sníž. přenesená",J411,0)</f>
        <v>0</v>
      </c>
      <c r="BI411" s="218">
        <f>IF(N411="nulová",J411,0)</f>
        <v>0</v>
      </c>
      <c r="BJ411" s="19" t="s">
        <v>83</v>
      </c>
      <c r="BK411" s="218">
        <f>ROUND(I411*H411,2)</f>
        <v>0</v>
      </c>
      <c r="BL411" s="19" t="s">
        <v>175</v>
      </c>
      <c r="BM411" s="217" t="s">
        <v>2063</v>
      </c>
    </row>
    <row r="412" s="2" customFormat="1">
      <c r="A412" s="40"/>
      <c r="B412" s="41"/>
      <c r="C412" s="42"/>
      <c r="D412" s="219" t="s">
        <v>152</v>
      </c>
      <c r="E412" s="42"/>
      <c r="F412" s="220" t="s">
        <v>453</v>
      </c>
      <c r="G412" s="42"/>
      <c r="H412" s="42"/>
      <c r="I412" s="221"/>
      <c r="J412" s="42"/>
      <c r="K412" s="42"/>
      <c r="L412" s="46"/>
      <c r="M412" s="222"/>
      <c r="N412" s="223"/>
      <c r="O412" s="86"/>
      <c r="P412" s="86"/>
      <c r="Q412" s="86"/>
      <c r="R412" s="86"/>
      <c r="S412" s="86"/>
      <c r="T412" s="87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T412" s="19" t="s">
        <v>152</v>
      </c>
      <c r="AU412" s="19" t="s">
        <v>85</v>
      </c>
    </row>
    <row r="413" s="2" customFormat="1">
      <c r="A413" s="40"/>
      <c r="B413" s="41"/>
      <c r="C413" s="42"/>
      <c r="D413" s="219" t="s">
        <v>157</v>
      </c>
      <c r="E413" s="42"/>
      <c r="F413" s="224" t="s">
        <v>298</v>
      </c>
      <c r="G413" s="42"/>
      <c r="H413" s="42"/>
      <c r="I413" s="221"/>
      <c r="J413" s="42"/>
      <c r="K413" s="42"/>
      <c r="L413" s="46"/>
      <c r="M413" s="222"/>
      <c r="N413" s="223"/>
      <c r="O413" s="86"/>
      <c r="P413" s="86"/>
      <c r="Q413" s="86"/>
      <c r="R413" s="86"/>
      <c r="S413" s="86"/>
      <c r="T413" s="87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T413" s="19" t="s">
        <v>157</v>
      </c>
      <c r="AU413" s="19" t="s">
        <v>85</v>
      </c>
    </row>
    <row r="414" s="13" customFormat="1">
      <c r="A414" s="13"/>
      <c r="B414" s="231"/>
      <c r="C414" s="232"/>
      <c r="D414" s="219" t="s">
        <v>192</v>
      </c>
      <c r="E414" s="233" t="s">
        <v>19</v>
      </c>
      <c r="F414" s="234" t="s">
        <v>1973</v>
      </c>
      <c r="G414" s="232"/>
      <c r="H414" s="233" t="s">
        <v>19</v>
      </c>
      <c r="I414" s="235"/>
      <c r="J414" s="232"/>
      <c r="K414" s="232"/>
      <c r="L414" s="236"/>
      <c r="M414" s="237"/>
      <c r="N414" s="238"/>
      <c r="O414" s="238"/>
      <c r="P414" s="238"/>
      <c r="Q414" s="238"/>
      <c r="R414" s="238"/>
      <c r="S414" s="238"/>
      <c r="T414" s="239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0" t="s">
        <v>192</v>
      </c>
      <c r="AU414" s="240" t="s">
        <v>85</v>
      </c>
      <c r="AV414" s="13" t="s">
        <v>83</v>
      </c>
      <c r="AW414" s="13" t="s">
        <v>37</v>
      </c>
      <c r="AX414" s="13" t="s">
        <v>75</v>
      </c>
      <c r="AY414" s="240" t="s">
        <v>143</v>
      </c>
    </row>
    <row r="415" s="14" customFormat="1">
      <c r="A415" s="14"/>
      <c r="B415" s="241"/>
      <c r="C415" s="242"/>
      <c r="D415" s="219" t="s">
        <v>192</v>
      </c>
      <c r="E415" s="243" t="s">
        <v>19</v>
      </c>
      <c r="F415" s="244" t="s">
        <v>218</v>
      </c>
      <c r="G415" s="242"/>
      <c r="H415" s="245">
        <v>7</v>
      </c>
      <c r="I415" s="246"/>
      <c r="J415" s="242"/>
      <c r="K415" s="242"/>
      <c r="L415" s="247"/>
      <c r="M415" s="248"/>
      <c r="N415" s="249"/>
      <c r="O415" s="249"/>
      <c r="P415" s="249"/>
      <c r="Q415" s="249"/>
      <c r="R415" s="249"/>
      <c r="S415" s="249"/>
      <c r="T415" s="250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1" t="s">
        <v>192</v>
      </c>
      <c r="AU415" s="251" t="s">
        <v>85</v>
      </c>
      <c r="AV415" s="14" t="s">
        <v>85</v>
      </c>
      <c r="AW415" s="14" t="s">
        <v>37</v>
      </c>
      <c r="AX415" s="14" t="s">
        <v>75</v>
      </c>
      <c r="AY415" s="251" t="s">
        <v>143</v>
      </c>
    </row>
    <row r="416" s="13" customFormat="1">
      <c r="A416" s="13"/>
      <c r="B416" s="231"/>
      <c r="C416" s="232"/>
      <c r="D416" s="219" t="s">
        <v>192</v>
      </c>
      <c r="E416" s="233" t="s">
        <v>19</v>
      </c>
      <c r="F416" s="234" t="s">
        <v>1976</v>
      </c>
      <c r="G416" s="232"/>
      <c r="H416" s="233" t="s">
        <v>19</v>
      </c>
      <c r="I416" s="235"/>
      <c r="J416" s="232"/>
      <c r="K416" s="232"/>
      <c r="L416" s="236"/>
      <c r="M416" s="237"/>
      <c r="N416" s="238"/>
      <c r="O416" s="238"/>
      <c r="P416" s="238"/>
      <c r="Q416" s="238"/>
      <c r="R416" s="238"/>
      <c r="S416" s="238"/>
      <c r="T416" s="239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0" t="s">
        <v>192</v>
      </c>
      <c r="AU416" s="240" t="s">
        <v>85</v>
      </c>
      <c r="AV416" s="13" t="s">
        <v>83</v>
      </c>
      <c r="AW416" s="13" t="s">
        <v>37</v>
      </c>
      <c r="AX416" s="13" t="s">
        <v>75</v>
      </c>
      <c r="AY416" s="240" t="s">
        <v>143</v>
      </c>
    </row>
    <row r="417" s="14" customFormat="1">
      <c r="A417" s="14"/>
      <c r="B417" s="241"/>
      <c r="C417" s="242"/>
      <c r="D417" s="219" t="s">
        <v>192</v>
      </c>
      <c r="E417" s="243" t="s">
        <v>19</v>
      </c>
      <c r="F417" s="244" t="s">
        <v>218</v>
      </c>
      <c r="G417" s="242"/>
      <c r="H417" s="245">
        <v>7</v>
      </c>
      <c r="I417" s="246"/>
      <c r="J417" s="242"/>
      <c r="K417" s="242"/>
      <c r="L417" s="247"/>
      <c r="M417" s="248"/>
      <c r="N417" s="249"/>
      <c r="O417" s="249"/>
      <c r="P417" s="249"/>
      <c r="Q417" s="249"/>
      <c r="R417" s="249"/>
      <c r="S417" s="249"/>
      <c r="T417" s="250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51" t="s">
        <v>192</v>
      </c>
      <c r="AU417" s="251" t="s">
        <v>85</v>
      </c>
      <c r="AV417" s="14" t="s">
        <v>85</v>
      </c>
      <c r="AW417" s="14" t="s">
        <v>37</v>
      </c>
      <c r="AX417" s="14" t="s">
        <v>75</v>
      </c>
      <c r="AY417" s="251" t="s">
        <v>143</v>
      </c>
    </row>
    <row r="418" s="13" customFormat="1">
      <c r="A418" s="13"/>
      <c r="B418" s="231"/>
      <c r="C418" s="232"/>
      <c r="D418" s="219" t="s">
        <v>192</v>
      </c>
      <c r="E418" s="233" t="s">
        <v>19</v>
      </c>
      <c r="F418" s="234" t="s">
        <v>1977</v>
      </c>
      <c r="G418" s="232"/>
      <c r="H418" s="233" t="s">
        <v>19</v>
      </c>
      <c r="I418" s="235"/>
      <c r="J418" s="232"/>
      <c r="K418" s="232"/>
      <c r="L418" s="236"/>
      <c r="M418" s="237"/>
      <c r="N418" s="238"/>
      <c r="O418" s="238"/>
      <c r="P418" s="238"/>
      <c r="Q418" s="238"/>
      <c r="R418" s="238"/>
      <c r="S418" s="238"/>
      <c r="T418" s="239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0" t="s">
        <v>192</v>
      </c>
      <c r="AU418" s="240" t="s">
        <v>85</v>
      </c>
      <c r="AV418" s="13" t="s">
        <v>83</v>
      </c>
      <c r="AW418" s="13" t="s">
        <v>37</v>
      </c>
      <c r="AX418" s="13" t="s">
        <v>75</v>
      </c>
      <c r="AY418" s="240" t="s">
        <v>143</v>
      </c>
    </row>
    <row r="419" s="14" customFormat="1">
      <c r="A419" s="14"/>
      <c r="B419" s="241"/>
      <c r="C419" s="242"/>
      <c r="D419" s="219" t="s">
        <v>192</v>
      </c>
      <c r="E419" s="243" t="s">
        <v>19</v>
      </c>
      <c r="F419" s="244" t="s">
        <v>218</v>
      </c>
      <c r="G419" s="242"/>
      <c r="H419" s="245">
        <v>7</v>
      </c>
      <c r="I419" s="246"/>
      <c r="J419" s="242"/>
      <c r="K419" s="242"/>
      <c r="L419" s="247"/>
      <c r="M419" s="248"/>
      <c r="N419" s="249"/>
      <c r="O419" s="249"/>
      <c r="P419" s="249"/>
      <c r="Q419" s="249"/>
      <c r="R419" s="249"/>
      <c r="S419" s="249"/>
      <c r="T419" s="250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1" t="s">
        <v>192</v>
      </c>
      <c r="AU419" s="251" t="s">
        <v>85</v>
      </c>
      <c r="AV419" s="14" t="s">
        <v>85</v>
      </c>
      <c r="AW419" s="14" t="s">
        <v>37</v>
      </c>
      <c r="AX419" s="14" t="s">
        <v>75</v>
      </c>
      <c r="AY419" s="251" t="s">
        <v>143</v>
      </c>
    </row>
    <row r="420" s="15" customFormat="1">
      <c r="A420" s="15"/>
      <c r="B420" s="252"/>
      <c r="C420" s="253"/>
      <c r="D420" s="219" t="s">
        <v>192</v>
      </c>
      <c r="E420" s="254" t="s">
        <v>19</v>
      </c>
      <c r="F420" s="255" t="s">
        <v>203</v>
      </c>
      <c r="G420" s="253"/>
      <c r="H420" s="256">
        <v>21</v>
      </c>
      <c r="I420" s="257"/>
      <c r="J420" s="253"/>
      <c r="K420" s="253"/>
      <c r="L420" s="258"/>
      <c r="M420" s="259"/>
      <c r="N420" s="260"/>
      <c r="O420" s="260"/>
      <c r="P420" s="260"/>
      <c r="Q420" s="260"/>
      <c r="R420" s="260"/>
      <c r="S420" s="260"/>
      <c r="T420" s="261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T420" s="262" t="s">
        <v>192</v>
      </c>
      <c r="AU420" s="262" t="s">
        <v>85</v>
      </c>
      <c r="AV420" s="15" t="s">
        <v>175</v>
      </c>
      <c r="AW420" s="15" t="s">
        <v>37</v>
      </c>
      <c r="AX420" s="15" t="s">
        <v>83</v>
      </c>
      <c r="AY420" s="262" t="s">
        <v>143</v>
      </c>
    </row>
    <row r="421" s="2" customFormat="1" ht="15.02609" customHeight="1">
      <c r="A421" s="40"/>
      <c r="B421" s="41"/>
      <c r="C421" s="206" t="s">
        <v>458</v>
      </c>
      <c r="D421" s="206" t="s">
        <v>146</v>
      </c>
      <c r="E421" s="207" t="s">
        <v>455</v>
      </c>
      <c r="F421" s="208" t="s">
        <v>456</v>
      </c>
      <c r="G421" s="209" t="s">
        <v>216</v>
      </c>
      <c r="H421" s="210">
        <v>14</v>
      </c>
      <c r="I421" s="211"/>
      <c r="J421" s="212">
        <f>ROUND(I421*H421,2)</f>
        <v>0</v>
      </c>
      <c r="K421" s="208" t="s">
        <v>19</v>
      </c>
      <c r="L421" s="46"/>
      <c r="M421" s="213" t="s">
        <v>19</v>
      </c>
      <c r="N421" s="214" t="s">
        <v>46</v>
      </c>
      <c r="O421" s="86"/>
      <c r="P421" s="215">
        <f>O421*H421</f>
        <v>0</v>
      </c>
      <c r="Q421" s="215">
        <v>0</v>
      </c>
      <c r="R421" s="215">
        <f>Q421*H421</f>
        <v>0</v>
      </c>
      <c r="S421" s="215">
        <v>0</v>
      </c>
      <c r="T421" s="216">
        <f>S421*H421</f>
        <v>0</v>
      </c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R421" s="217" t="s">
        <v>175</v>
      </c>
      <c r="AT421" s="217" t="s">
        <v>146</v>
      </c>
      <c r="AU421" s="217" t="s">
        <v>85</v>
      </c>
      <c r="AY421" s="19" t="s">
        <v>143</v>
      </c>
      <c r="BE421" s="218">
        <f>IF(N421="základní",J421,0)</f>
        <v>0</v>
      </c>
      <c r="BF421" s="218">
        <f>IF(N421="snížená",J421,0)</f>
        <v>0</v>
      </c>
      <c r="BG421" s="218">
        <f>IF(N421="zákl. přenesená",J421,0)</f>
        <v>0</v>
      </c>
      <c r="BH421" s="218">
        <f>IF(N421="sníž. přenesená",J421,0)</f>
        <v>0</v>
      </c>
      <c r="BI421" s="218">
        <f>IF(N421="nulová",J421,0)</f>
        <v>0</v>
      </c>
      <c r="BJ421" s="19" t="s">
        <v>83</v>
      </c>
      <c r="BK421" s="218">
        <f>ROUND(I421*H421,2)</f>
        <v>0</v>
      </c>
      <c r="BL421" s="19" t="s">
        <v>175</v>
      </c>
      <c r="BM421" s="217" t="s">
        <v>2064</v>
      </c>
    </row>
    <row r="422" s="2" customFormat="1">
      <c r="A422" s="40"/>
      <c r="B422" s="41"/>
      <c r="C422" s="42"/>
      <c r="D422" s="219" t="s">
        <v>152</v>
      </c>
      <c r="E422" s="42"/>
      <c r="F422" s="220" t="s">
        <v>456</v>
      </c>
      <c r="G422" s="42"/>
      <c r="H422" s="42"/>
      <c r="I422" s="221"/>
      <c r="J422" s="42"/>
      <c r="K422" s="42"/>
      <c r="L422" s="46"/>
      <c r="M422" s="222"/>
      <c r="N422" s="223"/>
      <c r="O422" s="86"/>
      <c r="P422" s="86"/>
      <c r="Q422" s="86"/>
      <c r="R422" s="86"/>
      <c r="S422" s="86"/>
      <c r="T422" s="87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T422" s="19" t="s">
        <v>152</v>
      </c>
      <c r="AU422" s="19" t="s">
        <v>85</v>
      </c>
    </row>
    <row r="423" s="2" customFormat="1">
      <c r="A423" s="40"/>
      <c r="B423" s="41"/>
      <c r="C423" s="42"/>
      <c r="D423" s="219" t="s">
        <v>157</v>
      </c>
      <c r="E423" s="42"/>
      <c r="F423" s="224" t="s">
        <v>227</v>
      </c>
      <c r="G423" s="42"/>
      <c r="H423" s="42"/>
      <c r="I423" s="221"/>
      <c r="J423" s="42"/>
      <c r="K423" s="42"/>
      <c r="L423" s="46"/>
      <c r="M423" s="222"/>
      <c r="N423" s="223"/>
      <c r="O423" s="86"/>
      <c r="P423" s="86"/>
      <c r="Q423" s="86"/>
      <c r="R423" s="86"/>
      <c r="S423" s="86"/>
      <c r="T423" s="87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T423" s="19" t="s">
        <v>157</v>
      </c>
      <c r="AU423" s="19" t="s">
        <v>85</v>
      </c>
    </row>
    <row r="424" s="13" customFormat="1">
      <c r="A424" s="13"/>
      <c r="B424" s="231"/>
      <c r="C424" s="232"/>
      <c r="D424" s="219" t="s">
        <v>192</v>
      </c>
      <c r="E424" s="233" t="s">
        <v>19</v>
      </c>
      <c r="F424" s="234" t="s">
        <v>1976</v>
      </c>
      <c r="G424" s="232"/>
      <c r="H424" s="233" t="s">
        <v>19</v>
      </c>
      <c r="I424" s="235"/>
      <c r="J424" s="232"/>
      <c r="K424" s="232"/>
      <c r="L424" s="236"/>
      <c r="M424" s="237"/>
      <c r="N424" s="238"/>
      <c r="O424" s="238"/>
      <c r="P424" s="238"/>
      <c r="Q424" s="238"/>
      <c r="R424" s="238"/>
      <c r="S424" s="238"/>
      <c r="T424" s="239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0" t="s">
        <v>192</v>
      </c>
      <c r="AU424" s="240" t="s">
        <v>85</v>
      </c>
      <c r="AV424" s="13" t="s">
        <v>83</v>
      </c>
      <c r="AW424" s="13" t="s">
        <v>37</v>
      </c>
      <c r="AX424" s="13" t="s">
        <v>75</v>
      </c>
      <c r="AY424" s="240" t="s">
        <v>143</v>
      </c>
    </row>
    <row r="425" s="14" customFormat="1">
      <c r="A425" s="14"/>
      <c r="B425" s="241"/>
      <c r="C425" s="242"/>
      <c r="D425" s="219" t="s">
        <v>192</v>
      </c>
      <c r="E425" s="243" t="s">
        <v>19</v>
      </c>
      <c r="F425" s="244" t="s">
        <v>218</v>
      </c>
      <c r="G425" s="242"/>
      <c r="H425" s="245">
        <v>7</v>
      </c>
      <c r="I425" s="246"/>
      <c r="J425" s="242"/>
      <c r="K425" s="242"/>
      <c r="L425" s="247"/>
      <c r="M425" s="248"/>
      <c r="N425" s="249"/>
      <c r="O425" s="249"/>
      <c r="P425" s="249"/>
      <c r="Q425" s="249"/>
      <c r="R425" s="249"/>
      <c r="S425" s="249"/>
      <c r="T425" s="250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1" t="s">
        <v>192</v>
      </c>
      <c r="AU425" s="251" t="s">
        <v>85</v>
      </c>
      <c r="AV425" s="14" t="s">
        <v>85</v>
      </c>
      <c r="AW425" s="14" t="s">
        <v>37</v>
      </c>
      <c r="AX425" s="14" t="s">
        <v>75</v>
      </c>
      <c r="AY425" s="251" t="s">
        <v>143</v>
      </c>
    </row>
    <row r="426" s="13" customFormat="1">
      <c r="A426" s="13"/>
      <c r="B426" s="231"/>
      <c r="C426" s="232"/>
      <c r="D426" s="219" t="s">
        <v>192</v>
      </c>
      <c r="E426" s="233" t="s">
        <v>19</v>
      </c>
      <c r="F426" s="234" t="s">
        <v>1977</v>
      </c>
      <c r="G426" s="232"/>
      <c r="H426" s="233" t="s">
        <v>19</v>
      </c>
      <c r="I426" s="235"/>
      <c r="J426" s="232"/>
      <c r="K426" s="232"/>
      <c r="L426" s="236"/>
      <c r="M426" s="237"/>
      <c r="N426" s="238"/>
      <c r="O426" s="238"/>
      <c r="P426" s="238"/>
      <c r="Q426" s="238"/>
      <c r="R426" s="238"/>
      <c r="S426" s="238"/>
      <c r="T426" s="239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0" t="s">
        <v>192</v>
      </c>
      <c r="AU426" s="240" t="s">
        <v>85</v>
      </c>
      <c r="AV426" s="13" t="s">
        <v>83</v>
      </c>
      <c r="AW426" s="13" t="s">
        <v>37</v>
      </c>
      <c r="AX426" s="13" t="s">
        <v>75</v>
      </c>
      <c r="AY426" s="240" t="s">
        <v>143</v>
      </c>
    </row>
    <row r="427" s="14" customFormat="1">
      <c r="A427" s="14"/>
      <c r="B427" s="241"/>
      <c r="C427" s="242"/>
      <c r="D427" s="219" t="s">
        <v>192</v>
      </c>
      <c r="E427" s="243" t="s">
        <v>19</v>
      </c>
      <c r="F427" s="244" t="s">
        <v>218</v>
      </c>
      <c r="G427" s="242"/>
      <c r="H427" s="245">
        <v>7</v>
      </c>
      <c r="I427" s="246"/>
      <c r="J427" s="242"/>
      <c r="K427" s="242"/>
      <c r="L427" s="247"/>
      <c r="M427" s="248"/>
      <c r="N427" s="249"/>
      <c r="O427" s="249"/>
      <c r="P427" s="249"/>
      <c r="Q427" s="249"/>
      <c r="R427" s="249"/>
      <c r="S427" s="249"/>
      <c r="T427" s="250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51" t="s">
        <v>192</v>
      </c>
      <c r="AU427" s="251" t="s">
        <v>85</v>
      </c>
      <c r="AV427" s="14" t="s">
        <v>85</v>
      </c>
      <c r="AW427" s="14" t="s">
        <v>37</v>
      </c>
      <c r="AX427" s="14" t="s">
        <v>75</v>
      </c>
      <c r="AY427" s="251" t="s">
        <v>143</v>
      </c>
    </row>
    <row r="428" s="15" customFormat="1">
      <c r="A428" s="15"/>
      <c r="B428" s="252"/>
      <c r="C428" s="253"/>
      <c r="D428" s="219" t="s">
        <v>192</v>
      </c>
      <c r="E428" s="254" t="s">
        <v>19</v>
      </c>
      <c r="F428" s="255" t="s">
        <v>203</v>
      </c>
      <c r="G428" s="253"/>
      <c r="H428" s="256">
        <v>14</v>
      </c>
      <c r="I428" s="257"/>
      <c r="J428" s="253"/>
      <c r="K428" s="253"/>
      <c r="L428" s="258"/>
      <c r="M428" s="259"/>
      <c r="N428" s="260"/>
      <c r="O428" s="260"/>
      <c r="P428" s="260"/>
      <c r="Q428" s="260"/>
      <c r="R428" s="260"/>
      <c r="S428" s="260"/>
      <c r="T428" s="261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62" t="s">
        <v>192</v>
      </c>
      <c r="AU428" s="262" t="s">
        <v>85</v>
      </c>
      <c r="AV428" s="15" t="s">
        <v>175</v>
      </c>
      <c r="AW428" s="15" t="s">
        <v>37</v>
      </c>
      <c r="AX428" s="15" t="s">
        <v>83</v>
      </c>
      <c r="AY428" s="262" t="s">
        <v>143</v>
      </c>
    </row>
    <row r="429" s="2" customFormat="1" ht="15.02609" customHeight="1">
      <c r="A429" s="40"/>
      <c r="B429" s="41"/>
      <c r="C429" s="206" t="s">
        <v>465</v>
      </c>
      <c r="D429" s="206" t="s">
        <v>146</v>
      </c>
      <c r="E429" s="207" t="s">
        <v>459</v>
      </c>
      <c r="F429" s="208" t="s">
        <v>460</v>
      </c>
      <c r="G429" s="209" t="s">
        <v>216</v>
      </c>
      <c r="H429" s="210">
        <v>14</v>
      </c>
      <c r="I429" s="211"/>
      <c r="J429" s="212">
        <f>ROUND(I429*H429,2)</f>
        <v>0</v>
      </c>
      <c r="K429" s="208" t="s">
        <v>19</v>
      </c>
      <c r="L429" s="46"/>
      <c r="M429" s="213" t="s">
        <v>19</v>
      </c>
      <c r="N429" s="214" t="s">
        <v>46</v>
      </c>
      <c r="O429" s="86"/>
      <c r="P429" s="215">
        <f>O429*H429</f>
        <v>0</v>
      </c>
      <c r="Q429" s="215">
        <v>0</v>
      </c>
      <c r="R429" s="215">
        <f>Q429*H429</f>
        <v>0</v>
      </c>
      <c r="S429" s="215">
        <v>0</v>
      </c>
      <c r="T429" s="216">
        <f>S429*H429</f>
        <v>0</v>
      </c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R429" s="217" t="s">
        <v>175</v>
      </c>
      <c r="AT429" s="217" t="s">
        <v>146</v>
      </c>
      <c r="AU429" s="217" t="s">
        <v>85</v>
      </c>
      <c r="AY429" s="19" t="s">
        <v>143</v>
      </c>
      <c r="BE429" s="218">
        <f>IF(N429="základní",J429,0)</f>
        <v>0</v>
      </c>
      <c r="BF429" s="218">
        <f>IF(N429="snížená",J429,0)</f>
        <v>0</v>
      </c>
      <c r="BG429" s="218">
        <f>IF(N429="zákl. přenesená",J429,0)</f>
        <v>0</v>
      </c>
      <c r="BH429" s="218">
        <f>IF(N429="sníž. přenesená",J429,0)</f>
        <v>0</v>
      </c>
      <c r="BI429" s="218">
        <f>IF(N429="nulová",J429,0)</f>
        <v>0</v>
      </c>
      <c r="BJ429" s="19" t="s">
        <v>83</v>
      </c>
      <c r="BK429" s="218">
        <f>ROUND(I429*H429,2)</f>
        <v>0</v>
      </c>
      <c r="BL429" s="19" t="s">
        <v>175</v>
      </c>
      <c r="BM429" s="217" t="s">
        <v>2065</v>
      </c>
    </row>
    <row r="430" s="2" customFormat="1">
      <c r="A430" s="40"/>
      <c r="B430" s="41"/>
      <c r="C430" s="42"/>
      <c r="D430" s="219" t="s">
        <v>152</v>
      </c>
      <c r="E430" s="42"/>
      <c r="F430" s="220" t="s">
        <v>462</v>
      </c>
      <c r="G430" s="42"/>
      <c r="H430" s="42"/>
      <c r="I430" s="221"/>
      <c r="J430" s="42"/>
      <c r="K430" s="42"/>
      <c r="L430" s="46"/>
      <c r="M430" s="222"/>
      <c r="N430" s="223"/>
      <c r="O430" s="86"/>
      <c r="P430" s="86"/>
      <c r="Q430" s="86"/>
      <c r="R430" s="86"/>
      <c r="S430" s="86"/>
      <c r="T430" s="87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T430" s="19" t="s">
        <v>152</v>
      </c>
      <c r="AU430" s="19" t="s">
        <v>85</v>
      </c>
    </row>
    <row r="431" s="2" customFormat="1">
      <c r="A431" s="40"/>
      <c r="B431" s="41"/>
      <c r="C431" s="42"/>
      <c r="D431" s="219" t="s">
        <v>157</v>
      </c>
      <c r="E431" s="42"/>
      <c r="F431" s="224" t="s">
        <v>227</v>
      </c>
      <c r="G431" s="42"/>
      <c r="H431" s="42"/>
      <c r="I431" s="221"/>
      <c r="J431" s="42"/>
      <c r="K431" s="42"/>
      <c r="L431" s="46"/>
      <c r="M431" s="222"/>
      <c r="N431" s="223"/>
      <c r="O431" s="86"/>
      <c r="P431" s="86"/>
      <c r="Q431" s="86"/>
      <c r="R431" s="86"/>
      <c r="S431" s="86"/>
      <c r="T431" s="87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T431" s="19" t="s">
        <v>157</v>
      </c>
      <c r="AU431" s="19" t="s">
        <v>85</v>
      </c>
    </row>
    <row r="432" s="13" customFormat="1">
      <c r="A432" s="13"/>
      <c r="B432" s="231"/>
      <c r="C432" s="232"/>
      <c r="D432" s="219" t="s">
        <v>192</v>
      </c>
      <c r="E432" s="233" t="s">
        <v>19</v>
      </c>
      <c r="F432" s="234" t="s">
        <v>1976</v>
      </c>
      <c r="G432" s="232"/>
      <c r="H432" s="233" t="s">
        <v>19</v>
      </c>
      <c r="I432" s="235"/>
      <c r="J432" s="232"/>
      <c r="K432" s="232"/>
      <c r="L432" s="236"/>
      <c r="M432" s="237"/>
      <c r="N432" s="238"/>
      <c r="O432" s="238"/>
      <c r="P432" s="238"/>
      <c r="Q432" s="238"/>
      <c r="R432" s="238"/>
      <c r="S432" s="238"/>
      <c r="T432" s="239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0" t="s">
        <v>192</v>
      </c>
      <c r="AU432" s="240" t="s">
        <v>85</v>
      </c>
      <c r="AV432" s="13" t="s">
        <v>83</v>
      </c>
      <c r="AW432" s="13" t="s">
        <v>37</v>
      </c>
      <c r="AX432" s="13" t="s">
        <v>75</v>
      </c>
      <c r="AY432" s="240" t="s">
        <v>143</v>
      </c>
    </row>
    <row r="433" s="14" customFormat="1">
      <c r="A433" s="14"/>
      <c r="B433" s="241"/>
      <c r="C433" s="242"/>
      <c r="D433" s="219" t="s">
        <v>192</v>
      </c>
      <c r="E433" s="243" t="s">
        <v>19</v>
      </c>
      <c r="F433" s="244" t="s">
        <v>218</v>
      </c>
      <c r="G433" s="242"/>
      <c r="H433" s="245">
        <v>7</v>
      </c>
      <c r="I433" s="246"/>
      <c r="J433" s="242"/>
      <c r="K433" s="242"/>
      <c r="L433" s="247"/>
      <c r="M433" s="248"/>
      <c r="N433" s="249"/>
      <c r="O433" s="249"/>
      <c r="P433" s="249"/>
      <c r="Q433" s="249"/>
      <c r="R433" s="249"/>
      <c r="S433" s="249"/>
      <c r="T433" s="250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51" t="s">
        <v>192</v>
      </c>
      <c r="AU433" s="251" t="s">
        <v>85</v>
      </c>
      <c r="AV433" s="14" t="s">
        <v>85</v>
      </c>
      <c r="AW433" s="14" t="s">
        <v>37</v>
      </c>
      <c r="AX433" s="14" t="s">
        <v>75</v>
      </c>
      <c r="AY433" s="251" t="s">
        <v>143</v>
      </c>
    </row>
    <row r="434" s="13" customFormat="1">
      <c r="A434" s="13"/>
      <c r="B434" s="231"/>
      <c r="C434" s="232"/>
      <c r="D434" s="219" t="s">
        <v>192</v>
      </c>
      <c r="E434" s="233" t="s">
        <v>19</v>
      </c>
      <c r="F434" s="234" t="s">
        <v>1977</v>
      </c>
      <c r="G434" s="232"/>
      <c r="H434" s="233" t="s">
        <v>19</v>
      </c>
      <c r="I434" s="235"/>
      <c r="J434" s="232"/>
      <c r="K434" s="232"/>
      <c r="L434" s="236"/>
      <c r="M434" s="237"/>
      <c r="N434" s="238"/>
      <c r="O434" s="238"/>
      <c r="P434" s="238"/>
      <c r="Q434" s="238"/>
      <c r="R434" s="238"/>
      <c r="S434" s="238"/>
      <c r="T434" s="239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0" t="s">
        <v>192</v>
      </c>
      <c r="AU434" s="240" t="s">
        <v>85</v>
      </c>
      <c r="AV434" s="13" t="s">
        <v>83</v>
      </c>
      <c r="AW434" s="13" t="s">
        <v>37</v>
      </c>
      <c r="AX434" s="13" t="s">
        <v>75</v>
      </c>
      <c r="AY434" s="240" t="s">
        <v>143</v>
      </c>
    </row>
    <row r="435" s="14" customFormat="1">
      <c r="A435" s="14"/>
      <c r="B435" s="241"/>
      <c r="C435" s="242"/>
      <c r="D435" s="219" t="s">
        <v>192</v>
      </c>
      <c r="E435" s="243" t="s">
        <v>19</v>
      </c>
      <c r="F435" s="244" t="s">
        <v>218</v>
      </c>
      <c r="G435" s="242"/>
      <c r="H435" s="245">
        <v>7</v>
      </c>
      <c r="I435" s="246"/>
      <c r="J435" s="242"/>
      <c r="K435" s="242"/>
      <c r="L435" s="247"/>
      <c r="M435" s="248"/>
      <c r="N435" s="249"/>
      <c r="O435" s="249"/>
      <c r="P435" s="249"/>
      <c r="Q435" s="249"/>
      <c r="R435" s="249"/>
      <c r="S435" s="249"/>
      <c r="T435" s="250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51" t="s">
        <v>192</v>
      </c>
      <c r="AU435" s="251" t="s">
        <v>85</v>
      </c>
      <c r="AV435" s="14" t="s">
        <v>85</v>
      </c>
      <c r="AW435" s="14" t="s">
        <v>37</v>
      </c>
      <c r="AX435" s="14" t="s">
        <v>75</v>
      </c>
      <c r="AY435" s="251" t="s">
        <v>143</v>
      </c>
    </row>
    <row r="436" s="15" customFormat="1">
      <c r="A436" s="15"/>
      <c r="B436" s="252"/>
      <c r="C436" s="253"/>
      <c r="D436" s="219" t="s">
        <v>192</v>
      </c>
      <c r="E436" s="254" t="s">
        <v>19</v>
      </c>
      <c r="F436" s="255" t="s">
        <v>203</v>
      </c>
      <c r="G436" s="253"/>
      <c r="H436" s="256">
        <v>14</v>
      </c>
      <c r="I436" s="257"/>
      <c r="J436" s="253"/>
      <c r="K436" s="253"/>
      <c r="L436" s="258"/>
      <c r="M436" s="259"/>
      <c r="N436" s="260"/>
      <c r="O436" s="260"/>
      <c r="P436" s="260"/>
      <c r="Q436" s="260"/>
      <c r="R436" s="260"/>
      <c r="S436" s="260"/>
      <c r="T436" s="261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62" t="s">
        <v>192</v>
      </c>
      <c r="AU436" s="262" t="s">
        <v>85</v>
      </c>
      <c r="AV436" s="15" t="s">
        <v>175</v>
      </c>
      <c r="AW436" s="15" t="s">
        <v>37</v>
      </c>
      <c r="AX436" s="15" t="s">
        <v>83</v>
      </c>
      <c r="AY436" s="262" t="s">
        <v>143</v>
      </c>
    </row>
    <row r="437" s="2" customFormat="1" ht="15.02609" customHeight="1">
      <c r="A437" s="40"/>
      <c r="B437" s="41"/>
      <c r="C437" s="206" t="s">
        <v>473</v>
      </c>
      <c r="D437" s="206" t="s">
        <v>146</v>
      </c>
      <c r="E437" s="207" t="s">
        <v>1615</v>
      </c>
      <c r="F437" s="208" t="s">
        <v>1616</v>
      </c>
      <c r="G437" s="209" t="s">
        <v>370</v>
      </c>
      <c r="H437" s="210">
        <v>1</v>
      </c>
      <c r="I437" s="211"/>
      <c r="J437" s="212">
        <f>ROUND(I437*H437,2)</f>
        <v>0</v>
      </c>
      <c r="K437" s="208" t="s">
        <v>19</v>
      </c>
      <c r="L437" s="46"/>
      <c r="M437" s="213" t="s">
        <v>19</v>
      </c>
      <c r="N437" s="214" t="s">
        <v>46</v>
      </c>
      <c r="O437" s="86"/>
      <c r="P437" s="215">
        <f>O437*H437</f>
        <v>0</v>
      </c>
      <c r="Q437" s="215">
        <v>0</v>
      </c>
      <c r="R437" s="215">
        <f>Q437*H437</f>
        <v>0</v>
      </c>
      <c r="S437" s="215">
        <v>0</v>
      </c>
      <c r="T437" s="216">
        <f>S437*H437</f>
        <v>0</v>
      </c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R437" s="217" t="s">
        <v>175</v>
      </c>
      <c r="AT437" s="217" t="s">
        <v>146</v>
      </c>
      <c r="AU437" s="217" t="s">
        <v>85</v>
      </c>
      <c r="AY437" s="19" t="s">
        <v>143</v>
      </c>
      <c r="BE437" s="218">
        <f>IF(N437="základní",J437,0)</f>
        <v>0</v>
      </c>
      <c r="BF437" s="218">
        <f>IF(N437="snížená",J437,0)</f>
        <v>0</v>
      </c>
      <c r="BG437" s="218">
        <f>IF(N437="zákl. přenesená",J437,0)</f>
        <v>0</v>
      </c>
      <c r="BH437" s="218">
        <f>IF(N437="sníž. přenesená",J437,0)</f>
        <v>0</v>
      </c>
      <c r="BI437" s="218">
        <f>IF(N437="nulová",J437,0)</f>
        <v>0</v>
      </c>
      <c r="BJ437" s="19" t="s">
        <v>83</v>
      </c>
      <c r="BK437" s="218">
        <f>ROUND(I437*H437,2)</f>
        <v>0</v>
      </c>
      <c r="BL437" s="19" t="s">
        <v>175</v>
      </c>
      <c r="BM437" s="217" t="s">
        <v>2066</v>
      </c>
    </row>
    <row r="438" s="2" customFormat="1">
      <c r="A438" s="40"/>
      <c r="B438" s="41"/>
      <c r="C438" s="42"/>
      <c r="D438" s="219" t="s">
        <v>152</v>
      </c>
      <c r="E438" s="42"/>
      <c r="F438" s="220" t="s">
        <v>1618</v>
      </c>
      <c r="G438" s="42"/>
      <c r="H438" s="42"/>
      <c r="I438" s="221"/>
      <c r="J438" s="42"/>
      <c r="K438" s="42"/>
      <c r="L438" s="46"/>
      <c r="M438" s="222"/>
      <c r="N438" s="223"/>
      <c r="O438" s="86"/>
      <c r="P438" s="86"/>
      <c r="Q438" s="86"/>
      <c r="R438" s="86"/>
      <c r="S438" s="86"/>
      <c r="T438" s="87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T438" s="19" t="s">
        <v>152</v>
      </c>
      <c r="AU438" s="19" t="s">
        <v>85</v>
      </c>
    </row>
    <row r="439" s="2" customFormat="1">
      <c r="A439" s="40"/>
      <c r="B439" s="41"/>
      <c r="C439" s="42"/>
      <c r="D439" s="219" t="s">
        <v>157</v>
      </c>
      <c r="E439" s="42"/>
      <c r="F439" s="224" t="s">
        <v>266</v>
      </c>
      <c r="G439" s="42"/>
      <c r="H439" s="42"/>
      <c r="I439" s="221"/>
      <c r="J439" s="42"/>
      <c r="K439" s="42"/>
      <c r="L439" s="46"/>
      <c r="M439" s="222"/>
      <c r="N439" s="223"/>
      <c r="O439" s="86"/>
      <c r="P439" s="86"/>
      <c r="Q439" s="86"/>
      <c r="R439" s="86"/>
      <c r="S439" s="86"/>
      <c r="T439" s="87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T439" s="19" t="s">
        <v>157</v>
      </c>
      <c r="AU439" s="19" t="s">
        <v>85</v>
      </c>
    </row>
    <row r="440" s="13" customFormat="1">
      <c r="A440" s="13"/>
      <c r="B440" s="231"/>
      <c r="C440" s="232"/>
      <c r="D440" s="219" t="s">
        <v>192</v>
      </c>
      <c r="E440" s="233" t="s">
        <v>19</v>
      </c>
      <c r="F440" s="234" t="s">
        <v>1976</v>
      </c>
      <c r="G440" s="232"/>
      <c r="H440" s="233" t="s">
        <v>19</v>
      </c>
      <c r="I440" s="235"/>
      <c r="J440" s="232"/>
      <c r="K440" s="232"/>
      <c r="L440" s="236"/>
      <c r="M440" s="237"/>
      <c r="N440" s="238"/>
      <c r="O440" s="238"/>
      <c r="P440" s="238"/>
      <c r="Q440" s="238"/>
      <c r="R440" s="238"/>
      <c r="S440" s="238"/>
      <c r="T440" s="239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0" t="s">
        <v>192</v>
      </c>
      <c r="AU440" s="240" t="s">
        <v>85</v>
      </c>
      <c r="AV440" s="13" t="s">
        <v>83</v>
      </c>
      <c r="AW440" s="13" t="s">
        <v>37</v>
      </c>
      <c r="AX440" s="13" t="s">
        <v>75</v>
      </c>
      <c r="AY440" s="240" t="s">
        <v>143</v>
      </c>
    </row>
    <row r="441" s="14" customFormat="1">
      <c r="A441" s="14"/>
      <c r="B441" s="241"/>
      <c r="C441" s="242"/>
      <c r="D441" s="219" t="s">
        <v>192</v>
      </c>
      <c r="E441" s="243" t="s">
        <v>19</v>
      </c>
      <c r="F441" s="244" t="s">
        <v>83</v>
      </c>
      <c r="G441" s="242"/>
      <c r="H441" s="245">
        <v>1</v>
      </c>
      <c r="I441" s="246"/>
      <c r="J441" s="242"/>
      <c r="K441" s="242"/>
      <c r="L441" s="247"/>
      <c r="M441" s="248"/>
      <c r="N441" s="249"/>
      <c r="O441" s="249"/>
      <c r="P441" s="249"/>
      <c r="Q441" s="249"/>
      <c r="R441" s="249"/>
      <c r="S441" s="249"/>
      <c r="T441" s="250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1" t="s">
        <v>192</v>
      </c>
      <c r="AU441" s="251" t="s">
        <v>85</v>
      </c>
      <c r="AV441" s="14" t="s">
        <v>85</v>
      </c>
      <c r="AW441" s="14" t="s">
        <v>37</v>
      </c>
      <c r="AX441" s="14" t="s">
        <v>75</v>
      </c>
      <c r="AY441" s="251" t="s">
        <v>143</v>
      </c>
    </row>
    <row r="442" s="15" customFormat="1">
      <c r="A442" s="15"/>
      <c r="B442" s="252"/>
      <c r="C442" s="253"/>
      <c r="D442" s="219" t="s">
        <v>192</v>
      </c>
      <c r="E442" s="254" t="s">
        <v>19</v>
      </c>
      <c r="F442" s="255" t="s">
        <v>203</v>
      </c>
      <c r="G442" s="253"/>
      <c r="H442" s="256">
        <v>1</v>
      </c>
      <c r="I442" s="257"/>
      <c r="J442" s="253"/>
      <c r="K442" s="253"/>
      <c r="L442" s="258"/>
      <c r="M442" s="259"/>
      <c r="N442" s="260"/>
      <c r="O442" s="260"/>
      <c r="P442" s="260"/>
      <c r="Q442" s="260"/>
      <c r="R442" s="260"/>
      <c r="S442" s="260"/>
      <c r="T442" s="261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62" t="s">
        <v>192</v>
      </c>
      <c r="AU442" s="262" t="s">
        <v>85</v>
      </c>
      <c r="AV442" s="15" t="s">
        <v>175</v>
      </c>
      <c r="AW442" s="15" t="s">
        <v>37</v>
      </c>
      <c r="AX442" s="15" t="s">
        <v>83</v>
      </c>
      <c r="AY442" s="262" t="s">
        <v>143</v>
      </c>
    </row>
    <row r="443" s="12" customFormat="1" ht="22.8" customHeight="1">
      <c r="A443" s="12"/>
      <c r="B443" s="190"/>
      <c r="C443" s="191"/>
      <c r="D443" s="192" t="s">
        <v>74</v>
      </c>
      <c r="E443" s="204" t="s">
        <v>463</v>
      </c>
      <c r="F443" s="204" t="s">
        <v>464</v>
      </c>
      <c r="G443" s="191"/>
      <c r="H443" s="191"/>
      <c r="I443" s="194"/>
      <c r="J443" s="205">
        <f>BK443</f>
        <v>0</v>
      </c>
      <c r="K443" s="191"/>
      <c r="L443" s="196"/>
      <c r="M443" s="197"/>
      <c r="N443" s="198"/>
      <c r="O443" s="198"/>
      <c r="P443" s="199">
        <f>SUM(P444:P476)</f>
        <v>0</v>
      </c>
      <c r="Q443" s="198"/>
      <c r="R443" s="199">
        <f>SUM(R444:R476)</f>
        <v>0</v>
      </c>
      <c r="S443" s="198"/>
      <c r="T443" s="200">
        <f>SUM(T444:T476)</f>
        <v>0</v>
      </c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R443" s="201" t="s">
        <v>83</v>
      </c>
      <c r="AT443" s="202" t="s">
        <v>74</v>
      </c>
      <c r="AU443" s="202" t="s">
        <v>83</v>
      </c>
      <c r="AY443" s="201" t="s">
        <v>143</v>
      </c>
      <c r="BK443" s="203">
        <f>SUM(BK444:BK476)</f>
        <v>0</v>
      </c>
    </row>
    <row r="444" s="2" customFormat="1" ht="23.68696" customHeight="1">
      <c r="A444" s="40"/>
      <c r="B444" s="41"/>
      <c r="C444" s="206" t="s">
        <v>479</v>
      </c>
      <c r="D444" s="206" t="s">
        <v>146</v>
      </c>
      <c r="E444" s="207" t="s">
        <v>466</v>
      </c>
      <c r="F444" s="208" t="s">
        <v>467</v>
      </c>
      <c r="G444" s="209" t="s">
        <v>255</v>
      </c>
      <c r="H444" s="210">
        <v>205.94399999999999</v>
      </c>
      <c r="I444" s="211"/>
      <c r="J444" s="212">
        <f>ROUND(I444*H444,2)</f>
        <v>0</v>
      </c>
      <c r="K444" s="208" t="s">
        <v>19</v>
      </c>
      <c r="L444" s="46"/>
      <c r="M444" s="213" t="s">
        <v>19</v>
      </c>
      <c r="N444" s="214" t="s">
        <v>46</v>
      </c>
      <c r="O444" s="86"/>
      <c r="P444" s="215">
        <f>O444*H444</f>
        <v>0</v>
      </c>
      <c r="Q444" s="215">
        <v>0</v>
      </c>
      <c r="R444" s="215">
        <f>Q444*H444</f>
        <v>0</v>
      </c>
      <c r="S444" s="215">
        <v>0</v>
      </c>
      <c r="T444" s="216">
        <f>S444*H444</f>
        <v>0</v>
      </c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R444" s="217" t="s">
        <v>175</v>
      </c>
      <c r="AT444" s="217" t="s">
        <v>146</v>
      </c>
      <c r="AU444" s="217" t="s">
        <v>85</v>
      </c>
      <c r="AY444" s="19" t="s">
        <v>143</v>
      </c>
      <c r="BE444" s="218">
        <f>IF(N444="základní",J444,0)</f>
        <v>0</v>
      </c>
      <c r="BF444" s="218">
        <f>IF(N444="snížená",J444,0)</f>
        <v>0</v>
      </c>
      <c r="BG444" s="218">
        <f>IF(N444="zákl. přenesená",J444,0)</f>
        <v>0</v>
      </c>
      <c r="BH444" s="218">
        <f>IF(N444="sníž. přenesená",J444,0)</f>
        <v>0</v>
      </c>
      <c r="BI444" s="218">
        <f>IF(N444="nulová",J444,0)</f>
        <v>0</v>
      </c>
      <c r="BJ444" s="19" t="s">
        <v>83</v>
      </c>
      <c r="BK444" s="218">
        <f>ROUND(I444*H444,2)</f>
        <v>0</v>
      </c>
      <c r="BL444" s="19" t="s">
        <v>175</v>
      </c>
      <c r="BM444" s="217" t="s">
        <v>2067</v>
      </c>
    </row>
    <row r="445" s="2" customFormat="1">
      <c r="A445" s="40"/>
      <c r="B445" s="41"/>
      <c r="C445" s="42"/>
      <c r="D445" s="219" t="s">
        <v>152</v>
      </c>
      <c r="E445" s="42"/>
      <c r="F445" s="220" t="s">
        <v>467</v>
      </c>
      <c r="G445" s="42"/>
      <c r="H445" s="42"/>
      <c r="I445" s="221"/>
      <c r="J445" s="42"/>
      <c r="K445" s="42"/>
      <c r="L445" s="46"/>
      <c r="M445" s="222"/>
      <c r="N445" s="223"/>
      <c r="O445" s="86"/>
      <c r="P445" s="86"/>
      <c r="Q445" s="86"/>
      <c r="R445" s="86"/>
      <c r="S445" s="86"/>
      <c r="T445" s="87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T445" s="19" t="s">
        <v>152</v>
      </c>
      <c r="AU445" s="19" t="s">
        <v>85</v>
      </c>
    </row>
    <row r="446" s="13" customFormat="1">
      <c r="A446" s="13"/>
      <c r="B446" s="231"/>
      <c r="C446" s="232"/>
      <c r="D446" s="219" t="s">
        <v>192</v>
      </c>
      <c r="E446" s="233" t="s">
        <v>19</v>
      </c>
      <c r="F446" s="234" t="s">
        <v>469</v>
      </c>
      <c r="G446" s="232"/>
      <c r="H446" s="233" t="s">
        <v>19</v>
      </c>
      <c r="I446" s="235"/>
      <c r="J446" s="232"/>
      <c r="K446" s="232"/>
      <c r="L446" s="236"/>
      <c r="M446" s="237"/>
      <c r="N446" s="238"/>
      <c r="O446" s="238"/>
      <c r="P446" s="238"/>
      <c r="Q446" s="238"/>
      <c r="R446" s="238"/>
      <c r="S446" s="238"/>
      <c r="T446" s="239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0" t="s">
        <v>192</v>
      </c>
      <c r="AU446" s="240" t="s">
        <v>85</v>
      </c>
      <c r="AV446" s="13" t="s">
        <v>83</v>
      </c>
      <c r="AW446" s="13" t="s">
        <v>37</v>
      </c>
      <c r="AX446" s="13" t="s">
        <v>75</v>
      </c>
      <c r="AY446" s="240" t="s">
        <v>143</v>
      </c>
    </row>
    <row r="447" s="14" customFormat="1">
      <c r="A447" s="14"/>
      <c r="B447" s="241"/>
      <c r="C447" s="242"/>
      <c r="D447" s="219" t="s">
        <v>192</v>
      </c>
      <c r="E447" s="243" t="s">
        <v>19</v>
      </c>
      <c r="F447" s="244" t="s">
        <v>2068</v>
      </c>
      <c r="G447" s="242"/>
      <c r="H447" s="245">
        <v>202.268</v>
      </c>
      <c r="I447" s="246"/>
      <c r="J447" s="242"/>
      <c r="K447" s="242"/>
      <c r="L447" s="247"/>
      <c r="M447" s="248"/>
      <c r="N447" s="249"/>
      <c r="O447" s="249"/>
      <c r="P447" s="249"/>
      <c r="Q447" s="249"/>
      <c r="R447" s="249"/>
      <c r="S447" s="249"/>
      <c r="T447" s="250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51" t="s">
        <v>192</v>
      </c>
      <c r="AU447" s="251" t="s">
        <v>85</v>
      </c>
      <c r="AV447" s="14" t="s">
        <v>85</v>
      </c>
      <c r="AW447" s="14" t="s">
        <v>37</v>
      </c>
      <c r="AX447" s="14" t="s">
        <v>75</v>
      </c>
      <c r="AY447" s="251" t="s">
        <v>143</v>
      </c>
    </row>
    <row r="448" s="13" customFormat="1">
      <c r="A448" s="13"/>
      <c r="B448" s="231"/>
      <c r="C448" s="232"/>
      <c r="D448" s="219" t="s">
        <v>192</v>
      </c>
      <c r="E448" s="233" t="s">
        <v>19</v>
      </c>
      <c r="F448" s="234" t="s">
        <v>471</v>
      </c>
      <c r="G448" s="232"/>
      <c r="H448" s="233" t="s">
        <v>19</v>
      </c>
      <c r="I448" s="235"/>
      <c r="J448" s="232"/>
      <c r="K448" s="232"/>
      <c r="L448" s="236"/>
      <c r="M448" s="237"/>
      <c r="N448" s="238"/>
      <c r="O448" s="238"/>
      <c r="P448" s="238"/>
      <c r="Q448" s="238"/>
      <c r="R448" s="238"/>
      <c r="S448" s="238"/>
      <c r="T448" s="239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0" t="s">
        <v>192</v>
      </c>
      <c r="AU448" s="240" t="s">
        <v>85</v>
      </c>
      <c r="AV448" s="13" t="s">
        <v>83</v>
      </c>
      <c r="AW448" s="13" t="s">
        <v>37</v>
      </c>
      <c r="AX448" s="13" t="s">
        <v>75</v>
      </c>
      <c r="AY448" s="240" t="s">
        <v>143</v>
      </c>
    </row>
    <row r="449" s="14" customFormat="1">
      <c r="A449" s="14"/>
      <c r="B449" s="241"/>
      <c r="C449" s="242"/>
      <c r="D449" s="219" t="s">
        <v>192</v>
      </c>
      <c r="E449" s="243" t="s">
        <v>19</v>
      </c>
      <c r="F449" s="244" t="s">
        <v>2069</v>
      </c>
      <c r="G449" s="242"/>
      <c r="H449" s="245">
        <v>2.3799999999999999</v>
      </c>
      <c r="I449" s="246"/>
      <c r="J449" s="242"/>
      <c r="K449" s="242"/>
      <c r="L449" s="247"/>
      <c r="M449" s="248"/>
      <c r="N449" s="249"/>
      <c r="O449" s="249"/>
      <c r="P449" s="249"/>
      <c r="Q449" s="249"/>
      <c r="R449" s="249"/>
      <c r="S449" s="249"/>
      <c r="T449" s="250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51" t="s">
        <v>192</v>
      </c>
      <c r="AU449" s="251" t="s">
        <v>85</v>
      </c>
      <c r="AV449" s="14" t="s">
        <v>85</v>
      </c>
      <c r="AW449" s="14" t="s">
        <v>37</v>
      </c>
      <c r="AX449" s="14" t="s">
        <v>75</v>
      </c>
      <c r="AY449" s="251" t="s">
        <v>143</v>
      </c>
    </row>
    <row r="450" s="13" customFormat="1">
      <c r="A450" s="13"/>
      <c r="B450" s="231"/>
      <c r="C450" s="232"/>
      <c r="D450" s="219" t="s">
        <v>192</v>
      </c>
      <c r="E450" s="233" t="s">
        <v>19</v>
      </c>
      <c r="F450" s="234" t="s">
        <v>2070</v>
      </c>
      <c r="G450" s="232"/>
      <c r="H450" s="233" t="s">
        <v>19</v>
      </c>
      <c r="I450" s="235"/>
      <c r="J450" s="232"/>
      <c r="K450" s="232"/>
      <c r="L450" s="236"/>
      <c r="M450" s="237"/>
      <c r="N450" s="238"/>
      <c r="O450" s="238"/>
      <c r="P450" s="238"/>
      <c r="Q450" s="238"/>
      <c r="R450" s="238"/>
      <c r="S450" s="238"/>
      <c r="T450" s="239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0" t="s">
        <v>192</v>
      </c>
      <c r="AU450" s="240" t="s">
        <v>85</v>
      </c>
      <c r="AV450" s="13" t="s">
        <v>83</v>
      </c>
      <c r="AW450" s="13" t="s">
        <v>37</v>
      </c>
      <c r="AX450" s="13" t="s">
        <v>75</v>
      </c>
      <c r="AY450" s="240" t="s">
        <v>143</v>
      </c>
    </row>
    <row r="451" s="14" customFormat="1">
      <c r="A451" s="14"/>
      <c r="B451" s="241"/>
      <c r="C451" s="242"/>
      <c r="D451" s="219" t="s">
        <v>192</v>
      </c>
      <c r="E451" s="243" t="s">
        <v>19</v>
      </c>
      <c r="F451" s="244" t="s">
        <v>2071</v>
      </c>
      <c r="G451" s="242"/>
      <c r="H451" s="245">
        <v>1.296</v>
      </c>
      <c r="I451" s="246"/>
      <c r="J451" s="242"/>
      <c r="K451" s="242"/>
      <c r="L451" s="247"/>
      <c r="M451" s="248"/>
      <c r="N451" s="249"/>
      <c r="O451" s="249"/>
      <c r="P451" s="249"/>
      <c r="Q451" s="249"/>
      <c r="R451" s="249"/>
      <c r="S451" s="249"/>
      <c r="T451" s="250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51" t="s">
        <v>192</v>
      </c>
      <c r="AU451" s="251" t="s">
        <v>85</v>
      </c>
      <c r="AV451" s="14" t="s">
        <v>85</v>
      </c>
      <c r="AW451" s="14" t="s">
        <v>37</v>
      </c>
      <c r="AX451" s="14" t="s">
        <v>75</v>
      </c>
      <c r="AY451" s="251" t="s">
        <v>143</v>
      </c>
    </row>
    <row r="452" s="15" customFormat="1">
      <c r="A452" s="15"/>
      <c r="B452" s="252"/>
      <c r="C452" s="253"/>
      <c r="D452" s="219" t="s">
        <v>192</v>
      </c>
      <c r="E452" s="254" t="s">
        <v>19</v>
      </c>
      <c r="F452" s="255" t="s">
        <v>203</v>
      </c>
      <c r="G452" s="253"/>
      <c r="H452" s="256">
        <v>205.94399999999999</v>
      </c>
      <c r="I452" s="257"/>
      <c r="J452" s="253"/>
      <c r="K452" s="253"/>
      <c r="L452" s="258"/>
      <c r="M452" s="259"/>
      <c r="N452" s="260"/>
      <c r="O452" s="260"/>
      <c r="P452" s="260"/>
      <c r="Q452" s="260"/>
      <c r="R452" s="260"/>
      <c r="S452" s="260"/>
      <c r="T452" s="261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T452" s="262" t="s">
        <v>192</v>
      </c>
      <c r="AU452" s="262" t="s">
        <v>85</v>
      </c>
      <c r="AV452" s="15" t="s">
        <v>175</v>
      </c>
      <c r="AW452" s="15" t="s">
        <v>37</v>
      </c>
      <c r="AX452" s="15" t="s">
        <v>83</v>
      </c>
      <c r="AY452" s="262" t="s">
        <v>143</v>
      </c>
    </row>
    <row r="453" s="2" customFormat="1" ht="23.68696" customHeight="1">
      <c r="A453" s="40"/>
      <c r="B453" s="41"/>
      <c r="C453" s="206" t="s">
        <v>487</v>
      </c>
      <c r="D453" s="206" t="s">
        <v>146</v>
      </c>
      <c r="E453" s="207" t="s">
        <v>474</v>
      </c>
      <c r="F453" s="208" t="s">
        <v>475</v>
      </c>
      <c r="G453" s="209" t="s">
        <v>255</v>
      </c>
      <c r="H453" s="210">
        <v>5972.3760000000002</v>
      </c>
      <c r="I453" s="211"/>
      <c r="J453" s="212">
        <f>ROUND(I453*H453,2)</f>
        <v>0</v>
      </c>
      <c r="K453" s="208" t="s">
        <v>19</v>
      </c>
      <c r="L453" s="46"/>
      <c r="M453" s="213" t="s">
        <v>19</v>
      </c>
      <c r="N453" s="214" t="s">
        <v>46</v>
      </c>
      <c r="O453" s="86"/>
      <c r="P453" s="215">
        <f>O453*H453</f>
        <v>0</v>
      </c>
      <c r="Q453" s="215">
        <v>0</v>
      </c>
      <c r="R453" s="215">
        <f>Q453*H453</f>
        <v>0</v>
      </c>
      <c r="S453" s="215">
        <v>0</v>
      </c>
      <c r="T453" s="216">
        <f>S453*H453</f>
        <v>0</v>
      </c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R453" s="217" t="s">
        <v>175</v>
      </c>
      <c r="AT453" s="217" t="s">
        <v>146</v>
      </c>
      <c r="AU453" s="217" t="s">
        <v>85</v>
      </c>
      <c r="AY453" s="19" t="s">
        <v>143</v>
      </c>
      <c r="BE453" s="218">
        <f>IF(N453="základní",J453,0)</f>
        <v>0</v>
      </c>
      <c r="BF453" s="218">
        <f>IF(N453="snížená",J453,0)</f>
        <v>0</v>
      </c>
      <c r="BG453" s="218">
        <f>IF(N453="zákl. přenesená",J453,0)</f>
        <v>0</v>
      </c>
      <c r="BH453" s="218">
        <f>IF(N453="sníž. přenesená",J453,0)</f>
        <v>0</v>
      </c>
      <c r="BI453" s="218">
        <f>IF(N453="nulová",J453,0)</f>
        <v>0</v>
      </c>
      <c r="BJ453" s="19" t="s">
        <v>83</v>
      </c>
      <c r="BK453" s="218">
        <f>ROUND(I453*H453,2)</f>
        <v>0</v>
      </c>
      <c r="BL453" s="19" t="s">
        <v>175</v>
      </c>
      <c r="BM453" s="217" t="s">
        <v>2072</v>
      </c>
    </row>
    <row r="454" s="2" customFormat="1">
      <c r="A454" s="40"/>
      <c r="B454" s="41"/>
      <c r="C454" s="42"/>
      <c r="D454" s="219" t="s">
        <v>152</v>
      </c>
      <c r="E454" s="42"/>
      <c r="F454" s="220" t="s">
        <v>475</v>
      </c>
      <c r="G454" s="42"/>
      <c r="H454" s="42"/>
      <c r="I454" s="221"/>
      <c r="J454" s="42"/>
      <c r="K454" s="42"/>
      <c r="L454" s="46"/>
      <c r="M454" s="222"/>
      <c r="N454" s="223"/>
      <c r="O454" s="86"/>
      <c r="P454" s="86"/>
      <c r="Q454" s="86"/>
      <c r="R454" s="86"/>
      <c r="S454" s="86"/>
      <c r="T454" s="87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T454" s="19" t="s">
        <v>152</v>
      </c>
      <c r="AU454" s="19" t="s">
        <v>85</v>
      </c>
    </row>
    <row r="455" s="2" customFormat="1">
      <c r="A455" s="40"/>
      <c r="B455" s="41"/>
      <c r="C455" s="42"/>
      <c r="D455" s="219" t="s">
        <v>157</v>
      </c>
      <c r="E455" s="42"/>
      <c r="F455" s="224" t="s">
        <v>477</v>
      </c>
      <c r="G455" s="42"/>
      <c r="H455" s="42"/>
      <c r="I455" s="221"/>
      <c r="J455" s="42"/>
      <c r="K455" s="42"/>
      <c r="L455" s="46"/>
      <c r="M455" s="222"/>
      <c r="N455" s="223"/>
      <c r="O455" s="86"/>
      <c r="P455" s="86"/>
      <c r="Q455" s="86"/>
      <c r="R455" s="86"/>
      <c r="S455" s="86"/>
      <c r="T455" s="87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T455" s="19" t="s">
        <v>157</v>
      </c>
      <c r="AU455" s="19" t="s">
        <v>85</v>
      </c>
    </row>
    <row r="456" s="14" customFormat="1">
      <c r="A456" s="14"/>
      <c r="B456" s="241"/>
      <c r="C456" s="242"/>
      <c r="D456" s="219" t="s">
        <v>192</v>
      </c>
      <c r="E456" s="243" t="s">
        <v>19</v>
      </c>
      <c r="F456" s="244" t="s">
        <v>2073</v>
      </c>
      <c r="G456" s="242"/>
      <c r="H456" s="245">
        <v>5972.3760000000002</v>
      </c>
      <c r="I456" s="246"/>
      <c r="J456" s="242"/>
      <c r="K456" s="242"/>
      <c r="L456" s="247"/>
      <c r="M456" s="248"/>
      <c r="N456" s="249"/>
      <c r="O456" s="249"/>
      <c r="P456" s="249"/>
      <c r="Q456" s="249"/>
      <c r="R456" s="249"/>
      <c r="S456" s="249"/>
      <c r="T456" s="250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51" t="s">
        <v>192</v>
      </c>
      <c r="AU456" s="251" t="s">
        <v>85</v>
      </c>
      <c r="AV456" s="14" t="s">
        <v>85</v>
      </c>
      <c r="AW456" s="14" t="s">
        <v>37</v>
      </c>
      <c r="AX456" s="14" t="s">
        <v>75</v>
      </c>
      <c r="AY456" s="251" t="s">
        <v>143</v>
      </c>
    </row>
    <row r="457" s="15" customFormat="1">
      <c r="A457" s="15"/>
      <c r="B457" s="252"/>
      <c r="C457" s="253"/>
      <c r="D457" s="219" t="s">
        <v>192</v>
      </c>
      <c r="E457" s="254" t="s">
        <v>19</v>
      </c>
      <c r="F457" s="255" t="s">
        <v>203</v>
      </c>
      <c r="G457" s="253"/>
      <c r="H457" s="256">
        <v>5972.3760000000002</v>
      </c>
      <c r="I457" s="257"/>
      <c r="J457" s="253"/>
      <c r="K457" s="253"/>
      <c r="L457" s="258"/>
      <c r="M457" s="259"/>
      <c r="N457" s="260"/>
      <c r="O457" s="260"/>
      <c r="P457" s="260"/>
      <c r="Q457" s="260"/>
      <c r="R457" s="260"/>
      <c r="S457" s="260"/>
      <c r="T457" s="261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T457" s="262" t="s">
        <v>192</v>
      </c>
      <c r="AU457" s="262" t="s">
        <v>85</v>
      </c>
      <c r="AV457" s="15" t="s">
        <v>175</v>
      </c>
      <c r="AW457" s="15" t="s">
        <v>37</v>
      </c>
      <c r="AX457" s="15" t="s">
        <v>83</v>
      </c>
      <c r="AY457" s="262" t="s">
        <v>143</v>
      </c>
    </row>
    <row r="458" s="2" customFormat="1" ht="23.68696" customHeight="1">
      <c r="A458" s="40"/>
      <c r="B458" s="41"/>
      <c r="C458" s="206" t="s">
        <v>494</v>
      </c>
      <c r="D458" s="206" t="s">
        <v>146</v>
      </c>
      <c r="E458" s="207" t="s">
        <v>480</v>
      </c>
      <c r="F458" s="208" t="s">
        <v>481</v>
      </c>
      <c r="G458" s="209" t="s">
        <v>255</v>
      </c>
      <c r="H458" s="210">
        <v>202.268</v>
      </c>
      <c r="I458" s="211"/>
      <c r="J458" s="212">
        <f>ROUND(I458*H458,2)</f>
        <v>0</v>
      </c>
      <c r="K458" s="208" t="s">
        <v>19</v>
      </c>
      <c r="L458" s="46"/>
      <c r="M458" s="213" t="s">
        <v>19</v>
      </c>
      <c r="N458" s="214" t="s">
        <v>46</v>
      </c>
      <c r="O458" s="86"/>
      <c r="P458" s="215">
        <f>O458*H458</f>
        <v>0</v>
      </c>
      <c r="Q458" s="215">
        <v>0</v>
      </c>
      <c r="R458" s="215">
        <f>Q458*H458</f>
        <v>0</v>
      </c>
      <c r="S458" s="215">
        <v>0</v>
      </c>
      <c r="T458" s="216">
        <f>S458*H458</f>
        <v>0</v>
      </c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R458" s="217" t="s">
        <v>175</v>
      </c>
      <c r="AT458" s="217" t="s">
        <v>146</v>
      </c>
      <c r="AU458" s="217" t="s">
        <v>85</v>
      </c>
      <c r="AY458" s="19" t="s">
        <v>143</v>
      </c>
      <c r="BE458" s="218">
        <f>IF(N458="základní",J458,0)</f>
        <v>0</v>
      </c>
      <c r="BF458" s="218">
        <f>IF(N458="snížená",J458,0)</f>
        <v>0</v>
      </c>
      <c r="BG458" s="218">
        <f>IF(N458="zákl. přenesená",J458,0)</f>
        <v>0</v>
      </c>
      <c r="BH458" s="218">
        <f>IF(N458="sníž. přenesená",J458,0)</f>
        <v>0</v>
      </c>
      <c r="BI458" s="218">
        <f>IF(N458="nulová",J458,0)</f>
        <v>0</v>
      </c>
      <c r="BJ458" s="19" t="s">
        <v>83</v>
      </c>
      <c r="BK458" s="218">
        <f>ROUND(I458*H458,2)</f>
        <v>0</v>
      </c>
      <c r="BL458" s="19" t="s">
        <v>175</v>
      </c>
      <c r="BM458" s="217" t="s">
        <v>2074</v>
      </c>
    </row>
    <row r="459" s="2" customFormat="1">
      <c r="A459" s="40"/>
      <c r="B459" s="41"/>
      <c r="C459" s="42"/>
      <c r="D459" s="219" t="s">
        <v>152</v>
      </c>
      <c r="E459" s="42"/>
      <c r="F459" s="220" t="s">
        <v>481</v>
      </c>
      <c r="G459" s="42"/>
      <c r="H459" s="42"/>
      <c r="I459" s="221"/>
      <c r="J459" s="42"/>
      <c r="K459" s="42"/>
      <c r="L459" s="46"/>
      <c r="M459" s="222"/>
      <c r="N459" s="223"/>
      <c r="O459" s="86"/>
      <c r="P459" s="86"/>
      <c r="Q459" s="86"/>
      <c r="R459" s="86"/>
      <c r="S459" s="86"/>
      <c r="T459" s="87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T459" s="19" t="s">
        <v>152</v>
      </c>
      <c r="AU459" s="19" t="s">
        <v>85</v>
      </c>
    </row>
    <row r="460" s="13" customFormat="1">
      <c r="A460" s="13"/>
      <c r="B460" s="231"/>
      <c r="C460" s="232"/>
      <c r="D460" s="219" t="s">
        <v>192</v>
      </c>
      <c r="E460" s="233" t="s">
        <v>19</v>
      </c>
      <c r="F460" s="234" t="s">
        <v>483</v>
      </c>
      <c r="G460" s="232"/>
      <c r="H460" s="233" t="s">
        <v>19</v>
      </c>
      <c r="I460" s="235"/>
      <c r="J460" s="232"/>
      <c r="K460" s="232"/>
      <c r="L460" s="236"/>
      <c r="M460" s="237"/>
      <c r="N460" s="238"/>
      <c r="O460" s="238"/>
      <c r="P460" s="238"/>
      <c r="Q460" s="238"/>
      <c r="R460" s="238"/>
      <c r="S460" s="238"/>
      <c r="T460" s="239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0" t="s">
        <v>192</v>
      </c>
      <c r="AU460" s="240" t="s">
        <v>85</v>
      </c>
      <c r="AV460" s="13" t="s">
        <v>83</v>
      </c>
      <c r="AW460" s="13" t="s">
        <v>37</v>
      </c>
      <c r="AX460" s="13" t="s">
        <v>75</v>
      </c>
      <c r="AY460" s="240" t="s">
        <v>143</v>
      </c>
    </row>
    <row r="461" s="14" customFormat="1">
      <c r="A461" s="14"/>
      <c r="B461" s="241"/>
      <c r="C461" s="242"/>
      <c r="D461" s="219" t="s">
        <v>192</v>
      </c>
      <c r="E461" s="243" t="s">
        <v>19</v>
      </c>
      <c r="F461" s="244" t="s">
        <v>2075</v>
      </c>
      <c r="G461" s="242"/>
      <c r="H461" s="245">
        <v>0.308</v>
      </c>
      <c r="I461" s="246"/>
      <c r="J461" s="242"/>
      <c r="K461" s="242"/>
      <c r="L461" s="247"/>
      <c r="M461" s="248"/>
      <c r="N461" s="249"/>
      <c r="O461" s="249"/>
      <c r="P461" s="249"/>
      <c r="Q461" s="249"/>
      <c r="R461" s="249"/>
      <c r="S461" s="249"/>
      <c r="T461" s="250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51" t="s">
        <v>192</v>
      </c>
      <c r="AU461" s="251" t="s">
        <v>85</v>
      </c>
      <c r="AV461" s="14" t="s">
        <v>85</v>
      </c>
      <c r="AW461" s="14" t="s">
        <v>37</v>
      </c>
      <c r="AX461" s="14" t="s">
        <v>75</v>
      </c>
      <c r="AY461" s="251" t="s">
        <v>143</v>
      </c>
    </row>
    <row r="462" s="13" customFormat="1">
      <c r="A462" s="13"/>
      <c r="B462" s="231"/>
      <c r="C462" s="232"/>
      <c r="D462" s="219" t="s">
        <v>192</v>
      </c>
      <c r="E462" s="233" t="s">
        <v>19</v>
      </c>
      <c r="F462" s="234" t="s">
        <v>485</v>
      </c>
      <c r="G462" s="232"/>
      <c r="H462" s="233" t="s">
        <v>19</v>
      </c>
      <c r="I462" s="235"/>
      <c r="J462" s="232"/>
      <c r="K462" s="232"/>
      <c r="L462" s="236"/>
      <c r="M462" s="237"/>
      <c r="N462" s="238"/>
      <c r="O462" s="238"/>
      <c r="P462" s="238"/>
      <c r="Q462" s="238"/>
      <c r="R462" s="238"/>
      <c r="S462" s="238"/>
      <c r="T462" s="239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0" t="s">
        <v>192</v>
      </c>
      <c r="AU462" s="240" t="s">
        <v>85</v>
      </c>
      <c r="AV462" s="13" t="s">
        <v>83</v>
      </c>
      <c r="AW462" s="13" t="s">
        <v>37</v>
      </c>
      <c r="AX462" s="13" t="s">
        <v>75</v>
      </c>
      <c r="AY462" s="240" t="s">
        <v>143</v>
      </c>
    </row>
    <row r="463" s="14" customFormat="1">
      <c r="A463" s="14"/>
      <c r="B463" s="241"/>
      <c r="C463" s="242"/>
      <c r="D463" s="219" t="s">
        <v>192</v>
      </c>
      <c r="E463" s="243" t="s">
        <v>19</v>
      </c>
      <c r="F463" s="244" t="s">
        <v>2076</v>
      </c>
      <c r="G463" s="242"/>
      <c r="H463" s="245">
        <v>201.96000000000001</v>
      </c>
      <c r="I463" s="246"/>
      <c r="J463" s="242"/>
      <c r="K463" s="242"/>
      <c r="L463" s="247"/>
      <c r="M463" s="248"/>
      <c r="N463" s="249"/>
      <c r="O463" s="249"/>
      <c r="P463" s="249"/>
      <c r="Q463" s="249"/>
      <c r="R463" s="249"/>
      <c r="S463" s="249"/>
      <c r="T463" s="250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51" t="s">
        <v>192</v>
      </c>
      <c r="AU463" s="251" t="s">
        <v>85</v>
      </c>
      <c r="AV463" s="14" t="s">
        <v>85</v>
      </c>
      <c r="AW463" s="14" t="s">
        <v>37</v>
      </c>
      <c r="AX463" s="14" t="s">
        <v>75</v>
      </c>
      <c r="AY463" s="251" t="s">
        <v>143</v>
      </c>
    </row>
    <row r="464" s="15" customFormat="1">
      <c r="A464" s="15"/>
      <c r="B464" s="252"/>
      <c r="C464" s="253"/>
      <c r="D464" s="219" t="s">
        <v>192</v>
      </c>
      <c r="E464" s="254" t="s">
        <v>19</v>
      </c>
      <c r="F464" s="255" t="s">
        <v>203</v>
      </c>
      <c r="G464" s="253"/>
      <c r="H464" s="256">
        <v>202.268</v>
      </c>
      <c r="I464" s="257"/>
      <c r="J464" s="253"/>
      <c r="K464" s="253"/>
      <c r="L464" s="258"/>
      <c r="M464" s="259"/>
      <c r="N464" s="260"/>
      <c r="O464" s="260"/>
      <c r="P464" s="260"/>
      <c r="Q464" s="260"/>
      <c r="R464" s="260"/>
      <c r="S464" s="260"/>
      <c r="T464" s="261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T464" s="262" t="s">
        <v>192</v>
      </c>
      <c r="AU464" s="262" t="s">
        <v>85</v>
      </c>
      <c r="AV464" s="15" t="s">
        <v>175</v>
      </c>
      <c r="AW464" s="15" t="s">
        <v>37</v>
      </c>
      <c r="AX464" s="15" t="s">
        <v>83</v>
      </c>
      <c r="AY464" s="262" t="s">
        <v>143</v>
      </c>
    </row>
    <row r="465" s="2" customFormat="1" ht="23.68696" customHeight="1">
      <c r="A465" s="40"/>
      <c r="B465" s="41"/>
      <c r="C465" s="206" t="s">
        <v>747</v>
      </c>
      <c r="D465" s="206" t="s">
        <v>146</v>
      </c>
      <c r="E465" s="207" t="s">
        <v>2077</v>
      </c>
      <c r="F465" s="208" t="s">
        <v>2078</v>
      </c>
      <c r="G465" s="209" t="s">
        <v>255</v>
      </c>
      <c r="H465" s="210">
        <v>1.296</v>
      </c>
      <c r="I465" s="211"/>
      <c r="J465" s="212">
        <f>ROUND(I465*H465,2)</f>
        <v>0</v>
      </c>
      <c r="K465" s="208" t="s">
        <v>19</v>
      </c>
      <c r="L465" s="46"/>
      <c r="M465" s="213" t="s">
        <v>19</v>
      </c>
      <c r="N465" s="214" t="s">
        <v>46</v>
      </c>
      <c r="O465" s="86"/>
      <c r="P465" s="215">
        <f>O465*H465</f>
        <v>0</v>
      </c>
      <c r="Q465" s="215">
        <v>0</v>
      </c>
      <c r="R465" s="215">
        <f>Q465*H465</f>
        <v>0</v>
      </c>
      <c r="S465" s="215">
        <v>0</v>
      </c>
      <c r="T465" s="216">
        <f>S465*H465</f>
        <v>0</v>
      </c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R465" s="217" t="s">
        <v>175</v>
      </c>
      <c r="AT465" s="217" t="s">
        <v>146</v>
      </c>
      <c r="AU465" s="217" t="s">
        <v>85</v>
      </c>
      <c r="AY465" s="19" t="s">
        <v>143</v>
      </c>
      <c r="BE465" s="218">
        <f>IF(N465="základní",J465,0)</f>
        <v>0</v>
      </c>
      <c r="BF465" s="218">
        <f>IF(N465="snížená",J465,0)</f>
        <v>0</v>
      </c>
      <c r="BG465" s="218">
        <f>IF(N465="zákl. přenesená",J465,0)</f>
        <v>0</v>
      </c>
      <c r="BH465" s="218">
        <f>IF(N465="sníž. přenesená",J465,0)</f>
        <v>0</v>
      </c>
      <c r="BI465" s="218">
        <f>IF(N465="nulová",J465,0)</f>
        <v>0</v>
      </c>
      <c r="BJ465" s="19" t="s">
        <v>83</v>
      </c>
      <c r="BK465" s="218">
        <f>ROUND(I465*H465,2)</f>
        <v>0</v>
      </c>
      <c r="BL465" s="19" t="s">
        <v>175</v>
      </c>
      <c r="BM465" s="217" t="s">
        <v>2079</v>
      </c>
    </row>
    <row r="466" s="2" customFormat="1">
      <c r="A466" s="40"/>
      <c r="B466" s="41"/>
      <c r="C466" s="42"/>
      <c r="D466" s="219" t="s">
        <v>152</v>
      </c>
      <c r="E466" s="42"/>
      <c r="F466" s="220" t="s">
        <v>2080</v>
      </c>
      <c r="G466" s="42"/>
      <c r="H466" s="42"/>
      <c r="I466" s="221"/>
      <c r="J466" s="42"/>
      <c r="K466" s="42"/>
      <c r="L466" s="46"/>
      <c r="M466" s="222"/>
      <c r="N466" s="223"/>
      <c r="O466" s="86"/>
      <c r="P466" s="86"/>
      <c r="Q466" s="86"/>
      <c r="R466" s="86"/>
      <c r="S466" s="86"/>
      <c r="T466" s="87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T466" s="19" t="s">
        <v>152</v>
      </c>
      <c r="AU466" s="19" t="s">
        <v>85</v>
      </c>
    </row>
    <row r="467" s="13" customFormat="1">
      <c r="A467" s="13"/>
      <c r="B467" s="231"/>
      <c r="C467" s="232"/>
      <c r="D467" s="219" t="s">
        <v>192</v>
      </c>
      <c r="E467" s="233" t="s">
        <v>19</v>
      </c>
      <c r="F467" s="234" t="s">
        <v>2081</v>
      </c>
      <c r="G467" s="232"/>
      <c r="H467" s="233" t="s">
        <v>19</v>
      </c>
      <c r="I467" s="235"/>
      <c r="J467" s="232"/>
      <c r="K467" s="232"/>
      <c r="L467" s="236"/>
      <c r="M467" s="237"/>
      <c r="N467" s="238"/>
      <c r="O467" s="238"/>
      <c r="P467" s="238"/>
      <c r="Q467" s="238"/>
      <c r="R467" s="238"/>
      <c r="S467" s="238"/>
      <c r="T467" s="239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40" t="s">
        <v>192</v>
      </c>
      <c r="AU467" s="240" t="s">
        <v>85</v>
      </c>
      <c r="AV467" s="13" t="s">
        <v>83</v>
      </c>
      <c r="AW467" s="13" t="s">
        <v>37</v>
      </c>
      <c r="AX467" s="13" t="s">
        <v>75</v>
      </c>
      <c r="AY467" s="240" t="s">
        <v>143</v>
      </c>
    </row>
    <row r="468" s="14" customFormat="1">
      <c r="A468" s="14"/>
      <c r="B468" s="241"/>
      <c r="C468" s="242"/>
      <c r="D468" s="219" t="s">
        <v>192</v>
      </c>
      <c r="E468" s="243" t="s">
        <v>19</v>
      </c>
      <c r="F468" s="244" t="s">
        <v>2082</v>
      </c>
      <c r="G468" s="242"/>
      <c r="H468" s="245">
        <v>1.26</v>
      </c>
      <c r="I468" s="246"/>
      <c r="J468" s="242"/>
      <c r="K468" s="242"/>
      <c r="L468" s="247"/>
      <c r="M468" s="248"/>
      <c r="N468" s="249"/>
      <c r="O468" s="249"/>
      <c r="P468" s="249"/>
      <c r="Q468" s="249"/>
      <c r="R468" s="249"/>
      <c r="S468" s="249"/>
      <c r="T468" s="250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51" t="s">
        <v>192</v>
      </c>
      <c r="AU468" s="251" t="s">
        <v>85</v>
      </c>
      <c r="AV468" s="14" t="s">
        <v>85</v>
      </c>
      <c r="AW468" s="14" t="s">
        <v>37</v>
      </c>
      <c r="AX468" s="14" t="s">
        <v>75</v>
      </c>
      <c r="AY468" s="251" t="s">
        <v>143</v>
      </c>
    </row>
    <row r="469" s="13" customFormat="1">
      <c r="A469" s="13"/>
      <c r="B469" s="231"/>
      <c r="C469" s="232"/>
      <c r="D469" s="219" t="s">
        <v>192</v>
      </c>
      <c r="E469" s="233" t="s">
        <v>19</v>
      </c>
      <c r="F469" s="234" t="s">
        <v>2083</v>
      </c>
      <c r="G469" s="232"/>
      <c r="H469" s="233" t="s">
        <v>19</v>
      </c>
      <c r="I469" s="235"/>
      <c r="J469" s="232"/>
      <c r="K469" s="232"/>
      <c r="L469" s="236"/>
      <c r="M469" s="237"/>
      <c r="N469" s="238"/>
      <c r="O469" s="238"/>
      <c r="P469" s="238"/>
      <c r="Q469" s="238"/>
      <c r="R469" s="238"/>
      <c r="S469" s="238"/>
      <c r="T469" s="239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0" t="s">
        <v>192</v>
      </c>
      <c r="AU469" s="240" t="s">
        <v>85</v>
      </c>
      <c r="AV469" s="13" t="s">
        <v>83</v>
      </c>
      <c r="AW469" s="13" t="s">
        <v>37</v>
      </c>
      <c r="AX469" s="13" t="s">
        <v>75</v>
      </c>
      <c r="AY469" s="240" t="s">
        <v>143</v>
      </c>
    </row>
    <row r="470" s="14" customFormat="1">
      <c r="A470" s="14"/>
      <c r="B470" s="241"/>
      <c r="C470" s="242"/>
      <c r="D470" s="219" t="s">
        <v>192</v>
      </c>
      <c r="E470" s="243" t="s">
        <v>19</v>
      </c>
      <c r="F470" s="244" t="s">
        <v>2084</v>
      </c>
      <c r="G470" s="242"/>
      <c r="H470" s="245">
        <v>0.035999999999999997</v>
      </c>
      <c r="I470" s="246"/>
      <c r="J470" s="242"/>
      <c r="K470" s="242"/>
      <c r="L470" s="247"/>
      <c r="M470" s="248"/>
      <c r="N470" s="249"/>
      <c r="O470" s="249"/>
      <c r="P470" s="249"/>
      <c r="Q470" s="249"/>
      <c r="R470" s="249"/>
      <c r="S470" s="249"/>
      <c r="T470" s="250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51" t="s">
        <v>192</v>
      </c>
      <c r="AU470" s="251" t="s">
        <v>85</v>
      </c>
      <c r="AV470" s="14" t="s">
        <v>85</v>
      </c>
      <c r="AW470" s="14" t="s">
        <v>37</v>
      </c>
      <c r="AX470" s="14" t="s">
        <v>75</v>
      </c>
      <c r="AY470" s="251" t="s">
        <v>143</v>
      </c>
    </row>
    <row r="471" s="15" customFormat="1">
      <c r="A471" s="15"/>
      <c r="B471" s="252"/>
      <c r="C471" s="253"/>
      <c r="D471" s="219" t="s">
        <v>192</v>
      </c>
      <c r="E471" s="254" t="s">
        <v>19</v>
      </c>
      <c r="F471" s="255" t="s">
        <v>203</v>
      </c>
      <c r="G471" s="253"/>
      <c r="H471" s="256">
        <v>1.296</v>
      </c>
      <c r="I471" s="257"/>
      <c r="J471" s="253"/>
      <c r="K471" s="253"/>
      <c r="L471" s="258"/>
      <c r="M471" s="259"/>
      <c r="N471" s="260"/>
      <c r="O471" s="260"/>
      <c r="P471" s="260"/>
      <c r="Q471" s="260"/>
      <c r="R471" s="260"/>
      <c r="S471" s="260"/>
      <c r="T471" s="261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T471" s="262" t="s">
        <v>192</v>
      </c>
      <c r="AU471" s="262" t="s">
        <v>85</v>
      </c>
      <c r="AV471" s="15" t="s">
        <v>175</v>
      </c>
      <c r="AW471" s="15" t="s">
        <v>37</v>
      </c>
      <c r="AX471" s="15" t="s">
        <v>83</v>
      </c>
      <c r="AY471" s="262" t="s">
        <v>143</v>
      </c>
    </row>
    <row r="472" s="2" customFormat="1" ht="23.68696" customHeight="1">
      <c r="A472" s="40"/>
      <c r="B472" s="41"/>
      <c r="C472" s="206" t="s">
        <v>752</v>
      </c>
      <c r="D472" s="206" t="s">
        <v>146</v>
      </c>
      <c r="E472" s="207" t="s">
        <v>488</v>
      </c>
      <c r="F472" s="208" t="s">
        <v>489</v>
      </c>
      <c r="G472" s="209" t="s">
        <v>255</v>
      </c>
      <c r="H472" s="210">
        <v>2.3799999999999999</v>
      </c>
      <c r="I472" s="211"/>
      <c r="J472" s="212">
        <f>ROUND(I472*H472,2)</f>
        <v>0</v>
      </c>
      <c r="K472" s="208" t="s">
        <v>19</v>
      </c>
      <c r="L472" s="46"/>
      <c r="M472" s="213" t="s">
        <v>19</v>
      </c>
      <c r="N472" s="214" t="s">
        <v>46</v>
      </c>
      <c r="O472" s="86"/>
      <c r="P472" s="215">
        <f>O472*H472</f>
        <v>0</v>
      </c>
      <c r="Q472" s="215">
        <v>0</v>
      </c>
      <c r="R472" s="215">
        <f>Q472*H472</f>
        <v>0</v>
      </c>
      <c r="S472" s="215">
        <v>0</v>
      </c>
      <c r="T472" s="216">
        <f>S472*H472</f>
        <v>0</v>
      </c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R472" s="217" t="s">
        <v>175</v>
      </c>
      <c r="AT472" s="217" t="s">
        <v>146</v>
      </c>
      <c r="AU472" s="217" t="s">
        <v>85</v>
      </c>
      <c r="AY472" s="19" t="s">
        <v>143</v>
      </c>
      <c r="BE472" s="218">
        <f>IF(N472="základní",J472,0)</f>
        <v>0</v>
      </c>
      <c r="BF472" s="218">
        <f>IF(N472="snížená",J472,0)</f>
        <v>0</v>
      </c>
      <c r="BG472" s="218">
        <f>IF(N472="zákl. přenesená",J472,0)</f>
        <v>0</v>
      </c>
      <c r="BH472" s="218">
        <f>IF(N472="sníž. přenesená",J472,0)</f>
        <v>0</v>
      </c>
      <c r="BI472" s="218">
        <f>IF(N472="nulová",J472,0)</f>
        <v>0</v>
      </c>
      <c r="BJ472" s="19" t="s">
        <v>83</v>
      </c>
      <c r="BK472" s="218">
        <f>ROUND(I472*H472,2)</f>
        <v>0</v>
      </c>
      <c r="BL472" s="19" t="s">
        <v>175</v>
      </c>
      <c r="BM472" s="217" t="s">
        <v>2085</v>
      </c>
    </row>
    <row r="473" s="2" customFormat="1">
      <c r="A473" s="40"/>
      <c r="B473" s="41"/>
      <c r="C473" s="42"/>
      <c r="D473" s="219" t="s">
        <v>152</v>
      </c>
      <c r="E473" s="42"/>
      <c r="F473" s="220" t="s">
        <v>489</v>
      </c>
      <c r="G473" s="42"/>
      <c r="H473" s="42"/>
      <c r="I473" s="221"/>
      <c r="J473" s="42"/>
      <c r="K473" s="42"/>
      <c r="L473" s="46"/>
      <c r="M473" s="222"/>
      <c r="N473" s="223"/>
      <c r="O473" s="86"/>
      <c r="P473" s="86"/>
      <c r="Q473" s="86"/>
      <c r="R473" s="86"/>
      <c r="S473" s="86"/>
      <c r="T473" s="87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T473" s="19" t="s">
        <v>152</v>
      </c>
      <c r="AU473" s="19" t="s">
        <v>85</v>
      </c>
    </row>
    <row r="474" s="13" customFormat="1">
      <c r="A474" s="13"/>
      <c r="B474" s="231"/>
      <c r="C474" s="232"/>
      <c r="D474" s="219" t="s">
        <v>192</v>
      </c>
      <c r="E474" s="233" t="s">
        <v>19</v>
      </c>
      <c r="F474" s="234" t="s">
        <v>471</v>
      </c>
      <c r="G474" s="232"/>
      <c r="H474" s="233" t="s">
        <v>19</v>
      </c>
      <c r="I474" s="235"/>
      <c r="J474" s="232"/>
      <c r="K474" s="232"/>
      <c r="L474" s="236"/>
      <c r="M474" s="237"/>
      <c r="N474" s="238"/>
      <c r="O474" s="238"/>
      <c r="P474" s="238"/>
      <c r="Q474" s="238"/>
      <c r="R474" s="238"/>
      <c r="S474" s="238"/>
      <c r="T474" s="239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0" t="s">
        <v>192</v>
      </c>
      <c r="AU474" s="240" t="s">
        <v>85</v>
      </c>
      <c r="AV474" s="13" t="s">
        <v>83</v>
      </c>
      <c r="AW474" s="13" t="s">
        <v>37</v>
      </c>
      <c r="AX474" s="13" t="s">
        <v>75</v>
      </c>
      <c r="AY474" s="240" t="s">
        <v>143</v>
      </c>
    </row>
    <row r="475" s="14" customFormat="1">
      <c r="A475" s="14"/>
      <c r="B475" s="241"/>
      <c r="C475" s="242"/>
      <c r="D475" s="219" t="s">
        <v>192</v>
      </c>
      <c r="E475" s="243" t="s">
        <v>19</v>
      </c>
      <c r="F475" s="244" t="s">
        <v>2086</v>
      </c>
      <c r="G475" s="242"/>
      <c r="H475" s="245">
        <v>2.3799999999999999</v>
      </c>
      <c r="I475" s="246"/>
      <c r="J475" s="242"/>
      <c r="K475" s="242"/>
      <c r="L475" s="247"/>
      <c r="M475" s="248"/>
      <c r="N475" s="249"/>
      <c r="O475" s="249"/>
      <c r="P475" s="249"/>
      <c r="Q475" s="249"/>
      <c r="R475" s="249"/>
      <c r="S475" s="249"/>
      <c r="T475" s="250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51" t="s">
        <v>192</v>
      </c>
      <c r="AU475" s="251" t="s">
        <v>85</v>
      </c>
      <c r="AV475" s="14" t="s">
        <v>85</v>
      </c>
      <c r="AW475" s="14" t="s">
        <v>37</v>
      </c>
      <c r="AX475" s="14" t="s">
        <v>75</v>
      </c>
      <c r="AY475" s="251" t="s">
        <v>143</v>
      </c>
    </row>
    <row r="476" s="15" customFormat="1">
      <c r="A476" s="15"/>
      <c r="B476" s="252"/>
      <c r="C476" s="253"/>
      <c r="D476" s="219" t="s">
        <v>192</v>
      </c>
      <c r="E476" s="254" t="s">
        <v>19</v>
      </c>
      <c r="F476" s="255" t="s">
        <v>203</v>
      </c>
      <c r="G476" s="253"/>
      <c r="H476" s="256">
        <v>2.3799999999999999</v>
      </c>
      <c r="I476" s="257"/>
      <c r="J476" s="253"/>
      <c r="K476" s="253"/>
      <c r="L476" s="258"/>
      <c r="M476" s="259"/>
      <c r="N476" s="260"/>
      <c r="O476" s="260"/>
      <c r="P476" s="260"/>
      <c r="Q476" s="260"/>
      <c r="R476" s="260"/>
      <c r="S476" s="260"/>
      <c r="T476" s="261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T476" s="262" t="s">
        <v>192</v>
      </c>
      <c r="AU476" s="262" t="s">
        <v>85</v>
      </c>
      <c r="AV476" s="15" t="s">
        <v>175</v>
      </c>
      <c r="AW476" s="15" t="s">
        <v>37</v>
      </c>
      <c r="AX476" s="15" t="s">
        <v>83</v>
      </c>
      <c r="AY476" s="262" t="s">
        <v>143</v>
      </c>
    </row>
    <row r="477" s="12" customFormat="1" ht="22.8" customHeight="1">
      <c r="A477" s="12"/>
      <c r="B477" s="190"/>
      <c r="C477" s="191"/>
      <c r="D477" s="192" t="s">
        <v>74</v>
      </c>
      <c r="E477" s="204" t="s">
        <v>492</v>
      </c>
      <c r="F477" s="204" t="s">
        <v>493</v>
      </c>
      <c r="G477" s="191"/>
      <c r="H477" s="191"/>
      <c r="I477" s="194"/>
      <c r="J477" s="205">
        <f>BK477</f>
        <v>0</v>
      </c>
      <c r="K477" s="191"/>
      <c r="L477" s="196"/>
      <c r="M477" s="197"/>
      <c r="N477" s="198"/>
      <c r="O477" s="198"/>
      <c r="P477" s="199">
        <f>SUM(P478:P481)</f>
        <v>0</v>
      </c>
      <c r="Q477" s="198"/>
      <c r="R477" s="199">
        <f>SUM(R478:R481)</f>
        <v>0</v>
      </c>
      <c r="S477" s="198"/>
      <c r="T477" s="200">
        <f>SUM(T478:T481)</f>
        <v>0</v>
      </c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R477" s="201" t="s">
        <v>83</v>
      </c>
      <c r="AT477" s="202" t="s">
        <v>74</v>
      </c>
      <c r="AU477" s="202" t="s">
        <v>83</v>
      </c>
      <c r="AY477" s="201" t="s">
        <v>143</v>
      </c>
      <c r="BK477" s="203">
        <f>SUM(BK478:BK481)</f>
        <v>0</v>
      </c>
    </row>
    <row r="478" s="2" customFormat="1" ht="23.68696" customHeight="1">
      <c r="A478" s="40"/>
      <c r="B478" s="41"/>
      <c r="C478" s="206" t="s">
        <v>757</v>
      </c>
      <c r="D478" s="206" t="s">
        <v>146</v>
      </c>
      <c r="E478" s="207" t="s">
        <v>495</v>
      </c>
      <c r="F478" s="208" t="s">
        <v>496</v>
      </c>
      <c r="G478" s="209" t="s">
        <v>255</v>
      </c>
      <c r="H478" s="210">
        <v>101.184</v>
      </c>
      <c r="I478" s="211"/>
      <c r="J478" s="212">
        <f>ROUND(I478*H478,2)</f>
        <v>0</v>
      </c>
      <c r="K478" s="208" t="s">
        <v>19</v>
      </c>
      <c r="L478" s="46"/>
      <c r="M478" s="213" t="s">
        <v>19</v>
      </c>
      <c r="N478" s="214" t="s">
        <v>46</v>
      </c>
      <c r="O478" s="86"/>
      <c r="P478" s="215">
        <f>O478*H478</f>
        <v>0</v>
      </c>
      <c r="Q478" s="215">
        <v>0</v>
      </c>
      <c r="R478" s="215">
        <f>Q478*H478</f>
        <v>0</v>
      </c>
      <c r="S478" s="215">
        <v>0</v>
      </c>
      <c r="T478" s="216">
        <f>S478*H478</f>
        <v>0</v>
      </c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R478" s="217" t="s">
        <v>175</v>
      </c>
      <c r="AT478" s="217" t="s">
        <v>146</v>
      </c>
      <c r="AU478" s="217" t="s">
        <v>85</v>
      </c>
      <c r="AY478" s="19" t="s">
        <v>143</v>
      </c>
      <c r="BE478" s="218">
        <f>IF(N478="základní",J478,0)</f>
        <v>0</v>
      </c>
      <c r="BF478" s="218">
        <f>IF(N478="snížená",J478,0)</f>
        <v>0</v>
      </c>
      <c r="BG478" s="218">
        <f>IF(N478="zákl. přenesená",J478,0)</f>
        <v>0</v>
      </c>
      <c r="BH478" s="218">
        <f>IF(N478="sníž. přenesená",J478,0)</f>
        <v>0</v>
      </c>
      <c r="BI478" s="218">
        <f>IF(N478="nulová",J478,0)</f>
        <v>0</v>
      </c>
      <c r="BJ478" s="19" t="s">
        <v>83</v>
      </c>
      <c r="BK478" s="218">
        <f>ROUND(I478*H478,2)</f>
        <v>0</v>
      </c>
      <c r="BL478" s="19" t="s">
        <v>175</v>
      </c>
      <c r="BM478" s="217" t="s">
        <v>2087</v>
      </c>
    </row>
    <row r="479" s="2" customFormat="1">
      <c r="A479" s="40"/>
      <c r="B479" s="41"/>
      <c r="C479" s="42"/>
      <c r="D479" s="219" t="s">
        <v>152</v>
      </c>
      <c r="E479" s="42"/>
      <c r="F479" s="220" t="s">
        <v>496</v>
      </c>
      <c r="G479" s="42"/>
      <c r="H479" s="42"/>
      <c r="I479" s="221"/>
      <c r="J479" s="42"/>
      <c r="K479" s="42"/>
      <c r="L479" s="46"/>
      <c r="M479" s="222"/>
      <c r="N479" s="223"/>
      <c r="O479" s="86"/>
      <c r="P479" s="86"/>
      <c r="Q479" s="86"/>
      <c r="R479" s="86"/>
      <c r="S479" s="86"/>
      <c r="T479" s="87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T479" s="19" t="s">
        <v>152</v>
      </c>
      <c r="AU479" s="19" t="s">
        <v>85</v>
      </c>
    </row>
    <row r="480" s="14" customFormat="1">
      <c r="A480" s="14"/>
      <c r="B480" s="241"/>
      <c r="C480" s="242"/>
      <c r="D480" s="219" t="s">
        <v>192</v>
      </c>
      <c r="E480" s="243" t="s">
        <v>19</v>
      </c>
      <c r="F480" s="244" t="s">
        <v>2088</v>
      </c>
      <c r="G480" s="242"/>
      <c r="H480" s="245">
        <v>101.184</v>
      </c>
      <c r="I480" s="246"/>
      <c r="J480" s="242"/>
      <c r="K480" s="242"/>
      <c r="L480" s="247"/>
      <c r="M480" s="248"/>
      <c r="N480" s="249"/>
      <c r="O480" s="249"/>
      <c r="P480" s="249"/>
      <c r="Q480" s="249"/>
      <c r="R480" s="249"/>
      <c r="S480" s="249"/>
      <c r="T480" s="250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51" t="s">
        <v>192</v>
      </c>
      <c r="AU480" s="251" t="s">
        <v>85</v>
      </c>
      <c r="AV480" s="14" t="s">
        <v>85</v>
      </c>
      <c r="AW480" s="14" t="s">
        <v>37</v>
      </c>
      <c r="AX480" s="14" t="s">
        <v>75</v>
      </c>
      <c r="AY480" s="251" t="s">
        <v>143</v>
      </c>
    </row>
    <row r="481" s="15" customFormat="1">
      <c r="A481" s="15"/>
      <c r="B481" s="252"/>
      <c r="C481" s="253"/>
      <c r="D481" s="219" t="s">
        <v>192</v>
      </c>
      <c r="E481" s="254" t="s">
        <v>19</v>
      </c>
      <c r="F481" s="255" t="s">
        <v>203</v>
      </c>
      <c r="G481" s="253"/>
      <c r="H481" s="256">
        <v>101.184</v>
      </c>
      <c r="I481" s="257"/>
      <c r="J481" s="253"/>
      <c r="K481" s="253"/>
      <c r="L481" s="258"/>
      <c r="M481" s="259"/>
      <c r="N481" s="260"/>
      <c r="O481" s="260"/>
      <c r="P481" s="260"/>
      <c r="Q481" s="260"/>
      <c r="R481" s="260"/>
      <c r="S481" s="260"/>
      <c r="T481" s="261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T481" s="262" t="s">
        <v>192</v>
      </c>
      <c r="AU481" s="262" t="s">
        <v>85</v>
      </c>
      <c r="AV481" s="15" t="s">
        <v>175</v>
      </c>
      <c r="AW481" s="15" t="s">
        <v>37</v>
      </c>
      <c r="AX481" s="15" t="s">
        <v>83</v>
      </c>
      <c r="AY481" s="262" t="s">
        <v>143</v>
      </c>
    </row>
    <row r="482" s="12" customFormat="1" ht="25.92" customHeight="1">
      <c r="A482" s="12"/>
      <c r="B482" s="190"/>
      <c r="C482" s="191"/>
      <c r="D482" s="192" t="s">
        <v>74</v>
      </c>
      <c r="E482" s="193" t="s">
        <v>140</v>
      </c>
      <c r="F482" s="193" t="s">
        <v>141</v>
      </c>
      <c r="G482" s="191"/>
      <c r="H482" s="191"/>
      <c r="I482" s="194"/>
      <c r="J482" s="195">
        <f>BK482</f>
        <v>0</v>
      </c>
      <c r="K482" s="191"/>
      <c r="L482" s="196"/>
      <c r="M482" s="197"/>
      <c r="N482" s="198"/>
      <c r="O482" s="198"/>
      <c r="P482" s="199">
        <f>P483</f>
        <v>0</v>
      </c>
      <c r="Q482" s="198"/>
      <c r="R482" s="199">
        <f>R483</f>
        <v>0</v>
      </c>
      <c r="S482" s="198"/>
      <c r="T482" s="200">
        <f>T483</f>
        <v>0</v>
      </c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R482" s="201" t="s">
        <v>142</v>
      </c>
      <c r="AT482" s="202" t="s">
        <v>74</v>
      </c>
      <c r="AU482" s="202" t="s">
        <v>75</v>
      </c>
      <c r="AY482" s="201" t="s">
        <v>143</v>
      </c>
      <c r="BK482" s="203">
        <f>BK483</f>
        <v>0</v>
      </c>
    </row>
    <row r="483" s="12" customFormat="1" ht="22.8" customHeight="1">
      <c r="A483" s="12"/>
      <c r="B483" s="190"/>
      <c r="C483" s="191"/>
      <c r="D483" s="192" t="s">
        <v>74</v>
      </c>
      <c r="E483" s="204" t="s">
        <v>1894</v>
      </c>
      <c r="F483" s="204" t="s">
        <v>1895</v>
      </c>
      <c r="G483" s="191"/>
      <c r="H483" s="191"/>
      <c r="I483" s="194"/>
      <c r="J483" s="205">
        <f>BK483</f>
        <v>0</v>
      </c>
      <c r="K483" s="191"/>
      <c r="L483" s="196"/>
      <c r="M483" s="197"/>
      <c r="N483" s="198"/>
      <c r="O483" s="198"/>
      <c r="P483" s="199">
        <f>SUM(P484:P488)</f>
        <v>0</v>
      </c>
      <c r="Q483" s="198"/>
      <c r="R483" s="199">
        <f>SUM(R484:R488)</f>
        <v>0</v>
      </c>
      <c r="S483" s="198"/>
      <c r="T483" s="200">
        <f>SUM(T484:T488)</f>
        <v>0</v>
      </c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R483" s="201" t="s">
        <v>142</v>
      </c>
      <c r="AT483" s="202" t="s">
        <v>74</v>
      </c>
      <c r="AU483" s="202" t="s">
        <v>83</v>
      </c>
      <c r="AY483" s="201" t="s">
        <v>143</v>
      </c>
      <c r="BK483" s="203">
        <f>SUM(BK484:BK488)</f>
        <v>0</v>
      </c>
    </row>
    <row r="484" s="2" customFormat="1" ht="23.68696" customHeight="1">
      <c r="A484" s="40"/>
      <c r="B484" s="41"/>
      <c r="C484" s="206" t="s">
        <v>761</v>
      </c>
      <c r="D484" s="206" t="s">
        <v>146</v>
      </c>
      <c r="E484" s="207" t="s">
        <v>2089</v>
      </c>
      <c r="F484" s="208" t="s">
        <v>2090</v>
      </c>
      <c r="G484" s="209" t="s">
        <v>189</v>
      </c>
      <c r="H484" s="210">
        <v>0.69999999999999996</v>
      </c>
      <c r="I484" s="211"/>
      <c r="J484" s="212">
        <f>ROUND(I484*H484,2)</f>
        <v>0</v>
      </c>
      <c r="K484" s="208" t="s">
        <v>19</v>
      </c>
      <c r="L484" s="46"/>
      <c r="M484" s="213" t="s">
        <v>19</v>
      </c>
      <c r="N484" s="214" t="s">
        <v>46</v>
      </c>
      <c r="O484" s="86"/>
      <c r="P484" s="215">
        <f>O484*H484</f>
        <v>0</v>
      </c>
      <c r="Q484" s="215">
        <v>0</v>
      </c>
      <c r="R484" s="215">
        <f>Q484*H484</f>
        <v>0</v>
      </c>
      <c r="S484" s="215">
        <v>0</v>
      </c>
      <c r="T484" s="216">
        <f>S484*H484</f>
        <v>0</v>
      </c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R484" s="217" t="s">
        <v>150</v>
      </c>
      <c r="AT484" s="217" t="s">
        <v>146</v>
      </c>
      <c r="AU484" s="217" t="s">
        <v>85</v>
      </c>
      <c r="AY484" s="19" t="s">
        <v>143</v>
      </c>
      <c r="BE484" s="218">
        <f>IF(N484="základní",J484,0)</f>
        <v>0</v>
      </c>
      <c r="BF484" s="218">
        <f>IF(N484="snížená",J484,0)</f>
        <v>0</v>
      </c>
      <c r="BG484" s="218">
        <f>IF(N484="zákl. přenesená",J484,0)</f>
        <v>0</v>
      </c>
      <c r="BH484" s="218">
        <f>IF(N484="sníž. přenesená",J484,0)</f>
        <v>0</v>
      </c>
      <c r="BI484" s="218">
        <f>IF(N484="nulová",J484,0)</f>
        <v>0</v>
      </c>
      <c r="BJ484" s="19" t="s">
        <v>83</v>
      </c>
      <c r="BK484" s="218">
        <f>ROUND(I484*H484,2)</f>
        <v>0</v>
      </c>
      <c r="BL484" s="19" t="s">
        <v>150</v>
      </c>
      <c r="BM484" s="217" t="s">
        <v>2091</v>
      </c>
    </row>
    <row r="485" s="2" customFormat="1">
      <c r="A485" s="40"/>
      <c r="B485" s="41"/>
      <c r="C485" s="42"/>
      <c r="D485" s="219" t="s">
        <v>152</v>
      </c>
      <c r="E485" s="42"/>
      <c r="F485" s="220" t="s">
        <v>2092</v>
      </c>
      <c r="G485" s="42"/>
      <c r="H485" s="42"/>
      <c r="I485" s="221"/>
      <c r="J485" s="42"/>
      <c r="K485" s="42"/>
      <c r="L485" s="46"/>
      <c r="M485" s="222"/>
      <c r="N485" s="223"/>
      <c r="O485" s="86"/>
      <c r="P485" s="86"/>
      <c r="Q485" s="86"/>
      <c r="R485" s="86"/>
      <c r="S485" s="86"/>
      <c r="T485" s="87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T485" s="19" t="s">
        <v>152</v>
      </c>
      <c r="AU485" s="19" t="s">
        <v>85</v>
      </c>
    </row>
    <row r="486" s="13" customFormat="1">
      <c r="A486" s="13"/>
      <c r="B486" s="231"/>
      <c r="C486" s="232"/>
      <c r="D486" s="219" t="s">
        <v>192</v>
      </c>
      <c r="E486" s="233" t="s">
        <v>19</v>
      </c>
      <c r="F486" s="234" t="s">
        <v>1973</v>
      </c>
      <c r="G486" s="232"/>
      <c r="H486" s="233" t="s">
        <v>19</v>
      </c>
      <c r="I486" s="235"/>
      <c r="J486" s="232"/>
      <c r="K486" s="232"/>
      <c r="L486" s="236"/>
      <c r="M486" s="237"/>
      <c r="N486" s="238"/>
      <c r="O486" s="238"/>
      <c r="P486" s="238"/>
      <c r="Q486" s="238"/>
      <c r="R486" s="238"/>
      <c r="S486" s="238"/>
      <c r="T486" s="239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0" t="s">
        <v>192</v>
      </c>
      <c r="AU486" s="240" t="s">
        <v>85</v>
      </c>
      <c r="AV486" s="13" t="s">
        <v>83</v>
      </c>
      <c r="AW486" s="13" t="s">
        <v>37</v>
      </c>
      <c r="AX486" s="13" t="s">
        <v>75</v>
      </c>
      <c r="AY486" s="240" t="s">
        <v>143</v>
      </c>
    </row>
    <row r="487" s="14" customFormat="1">
      <c r="A487" s="14"/>
      <c r="B487" s="241"/>
      <c r="C487" s="242"/>
      <c r="D487" s="219" t="s">
        <v>192</v>
      </c>
      <c r="E487" s="243" t="s">
        <v>19</v>
      </c>
      <c r="F487" s="244" t="s">
        <v>2093</v>
      </c>
      <c r="G487" s="242"/>
      <c r="H487" s="245">
        <v>0.69999999999999996</v>
      </c>
      <c r="I487" s="246"/>
      <c r="J487" s="242"/>
      <c r="K487" s="242"/>
      <c r="L487" s="247"/>
      <c r="M487" s="248"/>
      <c r="N487" s="249"/>
      <c r="O487" s="249"/>
      <c r="P487" s="249"/>
      <c r="Q487" s="249"/>
      <c r="R487" s="249"/>
      <c r="S487" s="249"/>
      <c r="T487" s="250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51" t="s">
        <v>192</v>
      </c>
      <c r="AU487" s="251" t="s">
        <v>85</v>
      </c>
      <c r="AV487" s="14" t="s">
        <v>85</v>
      </c>
      <c r="AW487" s="14" t="s">
        <v>37</v>
      </c>
      <c r="AX487" s="14" t="s">
        <v>75</v>
      </c>
      <c r="AY487" s="251" t="s">
        <v>143</v>
      </c>
    </row>
    <row r="488" s="15" customFormat="1">
      <c r="A488" s="15"/>
      <c r="B488" s="252"/>
      <c r="C488" s="253"/>
      <c r="D488" s="219" t="s">
        <v>192</v>
      </c>
      <c r="E488" s="254" t="s">
        <v>19</v>
      </c>
      <c r="F488" s="255" t="s">
        <v>203</v>
      </c>
      <c r="G488" s="253"/>
      <c r="H488" s="256">
        <v>0.69999999999999996</v>
      </c>
      <c r="I488" s="257"/>
      <c r="J488" s="253"/>
      <c r="K488" s="253"/>
      <c r="L488" s="258"/>
      <c r="M488" s="273"/>
      <c r="N488" s="274"/>
      <c r="O488" s="274"/>
      <c r="P488" s="274"/>
      <c r="Q488" s="274"/>
      <c r="R488" s="274"/>
      <c r="S488" s="274"/>
      <c r="T488" s="27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T488" s="262" t="s">
        <v>192</v>
      </c>
      <c r="AU488" s="262" t="s">
        <v>85</v>
      </c>
      <c r="AV488" s="15" t="s">
        <v>175</v>
      </c>
      <c r="AW488" s="15" t="s">
        <v>37</v>
      </c>
      <c r="AX488" s="15" t="s">
        <v>83</v>
      </c>
      <c r="AY488" s="262" t="s">
        <v>143</v>
      </c>
    </row>
    <row r="489" s="2" customFormat="1" ht="6.96" customHeight="1">
      <c r="A489" s="40"/>
      <c r="B489" s="61"/>
      <c r="C489" s="62"/>
      <c r="D489" s="62"/>
      <c r="E489" s="62"/>
      <c r="F489" s="62"/>
      <c r="G489" s="62"/>
      <c r="H489" s="62"/>
      <c r="I489" s="62"/>
      <c r="J489" s="62"/>
      <c r="K489" s="62"/>
      <c r="L489" s="46"/>
      <c r="M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</row>
  </sheetData>
  <sheetProtection sheet="1" autoFilter="0" formatColumns="0" formatRows="0" objects="1" scenarios="1" spinCount="100000" saltValue="4Yef0n4jJZ1ZIZhsPPO8rHIcsEVUlbzZYCr7AXLuC6lseNtVv/eIjmiJ+XsOKuX/ulHdamSECL0oX2BL1iyHLg==" hashValue="sm1cTtXZjqgmFWiiP1zkCrgQYUToL56IQdhQV3QtXAV7uGwL64p5O+IdnEa1y1D2Mz/zTpE2hmH2uBEtf01Bpw==" algorithmName="SHA-512" password="CC35"/>
  <autoFilter ref="C86:K488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123" r:id="rId1" display="https://podminky.urs.cz/item/CS_URS_2025_01/113202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574219" style="1" customWidth="1"/>
    <col min="2" max="2" width="1.148438" style="1" customWidth="1"/>
    <col min="3" max="3" width="4.292969" style="1" customWidth="1"/>
    <col min="4" max="4" width="4.433594" style="1" customWidth="1"/>
    <col min="5" max="5" width="17.57422" style="1" customWidth="1"/>
    <col min="6" max="6" width="103.4336" style="1" customWidth="1"/>
    <col min="7" max="7" width="7.722656" style="1" customWidth="1"/>
    <col min="8" max="8" width="14.29297" style="1" customWidth="1"/>
    <col min="9" max="9" width="16.15234" style="1" customWidth="1"/>
    <col min="10" max="10" width="22.86328" style="1" customWidth="1"/>
    <col min="11" max="11" width="22.86328" style="1" customWidth="1"/>
    <col min="12" max="12" width="9.574219" style="1" customWidth="1"/>
    <col min="13" max="13" width="11.15234" style="1" hidden="1" customWidth="1"/>
    <col min="14" max="14" width="9.140625" style="1" hidden="1"/>
    <col min="15" max="15" width="14.57422" style="1" hidden="1" customWidth="1"/>
    <col min="16" max="16" width="14.57422" style="1" hidden="1" customWidth="1"/>
    <col min="17" max="17" width="14.57422" style="1" hidden="1" customWidth="1"/>
    <col min="18" max="18" width="14.57422" style="1" hidden="1" customWidth="1"/>
    <col min="19" max="19" width="14.57422" style="1" hidden="1" customWidth="1"/>
    <col min="20" max="20" width="14.57422" style="1" hidden="1" customWidth="1"/>
    <col min="21" max="21" width="16.72266" style="1" hidden="1" customWidth="1"/>
    <col min="22" max="22" width="12.72266" style="1" customWidth="1"/>
    <col min="23" max="23" width="16.72266" style="1" customWidth="1"/>
    <col min="24" max="24" width="12.72266" style="1" customWidth="1"/>
    <col min="25" max="25" width="15.43359" style="1" customWidth="1"/>
    <col min="26" max="26" width="11.29297" style="1" customWidth="1"/>
    <col min="27" max="27" width="15.43359" style="1" customWidth="1"/>
    <col min="28" max="28" width="16.72266" style="1" customWidth="1"/>
    <col min="29" max="29" width="11.29297" style="1" customWidth="1"/>
    <col min="30" max="30" width="15.43359" style="1" customWidth="1"/>
    <col min="31" max="31" width="16.72266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112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115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5.02609" customHeight="1">
      <c r="B7" s="22"/>
      <c r="E7" s="135" t="str">
        <f>'Rekapitulace stavby'!K6</f>
        <v>Rekonstrukce 3x SSZ Hodonín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116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02609" customHeight="1">
      <c r="A9" s="40"/>
      <c r="B9" s="46"/>
      <c r="C9" s="40"/>
      <c r="D9" s="40"/>
      <c r="E9" s="137" t="s">
        <v>2094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6. 3. 2025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29</v>
      </c>
      <c r="J24" s="138" t="s">
        <v>36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5.02609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ROUND(J88,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ROUND((SUM(BE88:BE1091)),  2)</f>
        <v>0</v>
      </c>
      <c r="G33" s="40"/>
      <c r="H33" s="40"/>
      <c r="I33" s="150">
        <v>0.20999999999999999</v>
      </c>
      <c r="J33" s="149">
        <f>ROUND(((SUM(BE88:BE1091))*I33),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ROUND((SUM(BF88:BF1091)),  2)</f>
        <v>0</v>
      </c>
      <c r="G34" s="40"/>
      <c r="H34" s="40"/>
      <c r="I34" s="150">
        <v>0.12</v>
      </c>
      <c r="J34" s="149">
        <f>ROUND(((SUM(BF88:BF1091))*I34),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ROUND((SUM(BG88:BG1091)),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ROUND((SUM(BH88:BH1091)),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ROUND((SUM(BI88:BI1091)),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5.02609" customHeight="1">
      <c r="A48" s="40"/>
      <c r="B48" s="41"/>
      <c r="C48" s="42"/>
      <c r="D48" s="42"/>
      <c r="E48" s="162" t="str">
        <f>E7</f>
        <v>Rekonstrukce 3x SSZ Hodonín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02609" customHeight="1">
      <c r="A50" s="40"/>
      <c r="B50" s="41"/>
      <c r="C50" s="42"/>
      <c r="D50" s="42"/>
      <c r="E50" s="71" t="str">
        <f>E9</f>
        <v>3_SO 401 - SSZ Nár.třída - Velkomoravská - Štefánikova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Hodonín</v>
      </c>
      <c r="G52" s="42"/>
      <c r="H52" s="42"/>
      <c r="I52" s="34" t="s">
        <v>23</v>
      </c>
      <c r="J52" s="74" t="str">
        <f>IF(J12="","",J12)</f>
        <v>6. 3. 2025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4.92174" customHeight="1">
      <c r="A54" s="40"/>
      <c r="B54" s="41"/>
      <c r="C54" s="34" t="s">
        <v>25</v>
      </c>
      <c r="D54" s="42"/>
      <c r="E54" s="42"/>
      <c r="F54" s="29" t="str">
        <f>E15</f>
        <v>Město Hodonín, Masarykovo náměstí 531/1, 695 35</v>
      </c>
      <c r="G54" s="42"/>
      <c r="H54" s="42"/>
      <c r="I54" s="34" t="s">
        <v>33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4.92174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AŽD Praha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119</v>
      </c>
      <c r="D57" s="164"/>
      <c r="E57" s="164"/>
      <c r="F57" s="164"/>
      <c r="G57" s="164"/>
      <c r="H57" s="164"/>
      <c r="I57" s="164"/>
      <c r="J57" s="165" t="s">
        <v>120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J88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121</v>
      </c>
    </row>
    <row r="60" s="9" customFormat="1" ht="24.96" customHeight="1">
      <c r="A60" s="9"/>
      <c r="B60" s="167"/>
      <c r="C60" s="168"/>
      <c r="D60" s="169" t="s">
        <v>500</v>
      </c>
      <c r="E60" s="170"/>
      <c r="F60" s="170"/>
      <c r="G60" s="170"/>
      <c r="H60" s="170"/>
      <c r="I60" s="170"/>
      <c r="J60" s="171">
        <f>J89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501</v>
      </c>
      <c r="E61" s="176"/>
      <c r="F61" s="176"/>
      <c r="G61" s="176"/>
      <c r="H61" s="176"/>
      <c r="I61" s="176"/>
      <c r="J61" s="177">
        <f>J90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7"/>
      <c r="C62" s="168"/>
      <c r="D62" s="169" t="s">
        <v>502</v>
      </c>
      <c r="E62" s="170"/>
      <c r="F62" s="170"/>
      <c r="G62" s="170"/>
      <c r="H62" s="170"/>
      <c r="I62" s="170"/>
      <c r="J62" s="171">
        <f>J145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3"/>
      <c r="C63" s="174"/>
      <c r="D63" s="175" t="s">
        <v>503</v>
      </c>
      <c r="E63" s="176"/>
      <c r="F63" s="176"/>
      <c r="G63" s="176"/>
      <c r="H63" s="176"/>
      <c r="I63" s="176"/>
      <c r="J63" s="177">
        <f>J146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67"/>
      <c r="C64" s="168"/>
      <c r="D64" s="169" t="s">
        <v>122</v>
      </c>
      <c r="E64" s="170"/>
      <c r="F64" s="170"/>
      <c r="G64" s="170"/>
      <c r="H64" s="170"/>
      <c r="I64" s="170"/>
      <c r="J64" s="171">
        <f>J159</f>
        <v>0</v>
      </c>
      <c r="K64" s="168"/>
      <c r="L64" s="17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3"/>
      <c r="C65" s="174"/>
      <c r="D65" s="175" t="s">
        <v>504</v>
      </c>
      <c r="E65" s="176"/>
      <c r="F65" s="176"/>
      <c r="G65" s="176"/>
      <c r="H65" s="176"/>
      <c r="I65" s="176"/>
      <c r="J65" s="177">
        <f>J160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123</v>
      </c>
      <c r="E66" s="176"/>
      <c r="F66" s="176"/>
      <c r="G66" s="176"/>
      <c r="H66" s="176"/>
      <c r="I66" s="176"/>
      <c r="J66" s="177">
        <f>J434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1631</v>
      </c>
      <c r="E67" s="176"/>
      <c r="F67" s="176"/>
      <c r="G67" s="176"/>
      <c r="H67" s="176"/>
      <c r="I67" s="176"/>
      <c r="J67" s="177">
        <f>J936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67"/>
      <c r="C68" s="168"/>
      <c r="D68" s="169" t="s">
        <v>505</v>
      </c>
      <c r="E68" s="170"/>
      <c r="F68" s="170"/>
      <c r="G68" s="170"/>
      <c r="H68" s="170"/>
      <c r="I68" s="170"/>
      <c r="J68" s="171">
        <f>J1085</f>
        <v>0</v>
      </c>
      <c r="K68" s="168"/>
      <c r="L68" s="17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127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02609" customHeight="1">
      <c r="A78" s="40"/>
      <c r="B78" s="41"/>
      <c r="C78" s="42"/>
      <c r="D78" s="42"/>
      <c r="E78" s="162" t="str">
        <f>E7</f>
        <v>Rekonstrukce 3x SSZ Hodonín</v>
      </c>
      <c r="F78" s="34"/>
      <c r="G78" s="34"/>
      <c r="H78" s="34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116</v>
      </c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02609" customHeight="1">
      <c r="A80" s="40"/>
      <c r="B80" s="41"/>
      <c r="C80" s="42"/>
      <c r="D80" s="42"/>
      <c r="E80" s="71" t="str">
        <f>E9</f>
        <v>3_SO 401 - SSZ Nár.třída - Velkomoravská - Štefánikova</v>
      </c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21</v>
      </c>
      <c r="D82" s="42"/>
      <c r="E82" s="42"/>
      <c r="F82" s="29" t="str">
        <f>F12</f>
        <v>Hodonín</v>
      </c>
      <c r="G82" s="42"/>
      <c r="H82" s="42"/>
      <c r="I82" s="34" t="s">
        <v>23</v>
      </c>
      <c r="J82" s="74" t="str">
        <f>IF(J12="","",J12)</f>
        <v>6. 3. 2025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4.92174" customHeight="1">
      <c r="A84" s="40"/>
      <c r="B84" s="41"/>
      <c r="C84" s="34" t="s">
        <v>25</v>
      </c>
      <c r="D84" s="42"/>
      <c r="E84" s="42"/>
      <c r="F84" s="29" t="str">
        <f>E15</f>
        <v>Město Hodonín, Masarykovo náměstí 531/1, 695 35</v>
      </c>
      <c r="G84" s="42"/>
      <c r="H84" s="42"/>
      <c r="I84" s="34" t="s">
        <v>33</v>
      </c>
      <c r="J84" s="38" t="str">
        <f>E21</f>
        <v>AŽD Praha s.r.o.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4.92174" customHeight="1">
      <c r="A85" s="40"/>
      <c r="B85" s="41"/>
      <c r="C85" s="34" t="s">
        <v>31</v>
      </c>
      <c r="D85" s="42"/>
      <c r="E85" s="42"/>
      <c r="F85" s="29" t="str">
        <f>IF(E18="","",E18)</f>
        <v>Vyplň údaj</v>
      </c>
      <c r="G85" s="42"/>
      <c r="H85" s="42"/>
      <c r="I85" s="34" t="s">
        <v>38</v>
      </c>
      <c r="J85" s="38" t="str">
        <f>E24</f>
        <v>AŽD Praha s.r.o.</v>
      </c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11" customFormat="1" ht="29.28" customHeight="1">
      <c r="A87" s="179"/>
      <c r="B87" s="180"/>
      <c r="C87" s="181" t="s">
        <v>128</v>
      </c>
      <c r="D87" s="182" t="s">
        <v>60</v>
      </c>
      <c r="E87" s="182" t="s">
        <v>56</v>
      </c>
      <c r="F87" s="182" t="s">
        <v>57</v>
      </c>
      <c r="G87" s="182" t="s">
        <v>129</v>
      </c>
      <c r="H87" s="182" t="s">
        <v>130</v>
      </c>
      <c r="I87" s="182" t="s">
        <v>131</v>
      </c>
      <c r="J87" s="182" t="s">
        <v>120</v>
      </c>
      <c r="K87" s="183" t="s">
        <v>132</v>
      </c>
      <c r="L87" s="184"/>
      <c r="M87" s="94" t="s">
        <v>19</v>
      </c>
      <c r="N87" s="95" t="s">
        <v>45</v>
      </c>
      <c r="O87" s="95" t="s">
        <v>133</v>
      </c>
      <c r="P87" s="95" t="s">
        <v>134</v>
      </c>
      <c r="Q87" s="95" t="s">
        <v>135</v>
      </c>
      <c r="R87" s="95" t="s">
        <v>136</v>
      </c>
      <c r="S87" s="95" t="s">
        <v>137</v>
      </c>
      <c r="T87" s="96" t="s">
        <v>138</v>
      </c>
      <c r="U87" s="179"/>
      <c r="V87" s="179"/>
      <c r="W87" s="179"/>
      <c r="X87" s="179"/>
      <c r="Y87" s="179"/>
      <c r="Z87" s="179"/>
      <c r="AA87" s="179"/>
      <c r="AB87" s="179"/>
      <c r="AC87" s="179"/>
      <c r="AD87" s="179"/>
      <c r="AE87" s="179"/>
    </row>
    <row r="88" s="2" customFormat="1" ht="22.8" customHeight="1">
      <c r="A88" s="40"/>
      <c r="B88" s="41"/>
      <c r="C88" s="101" t="s">
        <v>139</v>
      </c>
      <c r="D88" s="42"/>
      <c r="E88" s="42"/>
      <c r="F88" s="42"/>
      <c r="G88" s="42"/>
      <c r="H88" s="42"/>
      <c r="I88" s="42"/>
      <c r="J88" s="185">
        <f>BK88</f>
        <v>0</v>
      </c>
      <c r="K88" s="42"/>
      <c r="L88" s="46"/>
      <c r="M88" s="97"/>
      <c r="N88" s="186"/>
      <c r="O88" s="98"/>
      <c r="P88" s="187">
        <f>P89+P145+P159+P1085</f>
        <v>0</v>
      </c>
      <c r="Q88" s="98"/>
      <c r="R88" s="187">
        <f>R89+R145+R159+R1085</f>
        <v>0</v>
      </c>
      <c r="S88" s="98"/>
      <c r="T88" s="188">
        <f>T89+T145+T159+T1085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74</v>
      </c>
      <c r="AU88" s="19" t="s">
        <v>121</v>
      </c>
      <c r="BK88" s="189">
        <f>BK89+BK145+BK159+BK1085</f>
        <v>0</v>
      </c>
    </row>
    <row r="89" s="12" customFormat="1" ht="25.92" customHeight="1">
      <c r="A89" s="12"/>
      <c r="B89" s="190"/>
      <c r="C89" s="191"/>
      <c r="D89" s="192" t="s">
        <v>74</v>
      </c>
      <c r="E89" s="193" t="s">
        <v>506</v>
      </c>
      <c r="F89" s="193" t="s">
        <v>507</v>
      </c>
      <c r="G89" s="191"/>
      <c r="H89" s="191"/>
      <c r="I89" s="194"/>
      <c r="J89" s="195">
        <f>BK89</f>
        <v>0</v>
      </c>
      <c r="K89" s="191"/>
      <c r="L89" s="196"/>
      <c r="M89" s="197"/>
      <c r="N89" s="198"/>
      <c r="O89" s="198"/>
      <c r="P89" s="199">
        <f>P90</f>
        <v>0</v>
      </c>
      <c r="Q89" s="198"/>
      <c r="R89" s="199">
        <f>R90</f>
        <v>0</v>
      </c>
      <c r="S89" s="198"/>
      <c r="T89" s="200">
        <f>T90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1" t="s">
        <v>83</v>
      </c>
      <c r="AT89" s="202" t="s">
        <v>74</v>
      </c>
      <c r="AU89" s="202" t="s">
        <v>75</v>
      </c>
      <c r="AY89" s="201" t="s">
        <v>143</v>
      </c>
      <c r="BK89" s="203">
        <f>BK90</f>
        <v>0</v>
      </c>
    </row>
    <row r="90" s="12" customFormat="1" ht="22.8" customHeight="1">
      <c r="A90" s="12"/>
      <c r="B90" s="190"/>
      <c r="C90" s="191"/>
      <c r="D90" s="192" t="s">
        <v>74</v>
      </c>
      <c r="E90" s="204" t="s">
        <v>245</v>
      </c>
      <c r="F90" s="204" t="s">
        <v>366</v>
      </c>
      <c r="G90" s="191"/>
      <c r="H90" s="191"/>
      <c r="I90" s="194"/>
      <c r="J90" s="205">
        <f>BK90</f>
        <v>0</v>
      </c>
      <c r="K90" s="191"/>
      <c r="L90" s="196"/>
      <c r="M90" s="197"/>
      <c r="N90" s="198"/>
      <c r="O90" s="198"/>
      <c r="P90" s="199">
        <f>SUM(P91:P144)</f>
        <v>0</v>
      </c>
      <c r="Q90" s="198"/>
      <c r="R90" s="199">
        <f>SUM(R91:R144)</f>
        <v>0</v>
      </c>
      <c r="S90" s="198"/>
      <c r="T90" s="200">
        <f>SUM(T91:T144)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1" t="s">
        <v>83</v>
      </c>
      <c r="AT90" s="202" t="s">
        <v>74</v>
      </c>
      <c r="AU90" s="202" t="s">
        <v>83</v>
      </c>
      <c r="AY90" s="201" t="s">
        <v>143</v>
      </c>
      <c r="BK90" s="203">
        <f>SUM(BK91:BK144)</f>
        <v>0</v>
      </c>
    </row>
    <row r="91" s="2" customFormat="1" ht="15.02609" customHeight="1">
      <c r="A91" s="40"/>
      <c r="B91" s="41"/>
      <c r="C91" s="206" t="s">
        <v>83</v>
      </c>
      <c r="D91" s="206" t="s">
        <v>146</v>
      </c>
      <c r="E91" s="207" t="s">
        <v>514</v>
      </c>
      <c r="F91" s="208" t="s">
        <v>515</v>
      </c>
      <c r="G91" s="209" t="s">
        <v>370</v>
      </c>
      <c r="H91" s="210">
        <v>4</v>
      </c>
      <c r="I91" s="211"/>
      <c r="J91" s="212">
        <f>ROUND(I91*H91,2)</f>
        <v>0</v>
      </c>
      <c r="K91" s="208" t="s">
        <v>19</v>
      </c>
      <c r="L91" s="46"/>
      <c r="M91" s="213" t="s">
        <v>19</v>
      </c>
      <c r="N91" s="214" t="s">
        <v>46</v>
      </c>
      <c r="O91" s="86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7" t="s">
        <v>175</v>
      </c>
      <c r="AT91" s="217" t="s">
        <v>146</v>
      </c>
      <c r="AU91" s="217" t="s">
        <v>85</v>
      </c>
      <c r="AY91" s="19" t="s">
        <v>143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9" t="s">
        <v>83</v>
      </c>
      <c r="BK91" s="218">
        <f>ROUND(I91*H91,2)</f>
        <v>0</v>
      </c>
      <c r="BL91" s="19" t="s">
        <v>175</v>
      </c>
      <c r="BM91" s="217" t="s">
        <v>2095</v>
      </c>
    </row>
    <row r="92" s="2" customFormat="1">
      <c r="A92" s="40"/>
      <c r="B92" s="41"/>
      <c r="C92" s="42"/>
      <c r="D92" s="219" t="s">
        <v>152</v>
      </c>
      <c r="E92" s="42"/>
      <c r="F92" s="220" t="s">
        <v>515</v>
      </c>
      <c r="G92" s="42"/>
      <c r="H92" s="42"/>
      <c r="I92" s="221"/>
      <c r="J92" s="42"/>
      <c r="K92" s="42"/>
      <c r="L92" s="46"/>
      <c r="M92" s="222"/>
      <c r="N92" s="223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152</v>
      </c>
      <c r="AU92" s="19" t="s">
        <v>85</v>
      </c>
    </row>
    <row r="93" s="13" customFormat="1">
      <c r="A93" s="13"/>
      <c r="B93" s="231"/>
      <c r="C93" s="232"/>
      <c r="D93" s="219" t="s">
        <v>192</v>
      </c>
      <c r="E93" s="233" t="s">
        <v>19</v>
      </c>
      <c r="F93" s="234" t="s">
        <v>511</v>
      </c>
      <c r="G93" s="232"/>
      <c r="H93" s="233" t="s">
        <v>19</v>
      </c>
      <c r="I93" s="235"/>
      <c r="J93" s="232"/>
      <c r="K93" s="232"/>
      <c r="L93" s="236"/>
      <c r="M93" s="237"/>
      <c r="N93" s="238"/>
      <c r="O93" s="238"/>
      <c r="P93" s="238"/>
      <c r="Q93" s="238"/>
      <c r="R93" s="238"/>
      <c r="S93" s="238"/>
      <c r="T93" s="239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0" t="s">
        <v>192</v>
      </c>
      <c r="AU93" s="240" t="s">
        <v>85</v>
      </c>
      <c r="AV93" s="13" t="s">
        <v>83</v>
      </c>
      <c r="AW93" s="13" t="s">
        <v>37</v>
      </c>
      <c r="AX93" s="13" t="s">
        <v>75</v>
      </c>
      <c r="AY93" s="240" t="s">
        <v>143</v>
      </c>
    </row>
    <row r="94" s="13" customFormat="1">
      <c r="A94" s="13"/>
      <c r="B94" s="231"/>
      <c r="C94" s="232"/>
      <c r="D94" s="219" t="s">
        <v>192</v>
      </c>
      <c r="E94" s="233" t="s">
        <v>19</v>
      </c>
      <c r="F94" s="234" t="s">
        <v>2096</v>
      </c>
      <c r="G94" s="232"/>
      <c r="H94" s="233" t="s">
        <v>19</v>
      </c>
      <c r="I94" s="235"/>
      <c r="J94" s="232"/>
      <c r="K94" s="232"/>
      <c r="L94" s="236"/>
      <c r="M94" s="237"/>
      <c r="N94" s="238"/>
      <c r="O94" s="238"/>
      <c r="P94" s="238"/>
      <c r="Q94" s="238"/>
      <c r="R94" s="238"/>
      <c r="S94" s="238"/>
      <c r="T94" s="239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0" t="s">
        <v>192</v>
      </c>
      <c r="AU94" s="240" t="s">
        <v>85</v>
      </c>
      <c r="AV94" s="13" t="s">
        <v>83</v>
      </c>
      <c r="AW94" s="13" t="s">
        <v>37</v>
      </c>
      <c r="AX94" s="13" t="s">
        <v>75</v>
      </c>
      <c r="AY94" s="240" t="s">
        <v>143</v>
      </c>
    </row>
    <row r="95" s="14" customFormat="1">
      <c r="A95" s="14"/>
      <c r="B95" s="241"/>
      <c r="C95" s="242"/>
      <c r="D95" s="219" t="s">
        <v>192</v>
      </c>
      <c r="E95" s="243" t="s">
        <v>19</v>
      </c>
      <c r="F95" s="244" t="s">
        <v>85</v>
      </c>
      <c r="G95" s="242"/>
      <c r="H95" s="245">
        <v>2</v>
      </c>
      <c r="I95" s="246"/>
      <c r="J95" s="242"/>
      <c r="K95" s="242"/>
      <c r="L95" s="247"/>
      <c r="M95" s="248"/>
      <c r="N95" s="249"/>
      <c r="O95" s="249"/>
      <c r="P95" s="249"/>
      <c r="Q95" s="249"/>
      <c r="R95" s="249"/>
      <c r="S95" s="249"/>
      <c r="T95" s="250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1" t="s">
        <v>192</v>
      </c>
      <c r="AU95" s="251" t="s">
        <v>85</v>
      </c>
      <c r="AV95" s="14" t="s">
        <v>85</v>
      </c>
      <c r="AW95" s="14" t="s">
        <v>37</v>
      </c>
      <c r="AX95" s="14" t="s">
        <v>75</v>
      </c>
      <c r="AY95" s="251" t="s">
        <v>143</v>
      </c>
    </row>
    <row r="96" s="13" customFormat="1">
      <c r="A96" s="13"/>
      <c r="B96" s="231"/>
      <c r="C96" s="232"/>
      <c r="D96" s="219" t="s">
        <v>192</v>
      </c>
      <c r="E96" s="233" t="s">
        <v>19</v>
      </c>
      <c r="F96" s="234" t="s">
        <v>2097</v>
      </c>
      <c r="G96" s="232"/>
      <c r="H96" s="233" t="s">
        <v>19</v>
      </c>
      <c r="I96" s="235"/>
      <c r="J96" s="232"/>
      <c r="K96" s="232"/>
      <c r="L96" s="236"/>
      <c r="M96" s="237"/>
      <c r="N96" s="238"/>
      <c r="O96" s="238"/>
      <c r="P96" s="238"/>
      <c r="Q96" s="238"/>
      <c r="R96" s="238"/>
      <c r="S96" s="238"/>
      <c r="T96" s="239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0" t="s">
        <v>192</v>
      </c>
      <c r="AU96" s="240" t="s">
        <v>85</v>
      </c>
      <c r="AV96" s="13" t="s">
        <v>83</v>
      </c>
      <c r="AW96" s="13" t="s">
        <v>37</v>
      </c>
      <c r="AX96" s="13" t="s">
        <v>75</v>
      </c>
      <c r="AY96" s="240" t="s">
        <v>143</v>
      </c>
    </row>
    <row r="97" s="14" customFormat="1">
      <c r="A97" s="14"/>
      <c r="B97" s="241"/>
      <c r="C97" s="242"/>
      <c r="D97" s="219" t="s">
        <v>192</v>
      </c>
      <c r="E97" s="243" t="s">
        <v>19</v>
      </c>
      <c r="F97" s="244" t="s">
        <v>85</v>
      </c>
      <c r="G97" s="242"/>
      <c r="H97" s="245">
        <v>2</v>
      </c>
      <c r="I97" s="246"/>
      <c r="J97" s="242"/>
      <c r="K97" s="242"/>
      <c r="L97" s="247"/>
      <c r="M97" s="248"/>
      <c r="N97" s="249"/>
      <c r="O97" s="249"/>
      <c r="P97" s="249"/>
      <c r="Q97" s="249"/>
      <c r="R97" s="249"/>
      <c r="S97" s="249"/>
      <c r="T97" s="250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1" t="s">
        <v>192</v>
      </c>
      <c r="AU97" s="251" t="s">
        <v>85</v>
      </c>
      <c r="AV97" s="14" t="s">
        <v>85</v>
      </c>
      <c r="AW97" s="14" t="s">
        <v>37</v>
      </c>
      <c r="AX97" s="14" t="s">
        <v>75</v>
      </c>
      <c r="AY97" s="251" t="s">
        <v>143</v>
      </c>
    </row>
    <row r="98" s="15" customFormat="1">
      <c r="A98" s="15"/>
      <c r="B98" s="252"/>
      <c r="C98" s="253"/>
      <c r="D98" s="219" t="s">
        <v>192</v>
      </c>
      <c r="E98" s="254" t="s">
        <v>19</v>
      </c>
      <c r="F98" s="255" t="s">
        <v>203</v>
      </c>
      <c r="G98" s="253"/>
      <c r="H98" s="256">
        <v>4</v>
      </c>
      <c r="I98" s="257"/>
      <c r="J98" s="253"/>
      <c r="K98" s="253"/>
      <c r="L98" s="258"/>
      <c r="M98" s="259"/>
      <c r="N98" s="260"/>
      <c r="O98" s="260"/>
      <c r="P98" s="260"/>
      <c r="Q98" s="260"/>
      <c r="R98" s="260"/>
      <c r="S98" s="260"/>
      <c r="T98" s="261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62" t="s">
        <v>192</v>
      </c>
      <c r="AU98" s="262" t="s">
        <v>85</v>
      </c>
      <c r="AV98" s="15" t="s">
        <v>175</v>
      </c>
      <c r="AW98" s="15" t="s">
        <v>37</v>
      </c>
      <c r="AX98" s="15" t="s">
        <v>83</v>
      </c>
      <c r="AY98" s="262" t="s">
        <v>143</v>
      </c>
    </row>
    <row r="99" s="2" customFormat="1" ht="15.02609" customHeight="1">
      <c r="A99" s="40"/>
      <c r="B99" s="41"/>
      <c r="C99" s="263" t="s">
        <v>85</v>
      </c>
      <c r="D99" s="263" t="s">
        <v>140</v>
      </c>
      <c r="E99" s="264" t="s">
        <v>526</v>
      </c>
      <c r="F99" s="265" t="s">
        <v>527</v>
      </c>
      <c r="G99" s="266" t="s">
        <v>370</v>
      </c>
      <c r="H99" s="267">
        <v>2</v>
      </c>
      <c r="I99" s="268"/>
      <c r="J99" s="269">
        <f>ROUND(I99*H99,2)</f>
        <v>0</v>
      </c>
      <c r="K99" s="265" t="s">
        <v>19</v>
      </c>
      <c r="L99" s="270"/>
      <c r="M99" s="271" t="s">
        <v>19</v>
      </c>
      <c r="N99" s="272" t="s">
        <v>46</v>
      </c>
      <c r="O99" s="86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241</v>
      </c>
      <c r="AT99" s="217" t="s">
        <v>140</v>
      </c>
      <c r="AU99" s="217" t="s">
        <v>85</v>
      </c>
      <c r="AY99" s="19" t="s">
        <v>143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9" t="s">
        <v>83</v>
      </c>
      <c r="BK99" s="218">
        <f>ROUND(I99*H99,2)</f>
        <v>0</v>
      </c>
      <c r="BL99" s="19" t="s">
        <v>175</v>
      </c>
      <c r="BM99" s="217" t="s">
        <v>2098</v>
      </c>
    </row>
    <row r="100" s="2" customFormat="1">
      <c r="A100" s="40"/>
      <c r="B100" s="41"/>
      <c r="C100" s="42"/>
      <c r="D100" s="219" t="s">
        <v>152</v>
      </c>
      <c r="E100" s="42"/>
      <c r="F100" s="220" t="s">
        <v>527</v>
      </c>
      <c r="G100" s="42"/>
      <c r="H100" s="42"/>
      <c r="I100" s="221"/>
      <c r="J100" s="42"/>
      <c r="K100" s="42"/>
      <c r="L100" s="46"/>
      <c r="M100" s="222"/>
      <c r="N100" s="22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152</v>
      </c>
      <c r="AU100" s="19" t="s">
        <v>85</v>
      </c>
    </row>
    <row r="101" s="13" customFormat="1">
      <c r="A101" s="13"/>
      <c r="B101" s="231"/>
      <c r="C101" s="232"/>
      <c r="D101" s="219" t="s">
        <v>192</v>
      </c>
      <c r="E101" s="233" t="s">
        <v>19</v>
      </c>
      <c r="F101" s="234" t="s">
        <v>511</v>
      </c>
      <c r="G101" s="232"/>
      <c r="H101" s="233" t="s">
        <v>19</v>
      </c>
      <c r="I101" s="235"/>
      <c r="J101" s="232"/>
      <c r="K101" s="232"/>
      <c r="L101" s="236"/>
      <c r="M101" s="237"/>
      <c r="N101" s="238"/>
      <c r="O101" s="238"/>
      <c r="P101" s="238"/>
      <c r="Q101" s="238"/>
      <c r="R101" s="238"/>
      <c r="S101" s="238"/>
      <c r="T101" s="239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0" t="s">
        <v>192</v>
      </c>
      <c r="AU101" s="240" t="s">
        <v>85</v>
      </c>
      <c r="AV101" s="13" t="s">
        <v>83</v>
      </c>
      <c r="AW101" s="13" t="s">
        <v>37</v>
      </c>
      <c r="AX101" s="13" t="s">
        <v>75</v>
      </c>
      <c r="AY101" s="240" t="s">
        <v>143</v>
      </c>
    </row>
    <row r="102" s="13" customFormat="1">
      <c r="A102" s="13"/>
      <c r="B102" s="231"/>
      <c r="C102" s="232"/>
      <c r="D102" s="219" t="s">
        <v>192</v>
      </c>
      <c r="E102" s="233" t="s">
        <v>19</v>
      </c>
      <c r="F102" s="234" t="s">
        <v>1633</v>
      </c>
      <c r="G102" s="232"/>
      <c r="H102" s="233" t="s">
        <v>19</v>
      </c>
      <c r="I102" s="235"/>
      <c r="J102" s="232"/>
      <c r="K102" s="232"/>
      <c r="L102" s="236"/>
      <c r="M102" s="237"/>
      <c r="N102" s="238"/>
      <c r="O102" s="238"/>
      <c r="P102" s="238"/>
      <c r="Q102" s="238"/>
      <c r="R102" s="238"/>
      <c r="S102" s="238"/>
      <c r="T102" s="239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0" t="s">
        <v>192</v>
      </c>
      <c r="AU102" s="240" t="s">
        <v>85</v>
      </c>
      <c r="AV102" s="13" t="s">
        <v>83</v>
      </c>
      <c r="AW102" s="13" t="s">
        <v>37</v>
      </c>
      <c r="AX102" s="13" t="s">
        <v>75</v>
      </c>
      <c r="AY102" s="240" t="s">
        <v>143</v>
      </c>
    </row>
    <row r="103" s="14" customFormat="1">
      <c r="A103" s="14"/>
      <c r="B103" s="241"/>
      <c r="C103" s="242"/>
      <c r="D103" s="219" t="s">
        <v>192</v>
      </c>
      <c r="E103" s="243" t="s">
        <v>19</v>
      </c>
      <c r="F103" s="244" t="s">
        <v>85</v>
      </c>
      <c r="G103" s="242"/>
      <c r="H103" s="245">
        <v>2</v>
      </c>
      <c r="I103" s="246"/>
      <c r="J103" s="242"/>
      <c r="K103" s="242"/>
      <c r="L103" s="247"/>
      <c r="M103" s="248"/>
      <c r="N103" s="249"/>
      <c r="O103" s="249"/>
      <c r="P103" s="249"/>
      <c r="Q103" s="249"/>
      <c r="R103" s="249"/>
      <c r="S103" s="249"/>
      <c r="T103" s="250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1" t="s">
        <v>192</v>
      </c>
      <c r="AU103" s="251" t="s">
        <v>85</v>
      </c>
      <c r="AV103" s="14" t="s">
        <v>85</v>
      </c>
      <c r="AW103" s="14" t="s">
        <v>37</v>
      </c>
      <c r="AX103" s="14" t="s">
        <v>75</v>
      </c>
      <c r="AY103" s="251" t="s">
        <v>143</v>
      </c>
    </row>
    <row r="104" s="15" customFormat="1">
      <c r="A104" s="15"/>
      <c r="B104" s="252"/>
      <c r="C104" s="253"/>
      <c r="D104" s="219" t="s">
        <v>192</v>
      </c>
      <c r="E104" s="254" t="s">
        <v>19</v>
      </c>
      <c r="F104" s="255" t="s">
        <v>203</v>
      </c>
      <c r="G104" s="253"/>
      <c r="H104" s="256">
        <v>2</v>
      </c>
      <c r="I104" s="257"/>
      <c r="J104" s="253"/>
      <c r="K104" s="253"/>
      <c r="L104" s="258"/>
      <c r="M104" s="259"/>
      <c r="N104" s="260"/>
      <c r="O104" s="260"/>
      <c r="P104" s="260"/>
      <c r="Q104" s="260"/>
      <c r="R104" s="260"/>
      <c r="S104" s="260"/>
      <c r="T104" s="261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62" t="s">
        <v>192</v>
      </c>
      <c r="AU104" s="262" t="s">
        <v>85</v>
      </c>
      <c r="AV104" s="15" t="s">
        <v>175</v>
      </c>
      <c r="AW104" s="15" t="s">
        <v>37</v>
      </c>
      <c r="AX104" s="15" t="s">
        <v>83</v>
      </c>
      <c r="AY104" s="262" t="s">
        <v>143</v>
      </c>
    </row>
    <row r="105" s="2" customFormat="1" ht="15.02609" customHeight="1">
      <c r="A105" s="40"/>
      <c r="B105" s="41"/>
      <c r="C105" s="263" t="s">
        <v>142</v>
      </c>
      <c r="D105" s="263" t="s">
        <v>140</v>
      </c>
      <c r="E105" s="264" t="s">
        <v>532</v>
      </c>
      <c r="F105" s="265" t="s">
        <v>533</v>
      </c>
      <c r="G105" s="266" t="s">
        <v>370</v>
      </c>
      <c r="H105" s="267">
        <v>2</v>
      </c>
      <c r="I105" s="268"/>
      <c r="J105" s="269">
        <f>ROUND(I105*H105,2)</f>
        <v>0</v>
      </c>
      <c r="K105" s="265" t="s">
        <v>19</v>
      </c>
      <c r="L105" s="270"/>
      <c r="M105" s="271" t="s">
        <v>19</v>
      </c>
      <c r="N105" s="272" t="s">
        <v>46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241</v>
      </c>
      <c r="AT105" s="217" t="s">
        <v>140</v>
      </c>
      <c r="AU105" s="217" t="s">
        <v>85</v>
      </c>
      <c r="AY105" s="19" t="s">
        <v>143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9" t="s">
        <v>83</v>
      </c>
      <c r="BK105" s="218">
        <f>ROUND(I105*H105,2)</f>
        <v>0</v>
      </c>
      <c r="BL105" s="19" t="s">
        <v>175</v>
      </c>
      <c r="BM105" s="217" t="s">
        <v>2099</v>
      </c>
    </row>
    <row r="106" s="2" customFormat="1">
      <c r="A106" s="40"/>
      <c r="B106" s="41"/>
      <c r="C106" s="42"/>
      <c r="D106" s="219" t="s">
        <v>152</v>
      </c>
      <c r="E106" s="42"/>
      <c r="F106" s="220" t="s">
        <v>533</v>
      </c>
      <c r="G106" s="42"/>
      <c r="H106" s="42"/>
      <c r="I106" s="221"/>
      <c r="J106" s="42"/>
      <c r="K106" s="42"/>
      <c r="L106" s="46"/>
      <c r="M106" s="222"/>
      <c r="N106" s="22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152</v>
      </c>
      <c r="AU106" s="19" t="s">
        <v>85</v>
      </c>
    </row>
    <row r="107" s="13" customFormat="1">
      <c r="A107" s="13"/>
      <c r="B107" s="231"/>
      <c r="C107" s="232"/>
      <c r="D107" s="219" t="s">
        <v>192</v>
      </c>
      <c r="E107" s="233" t="s">
        <v>19</v>
      </c>
      <c r="F107" s="234" t="s">
        <v>511</v>
      </c>
      <c r="G107" s="232"/>
      <c r="H107" s="233" t="s">
        <v>19</v>
      </c>
      <c r="I107" s="235"/>
      <c r="J107" s="232"/>
      <c r="K107" s="232"/>
      <c r="L107" s="236"/>
      <c r="M107" s="237"/>
      <c r="N107" s="238"/>
      <c r="O107" s="238"/>
      <c r="P107" s="238"/>
      <c r="Q107" s="238"/>
      <c r="R107" s="238"/>
      <c r="S107" s="238"/>
      <c r="T107" s="23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0" t="s">
        <v>192</v>
      </c>
      <c r="AU107" s="240" t="s">
        <v>85</v>
      </c>
      <c r="AV107" s="13" t="s">
        <v>83</v>
      </c>
      <c r="AW107" s="13" t="s">
        <v>37</v>
      </c>
      <c r="AX107" s="13" t="s">
        <v>75</v>
      </c>
      <c r="AY107" s="240" t="s">
        <v>143</v>
      </c>
    </row>
    <row r="108" s="13" customFormat="1">
      <c r="A108" s="13"/>
      <c r="B108" s="231"/>
      <c r="C108" s="232"/>
      <c r="D108" s="219" t="s">
        <v>192</v>
      </c>
      <c r="E108" s="233" t="s">
        <v>19</v>
      </c>
      <c r="F108" s="234" t="s">
        <v>2097</v>
      </c>
      <c r="G108" s="232"/>
      <c r="H108" s="233" t="s">
        <v>19</v>
      </c>
      <c r="I108" s="235"/>
      <c r="J108" s="232"/>
      <c r="K108" s="232"/>
      <c r="L108" s="236"/>
      <c r="M108" s="237"/>
      <c r="N108" s="238"/>
      <c r="O108" s="238"/>
      <c r="P108" s="238"/>
      <c r="Q108" s="238"/>
      <c r="R108" s="238"/>
      <c r="S108" s="238"/>
      <c r="T108" s="239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0" t="s">
        <v>192</v>
      </c>
      <c r="AU108" s="240" t="s">
        <v>85</v>
      </c>
      <c r="AV108" s="13" t="s">
        <v>83</v>
      </c>
      <c r="AW108" s="13" t="s">
        <v>37</v>
      </c>
      <c r="AX108" s="13" t="s">
        <v>75</v>
      </c>
      <c r="AY108" s="240" t="s">
        <v>143</v>
      </c>
    </row>
    <row r="109" s="14" customFormat="1">
      <c r="A109" s="14"/>
      <c r="B109" s="241"/>
      <c r="C109" s="242"/>
      <c r="D109" s="219" t="s">
        <v>192</v>
      </c>
      <c r="E109" s="243" t="s">
        <v>19</v>
      </c>
      <c r="F109" s="244" t="s">
        <v>85</v>
      </c>
      <c r="G109" s="242"/>
      <c r="H109" s="245">
        <v>2</v>
      </c>
      <c r="I109" s="246"/>
      <c r="J109" s="242"/>
      <c r="K109" s="242"/>
      <c r="L109" s="247"/>
      <c r="M109" s="248"/>
      <c r="N109" s="249"/>
      <c r="O109" s="249"/>
      <c r="P109" s="249"/>
      <c r="Q109" s="249"/>
      <c r="R109" s="249"/>
      <c r="S109" s="249"/>
      <c r="T109" s="250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1" t="s">
        <v>192</v>
      </c>
      <c r="AU109" s="251" t="s">
        <v>85</v>
      </c>
      <c r="AV109" s="14" t="s">
        <v>85</v>
      </c>
      <c r="AW109" s="14" t="s">
        <v>37</v>
      </c>
      <c r="AX109" s="14" t="s">
        <v>75</v>
      </c>
      <c r="AY109" s="251" t="s">
        <v>143</v>
      </c>
    </row>
    <row r="110" s="15" customFormat="1">
      <c r="A110" s="15"/>
      <c r="B110" s="252"/>
      <c r="C110" s="253"/>
      <c r="D110" s="219" t="s">
        <v>192</v>
      </c>
      <c r="E110" s="254" t="s">
        <v>19</v>
      </c>
      <c r="F110" s="255" t="s">
        <v>203</v>
      </c>
      <c r="G110" s="253"/>
      <c r="H110" s="256">
        <v>2</v>
      </c>
      <c r="I110" s="257"/>
      <c r="J110" s="253"/>
      <c r="K110" s="253"/>
      <c r="L110" s="258"/>
      <c r="M110" s="259"/>
      <c r="N110" s="260"/>
      <c r="O110" s="260"/>
      <c r="P110" s="260"/>
      <c r="Q110" s="260"/>
      <c r="R110" s="260"/>
      <c r="S110" s="260"/>
      <c r="T110" s="261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2" t="s">
        <v>192</v>
      </c>
      <c r="AU110" s="262" t="s">
        <v>85</v>
      </c>
      <c r="AV110" s="15" t="s">
        <v>175</v>
      </c>
      <c r="AW110" s="15" t="s">
        <v>37</v>
      </c>
      <c r="AX110" s="15" t="s">
        <v>83</v>
      </c>
      <c r="AY110" s="262" t="s">
        <v>143</v>
      </c>
    </row>
    <row r="111" s="2" customFormat="1" ht="15.02609" customHeight="1">
      <c r="A111" s="40"/>
      <c r="B111" s="41"/>
      <c r="C111" s="263" t="s">
        <v>175</v>
      </c>
      <c r="D111" s="263" t="s">
        <v>140</v>
      </c>
      <c r="E111" s="264" t="s">
        <v>540</v>
      </c>
      <c r="F111" s="265" t="s">
        <v>541</v>
      </c>
      <c r="G111" s="266" t="s">
        <v>370</v>
      </c>
      <c r="H111" s="267">
        <v>8</v>
      </c>
      <c r="I111" s="268"/>
      <c r="J111" s="269">
        <f>ROUND(I111*H111,2)</f>
        <v>0</v>
      </c>
      <c r="K111" s="265" t="s">
        <v>19</v>
      </c>
      <c r="L111" s="270"/>
      <c r="M111" s="271" t="s">
        <v>19</v>
      </c>
      <c r="N111" s="272" t="s">
        <v>46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241</v>
      </c>
      <c r="AT111" s="217" t="s">
        <v>140</v>
      </c>
      <c r="AU111" s="217" t="s">
        <v>85</v>
      </c>
      <c r="AY111" s="19" t="s">
        <v>143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83</v>
      </c>
      <c r="BK111" s="218">
        <f>ROUND(I111*H111,2)</f>
        <v>0</v>
      </c>
      <c r="BL111" s="19" t="s">
        <v>175</v>
      </c>
      <c r="BM111" s="217" t="s">
        <v>2100</v>
      </c>
    </row>
    <row r="112" s="2" customFormat="1">
      <c r="A112" s="40"/>
      <c r="B112" s="41"/>
      <c r="C112" s="42"/>
      <c r="D112" s="219" t="s">
        <v>152</v>
      </c>
      <c r="E112" s="42"/>
      <c r="F112" s="220" t="s">
        <v>541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152</v>
      </c>
      <c r="AU112" s="19" t="s">
        <v>85</v>
      </c>
    </row>
    <row r="113" s="13" customFormat="1">
      <c r="A113" s="13"/>
      <c r="B113" s="231"/>
      <c r="C113" s="232"/>
      <c r="D113" s="219" t="s">
        <v>192</v>
      </c>
      <c r="E113" s="233" t="s">
        <v>19</v>
      </c>
      <c r="F113" s="234" t="s">
        <v>511</v>
      </c>
      <c r="G113" s="232"/>
      <c r="H113" s="233" t="s">
        <v>19</v>
      </c>
      <c r="I113" s="235"/>
      <c r="J113" s="232"/>
      <c r="K113" s="232"/>
      <c r="L113" s="236"/>
      <c r="M113" s="237"/>
      <c r="N113" s="238"/>
      <c r="O113" s="238"/>
      <c r="P113" s="238"/>
      <c r="Q113" s="238"/>
      <c r="R113" s="238"/>
      <c r="S113" s="238"/>
      <c r="T113" s="23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0" t="s">
        <v>192</v>
      </c>
      <c r="AU113" s="240" t="s">
        <v>85</v>
      </c>
      <c r="AV113" s="13" t="s">
        <v>83</v>
      </c>
      <c r="AW113" s="13" t="s">
        <v>37</v>
      </c>
      <c r="AX113" s="13" t="s">
        <v>75</v>
      </c>
      <c r="AY113" s="240" t="s">
        <v>143</v>
      </c>
    </row>
    <row r="114" s="13" customFormat="1">
      <c r="A114" s="13"/>
      <c r="B114" s="231"/>
      <c r="C114" s="232"/>
      <c r="D114" s="219" t="s">
        <v>192</v>
      </c>
      <c r="E114" s="233" t="s">
        <v>19</v>
      </c>
      <c r="F114" s="234" t="s">
        <v>543</v>
      </c>
      <c r="G114" s="232"/>
      <c r="H114" s="233" t="s">
        <v>19</v>
      </c>
      <c r="I114" s="235"/>
      <c r="J114" s="232"/>
      <c r="K114" s="232"/>
      <c r="L114" s="236"/>
      <c r="M114" s="237"/>
      <c r="N114" s="238"/>
      <c r="O114" s="238"/>
      <c r="P114" s="238"/>
      <c r="Q114" s="238"/>
      <c r="R114" s="238"/>
      <c r="S114" s="238"/>
      <c r="T114" s="239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0" t="s">
        <v>192</v>
      </c>
      <c r="AU114" s="240" t="s">
        <v>85</v>
      </c>
      <c r="AV114" s="13" t="s">
        <v>83</v>
      </c>
      <c r="AW114" s="13" t="s">
        <v>37</v>
      </c>
      <c r="AX114" s="13" t="s">
        <v>75</v>
      </c>
      <c r="AY114" s="240" t="s">
        <v>143</v>
      </c>
    </row>
    <row r="115" s="14" customFormat="1">
      <c r="A115" s="14"/>
      <c r="B115" s="241"/>
      <c r="C115" s="242"/>
      <c r="D115" s="219" t="s">
        <v>192</v>
      </c>
      <c r="E115" s="243" t="s">
        <v>19</v>
      </c>
      <c r="F115" s="244" t="s">
        <v>658</v>
      </c>
      <c r="G115" s="242"/>
      <c r="H115" s="245">
        <v>8</v>
      </c>
      <c r="I115" s="246"/>
      <c r="J115" s="242"/>
      <c r="K115" s="242"/>
      <c r="L115" s="247"/>
      <c r="M115" s="248"/>
      <c r="N115" s="249"/>
      <c r="O115" s="249"/>
      <c r="P115" s="249"/>
      <c r="Q115" s="249"/>
      <c r="R115" s="249"/>
      <c r="S115" s="249"/>
      <c r="T115" s="250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1" t="s">
        <v>192</v>
      </c>
      <c r="AU115" s="251" t="s">
        <v>85</v>
      </c>
      <c r="AV115" s="14" t="s">
        <v>85</v>
      </c>
      <c r="AW115" s="14" t="s">
        <v>37</v>
      </c>
      <c r="AX115" s="14" t="s">
        <v>75</v>
      </c>
      <c r="AY115" s="251" t="s">
        <v>143</v>
      </c>
    </row>
    <row r="116" s="15" customFormat="1">
      <c r="A116" s="15"/>
      <c r="B116" s="252"/>
      <c r="C116" s="253"/>
      <c r="D116" s="219" t="s">
        <v>192</v>
      </c>
      <c r="E116" s="254" t="s">
        <v>19</v>
      </c>
      <c r="F116" s="255" t="s">
        <v>203</v>
      </c>
      <c r="G116" s="253"/>
      <c r="H116" s="256">
        <v>8</v>
      </c>
      <c r="I116" s="257"/>
      <c r="J116" s="253"/>
      <c r="K116" s="253"/>
      <c r="L116" s="258"/>
      <c r="M116" s="259"/>
      <c r="N116" s="260"/>
      <c r="O116" s="260"/>
      <c r="P116" s="260"/>
      <c r="Q116" s="260"/>
      <c r="R116" s="260"/>
      <c r="S116" s="260"/>
      <c r="T116" s="261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62" t="s">
        <v>192</v>
      </c>
      <c r="AU116" s="262" t="s">
        <v>85</v>
      </c>
      <c r="AV116" s="15" t="s">
        <v>175</v>
      </c>
      <c r="AW116" s="15" t="s">
        <v>37</v>
      </c>
      <c r="AX116" s="15" t="s">
        <v>83</v>
      </c>
      <c r="AY116" s="262" t="s">
        <v>143</v>
      </c>
    </row>
    <row r="117" s="2" customFormat="1" ht="15.02609" customHeight="1">
      <c r="A117" s="40"/>
      <c r="B117" s="41"/>
      <c r="C117" s="263" t="s">
        <v>161</v>
      </c>
      <c r="D117" s="263" t="s">
        <v>140</v>
      </c>
      <c r="E117" s="264" t="s">
        <v>545</v>
      </c>
      <c r="F117" s="265" t="s">
        <v>546</v>
      </c>
      <c r="G117" s="266" t="s">
        <v>216</v>
      </c>
      <c r="H117" s="267">
        <v>2</v>
      </c>
      <c r="I117" s="268"/>
      <c r="J117" s="269">
        <f>ROUND(I117*H117,2)</f>
        <v>0</v>
      </c>
      <c r="K117" s="265" t="s">
        <v>19</v>
      </c>
      <c r="L117" s="270"/>
      <c r="M117" s="271" t="s">
        <v>19</v>
      </c>
      <c r="N117" s="272" t="s">
        <v>46</v>
      </c>
      <c r="O117" s="86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241</v>
      </c>
      <c r="AT117" s="217" t="s">
        <v>140</v>
      </c>
      <c r="AU117" s="217" t="s">
        <v>85</v>
      </c>
      <c r="AY117" s="19" t="s">
        <v>143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9" t="s">
        <v>83</v>
      </c>
      <c r="BK117" s="218">
        <f>ROUND(I117*H117,2)</f>
        <v>0</v>
      </c>
      <c r="BL117" s="19" t="s">
        <v>175</v>
      </c>
      <c r="BM117" s="217" t="s">
        <v>2101</v>
      </c>
    </row>
    <row r="118" s="2" customFormat="1">
      <c r="A118" s="40"/>
      <c r="B118" s="41"/>
      <c r="C118" s="42"/>
      <c r="D118" s="219" t="s">
        <v>152</v>
      </c>
      <c r="E118" s="42"/>
      <c r="F118" s="220" t="s">
        <v>546</v>
      </c>
      <c r="G118" s="42"/>
      <c r="H118" s="42"/>
      <c r="I118" s="221"/>
      <c r="J118" s="42"/>
      <c r="K118" s="42"/>
      <c r="L118" s="46"/>
      <c r="M118" s="222"/>
      <c r="N118" s="22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152</v>
      </c>
      <c r="AU118" s="19" t="s">
        <v>85</v>
      </c>
    </row>
    <row r="119" s="13" customFormat="1">
      <c r="A119" s="13"/>
      <c r="B119" s="231"/>
      <c r="C119" s="232"/>
      <c r="D119" s="219" t="s">
        <v>192</v>
      </c>
      <c r="E119" s="233" t="s">
        <v>19</v>
      </c>
      <c r="F119" s="234" t="s">
        <v>511</v>
      </c>
      <c r="G119" s="232"/>
      <c r="H119" s="233" t="s">
        <v>19</v>
      </c>
      <c r="I119" s="235"/>
      <c r="J119" s="232"/>
      <c r="K119" s="232"/>
      <c r="L119" s="236"/>
      <c r="M119" s="237"/>
      <c r="N119" s="238"/>
      <c r="O119" s="238"/>
      <c r="P119" s="238"/>
      <c r="Q119" s="238"/>
      <c r="R119" s="238"/>
      <c r="S119" s="238"/>
      <c r="T119" s="239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0" t="s">
        <v>192</v>
      </c>
      <c r="AU119" s="240" t="s">
        <v>85</v>
      </c>
      <c r="AV119" s="13" t="s">
        <v>83</v>
      </c>
      <c r="AW119" s="13" t="s">
        <v>37</v>
      </c>
      <c r="AX119" s="13" t="s">
        <v>75</v>
      </c>
      <c r="AY119" s="240" t="s">
        <v>143</v>
      </c>
    </row>
    <row r="120" s="13" customFormat="1">
      <c r="A120" s="13"/>
      <c r="B120" s="231"/>
      <c r="C120" s="232"/>
      <c r="D120" s="219" t="s">
        <v>192</v>
      </c>
      <c r="E120" s="233" t="s">
        <v>19</v>
      </c>
      <c r="F120" s="234" t="s">
        <v>1641</v>
      </c>
      <c r="G120" s="232"/>
      <c r="H120" s="233" t="s">
        <v>19</v>
      </c>
      <c r="I120" s="235"/>
      <c r="J120" s="232"/>
      <c r="K120" s="232"/>
      <c r="L120" s="236"/>
      <c r="M120" s="237"/>
      <c r="N120" s="238"/>
      <c r="O120" s="238"/>
      <c r="P120" s="238"/>
      <c r="Q120" s="238"/>
      <c r="R120" s="238"/>
      <c r="S120" s="238"/>
      <c r="T120" s="23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0" t="s">
        <v>192</v>
      </c>
      <c r="AU120" s="240" t="s">
        <v>85</v>
      </c>
      <c r="AV120" s="13" t="s">
        <v>83</v>
      </c>
      <c r="AW120" s="13" t="s">
        <v>37</v>
      </c>
      <c r="AX120" s="13" t="s">
        <v>75</v>
      </c>
      <c r="AY120" s="240" t="s">
        <v>143</v>
      </c>
    </row>
    <row r="121" s="14" customFormat="1">
      <c r="A121" s="14"/>
      <c r="B121" s="241"/>
      <c r="C121" s="242"/>
      <c r="D121" s="219" t="s">
        <v>192</v>
      </c>
      <c r="E121" s="243" t="s">
        <v>19</v>
      </c>
      <c r="F121" s="244" t="s">
        <v>548</v>
      </c>
      <c r="G121" s="242"/>
      <c r="H121" s="245">
        <v>1</v>
      </c>
      <c r="I121" s="246"/>
      <c r="J121" s="242"/>
      <c r="K121" s="242"/>
      <c r="L121" s="247"/>
      <c r="M121" s="248"/>
      <c r="N121" s="249"/>
      <c r="O121" s="249"/>
      <c r="P121" s="249"/>
      <c r="Q121" s="249"/>
      <c r="R121" s="249"/>
      <c r="S121" s="249"/>
      <c r="T121" s="250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1" t="s">
        <v>192</v>
      </c>
      <c r="AU121" s="251" t="s">
        <v>85</v>
      </c>
      <c r="AV121" s="14" t="s">
        <v>85</v>
      </c>
      <c r="AW121" s="14" t="s">
        <v>37</v>
      </c>
      <c r="AX121" s="14" t="s">
        <v>75</v>
      </c>
      <c r="AY121" s="251" t="s">
        <v>143</v>
      </c>
    </row>
    <row r="122" s="13" customFormat="1">
      <c r="A122" s="13"/>
      <c r="B122" s="231"/>
      <c r="C122" s="232"/>
      <c r="D122" s="219" t="s">
        <v>192</v>
      </c>
      <c r="E122" s="233" t="s">
        <v>19</v>
      </c>
      <c r="F122" s="234" t="s">
        <v>2097</v>
      </c>
      <c r="G122" s="232"/>
      <c r="H122" s="233" t="s">
        <v>19</v>
      </c>
      <c r="I122" s="235"/>
      <c r="J122" s="232"/>
      <c r="K122" s="232"/>
      <c r="L122" s="236"/>
      <c r="M122" s="237"/>
      <c r="N122" s="238"/>
      <c r="O122" s="238"/>
      <c r="P122" s="238"/>
      <c r="Q122" s="238"/>
      <c r="R122" s="238"/>
      <c r="S122" s="238"/>
      <c r="T122" s="23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0" t="s">
        <v>192</v>
      </c>
      <c r="AU122" s="240" t="s">
        <v>85</v>
      </c>
      <c r="AV122" s="13" t="s">
        <v>83</v>
      </c>
      <c r="AW122" s="13" t="s">
        <v>37</v>
      </c>
      <c r="AX122" s="13" t="s">
        <v>75</v>
      </c>
      <c r="AY122" s="240" t="s">
        <v>143</v>
      </c>
    </row>
    <row r="123" s="14" customFormat="1">
      <c r="A123" s="14"/>
      <c r="B123" s="241"/>
      <c r="C123" s="242"/>
      <c r="D123" s="219" t="s">
        <v>192</v>
      </c>
      <c r="E123" s="243" t="s">
        <v>19</v>
      </c>
      <c r="F123" s="244" t="s">
        <v>548</v>
      </c>
      <c r="G123" s="242"/>
      <c r="H123" s="245">
        <v>1</v>
      </c>
      <c r="I123" s="246"/>
      <c r="J123" s="242"/>
      <c r="K123" s="242"/>
      <c r="L123" s="247"/>
      <c r="M123" s="248"/>
      <c r="N123" s="249"/>
      <c r="O123" s="249"/>
      <c r="P123" s="249"/>
      <c r="Q123" s="249"/>
      <c r="R123" s="249"/>
      <c r="S123" s="249"/>
      <c r="T123" s="250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1" t="s">
        <v>192</v>
      </c>
      <c r="AU123" s="251" t="s">
        <v>85</v>
      </c>
      <c r="AV123" s="14" t="s">
        <v>85</v>
      </c>
      <c r="AW123" s="14" t="s">
        <v>37</v>
      </c>
      <c r="AX123" s="14" t="s">
        <v>75</v>
      </c>
      <c r="AY123" s="251" t="s">
        <v>143</v>
      </c>
    </row>
    <row r="124" s="15" customFormat="1">
      <c r="A124" s="15"/>
      <c r="B124" s="252"/>
      <c r="C124" s="253"/>
      <c r="D124" s="219" t="s">
        <v>192</v>
      </c>
      <c r="E124" s="254" t="s">
        <v>19</v>
      </c>
      <c r="F124" s="255" t="s">
        <v>203</v>
      </c>
      <c r="G124" s="253"/>
      <c r="H124" s="256">
        <v>2</v>
      </c>
      <c r="I124" s="257"/>
      <c r="J124" s="253"/>
      <c r="K124" s="253"/>
      <c r="L124" s="258"/>
      <c r="M124" s="259"/>
      <c r="N124" s="260"/>
      <c r="O124" s="260"/>
      <c r="P124" s="260"/>
      <c r="Q124" s="260"/>
      <c r="R124" s="260"/>
      <c r="S124" s="260"/>
      <c r="T124" s="261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62" t="s">
        <v>192</v>
      </c>
      <c r="AU124" s="262" t="s">
        <v>85</v>
      </c>
      <c r="AV124" s="15" t="s">
        <v>175</v>
      </c>
      <c r="AW124" s="15" t="s">
        <v>37</v>
      </c>
      <c r="AX124" s="15" t="s">
        <v>83</v>
      </c>
      <c r="AY124" s="262" t="s">
        <v>143</v>
      </c>
    </row>
    <row r="125" s="2" customFormat="1" ht="23.68696" customHeight="1">
      <c r="A125" s="40"/>
      <c r="B125" s="41"/>
      <c r="C125" s="263" t="s">
        <v>233</v>
      </c>
      <c r="D125" s="263" t="s">
        <v>140</v>
      </c>
      <c r="E125" s="264" t="s">
        <v>550</v>
      </c>
      <c r="F125" s="265" t="s">
        <v>551</v>
      </c>
      <c r="G125" s="266" t="s">
        <v>552</v>
      </c>
      <c r="H125" s="267">
        <v>0.080000000000000002</v>
      </c>
      <c r="I125" s="268"/>
      <c r="J125" s="269">
        <f>ROUND(I125*H125,2)</f>
        <v>0</v>
      </c>
      <c r="K125" s="265" t="s">
        <v>19</v>
      </c>
      <c r="L125" s="270"/>
      <c r="M125" s="271" t="s">
        <v>19</v>
      </c>
      <c r="N125" s="272" t="s">
        <v>46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241</v>
      </c>
      <c r="AT125" s="217" t="s">
        <v>140</v>
      </c>
      <c r="AU125" s="217" t="s">
        <v>85</v>
      </c>
      <c r="AY125" s="19" t="s">
        <v>143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9" t="s">
        <v>83</v>
      </c>
      <c r="BK125" s="218">
        <f>ROUND(I125*H125,2)</f>
        <v>0</v>
      </c>
      <c r="BL125" s="19" t="s">
        <v>175</v>
      </c>
      <c r="BM125" s="217" t="s">
        <v>2102</v>
      </c>
    </row>
    <row r="126" s="2" customFormat="1">
      <c r="A126" s="40"/>
      <c r="B126" s="41"/>
      <c r="C126" s="42"/>
      <c r="D126" s="219" t="s">
        <v>152</v>
      </c>
      <c r="E126" s="42"/>
      <c r="F126" s="220" t="s">
        <v>551</v>
      </c>
      <c r="G126" s="42"/>
      <c r="H126" s="42"/>
      <c r="I126" s="221"/>
      <c r="J126" s="42"/>
      <c r="K126" s="42"/>
      <c r="L126" s="46"/>
      <c r="M126" s="222"/>
      <c r="N126" s="22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152</v>
      </c>
      <c r="AU126" s="19" t="s">
        <v>85</v>
      </c>
    </row>
    <row r="127" s="13" customFormat="1">
      <c r="A127" s="13"/>
      <c r="B127" s="231"/>
      <c r="C127" s="232"/>
      <c r="D127" s="219" t="s">
        <v>192</v>
      </c>
      <c r="E127" s="233" t="s">
        <v>19</v>
      </c>
      <c r="F127" s="234" t="s">
        <v>511</v>
      </c>
      <c r="G127" s="232"/>
      <c r="H127" s="233" t="s">
        <v>19</v>
      </c>
      <c r="I127" s="235"/>
      <c r="J127" s="232"/>
      <c r="K127" s="232"/>
      <c r="L127" s="236"/>
      <c r="M127" s="237"/>
      <c r="N127" s="238"/>
      <c r="O127" s="238"/>
      <c r="P127" s="238"/>
      <c r="Q127" s="238"/>
      <c r="R127" s="238"/>
      <c r="S127" s="238"/>
      <c r="T127" s="239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0" t="s">
        <v>192</v>
      </c>
      <c r="AU127" s="240" t="s">
        <v>85</v>
      </c>
      <c r="AV127" s="13" t="s">
        <v>83</v>
      </c>
      <c r="AW127" s="13" t="s">
        <v>37</v>
      </c>
      <c r="AX127" s="13" t="s">
        <v>75</v>
      </c>
      <c r="AY127" s="240" t="s">
        <v>143</v>
      </c>
    </row>
    <row r="128" s="13" customFormat="1">
      <c r="A128" s="13"/>
      <c r="B128" s="231"/>
      <c r="C128" s="232"/>
      <c r="D128" s="219" t="s">
        <v>192</v>
      </c>
      <c r="E128" s="233" t="s">
        <v>19</v>
      </c>
      <c r="F128" s="234" t="s">
        <v>554</v>
      </c>
      <c r="G128" s="232"/>
      <c r="H128" s="233" t="s">
        <v>19</v>
      </c>
      <c r="I128" s="235"/>
      <c r="J128" s="232"/>
      <c r="K128" s="232"/>
      <c r="L128" s="236"/>
      <c r="M128" s="237"/>
      <c r="N128" s="238"/>
      <c r="O128" s="238"/>
      <c r="P128" s="238"/>
      <c r="Q128" s="238"/>
      <c r="R128" s="238"/>
      <c r="S128" s="238"/>
      <c r="T128" s="23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0" t="s">
        <v>192</v>
      </c>
      <c r="AU128" s="240" t="s">
        <v>85</v>
      </c>
      <c r="AV128" s="13" t="s">
        <v>83</v>
      </c>
      <c r="AW128" s="13" t="s">
        <v>37</v>
      </c>
      <c r="AX128" s="13" t="s">
        <v>75</v>
      </c>
      <c r="AY128" s="240" t="s">
        <v>143</v>
      </c>
    </row>
    <row r="129" s="14" customFormat="1">
      <c r="A129" s="14"/>
      <c r="B129" s="241"/>
      <c r="C129" s="242"/>
      <c r="D129" s="219" t="s">
        <v>192</v>
      </c>
      <c r="E129" s="243" t="s">
        <v>19</v>
      </c>
      <c r="F129" s="244" t="s">
        <v>2103</v>
      </c>
      <c r="G129" s="242"/>
      <c r="H129" s="245">
        <v>0.080000000000000002</v>
      </c>
      <c r="I129" s="246"/>
      <c r="J129" s="242"/>
      <c r="K129" s="242"/>
      <c r="L129" s="247"/>
      <c r="M129" s="248"/>
      <c r="N129" s="249"/>
      <c r="O129" s="249"/>
      <c r="P129" s="249"/>
      <c r="Q129" s="249"/>
      <c r="R129" s="249"/>
      <c r="S129" s="249"/>
      <c r="T129" s="250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1" t="s">
        <v>192</v>
      </c>
      <c r="AU129" s="251" t="s">
        <v>85</v>
      </c>
      <c r="AV129" s="14" t="s">
        <v>85</v>
      </c>
      <c r="AW129" s="14" t="s">
        <v>37</v>
      </c>
      <c r="AX129" s="14" t="s">
        <v>75</v>
      </c>
      <c r="AY129" s="251" t="s">
        <v>143</v>
      </c>
    </row>
    <row r="130" s="15" customFormat="1">
      <c r="A130" s="15"/>
      <c r="B130" s="252"/>
      <c r="C130" s="253"/>
      <c r="D130" s="219" t="s">
        <v>192</v>
      </c>
      <c r="E130" s="254" t="s">
        <v>19</v>
      </c>
      <c r="F130" s="255" t="s">
        <v>203</v>
      </c>
      <c r="G130" s="253"/>
      <c r="H130" s="256">
        <v>0.080000000000000002</v>
      </c>
      <c r="I130" s="257"/>
      <c r="J130" s="253"/>
      <c r="K130" s="253"/>
      <c r="L130" s="258"/>
      <c r="M130" s="259"/>
      <c r="N130" s="260"/>
      <c r="O130" s="260"/>
      <c r="P130" s="260"/>
      <c r="Q130" s="260"/>
      <c r="R130" s="260"/>
      <c r="S130" s="260"/>
      <c r="T130" s="261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62" t="s">
        <v>192</v>
      </c>
      <c r="AU130" s="262" t="s">
        <v>85</v>
      </c>
      <c r="AV130" s="15" t="s">
        <v>175</v>
      </c>
      <c r="AW130" s="15" t="s">
        <v>37</v>
      </c>
      <c r="AX130" s="15" t="s">
        <v>83</v>
      </c>
      <c r="AY130" s="262" t="s">
        <v>143</v>
      </c>
    </row>
    <row r="131" s="2" customFormat="1" ht="21.28696" customHeight="1">
      <c r="A131" s="40"/>
      <c r="B131" s="41"/>
      <c r="C131" s="206" t="s">
        <v>218</v>
      </c>
      <c r="D131" s="206" t="s">
        <v>146</v>
      </c>
      <c r="E131" s="207" t="s">
        <v>564</v>
      </c>
      <c r="F131" s="208" t="s">
        <v>565</v>
      </c>
      <c r="G131" s="209" t="s">
        <v>566</v>
      </c>
      <c r="H131" s="210">
        <v>32</v>
      </c>
      <c r="I131" s="211"/>
      <c r="J131" s="212">
        <f>ROUND(I131*H131,2)</f>
        <v>0</v>
      </c>
      <c r="K131" s="208" t="s">
        <v>19</v>
      </c>
      <c r="L131" s="46"/>
      <c r="M131" s="213" t="s">
        <v>19</v>
      </c>
      <c r="N131" s="214" t="s">
        <v>46</v>
      </c>
      <c r="O131" s="86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175</v>
      </c>
      <c r="AT131" s="217" t="s">
        <v>146</v>
      </c>
      <c r="AU131" s="217" t="s">
        <v>85</v>
      </c>
      <c r="AY131" s="19" t="s">
        <v>143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9" t="s">
        <v>83</v>
      </c>
      <c r="BK131" s="218">
        <f>ROUND(I131*H131,2)</f>
        <v>0</v>
      </c>
      <c r="BL131" s="19" t="s">
        <v>175</v>
      </c>
      <c r="BM131" s="217" t="s">
        <v>2104</v>
      </c>
    </row>
    <row r="132" s="2" customFormat="1">
      <c r="A132" s="40"/>
      <c r="B132" s="41"/>
      <c r="C132" s="42"/>
      <c r="D132" s="219" t="s">
        <v>152</v>
      </c>
      <c r="E132" s="42"/>
      <c r="F132" s="220" t="s">
        <v>565</v>
      </c>
      <c r="G132" s="42"/>
      <c r="H132" s="42"/>
      <c r="I132" s="221"/>
      <c r="J132" s="42"/>
      <c r="K132" s="42"/>
      <c r="L132" s="46"/>
      <c r="M132" s="222"/>
      <c r="N132" s="223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152</v>
      </c>
      <c r="AU132" s="19" t="s">
        <v>85</v>
      </c>
    </row>
    <row r="133" s="13" customFormat="1">
      <c r="A133" s="13"/>
      <c r="B133" s="231"/>
      <c r="C133" s="232"/>
      <c r="D133" s="219" t="s">
        <v>192</v>
      </c>
      <c r="E133" s="233" t="s">
        <v>19</v>
      </c>
      <c r="F133" s="234" t="s">
        <v>511</v>
      </c>
      <c r="G133" s="232"/>
      <c r="H133" s="233" t="s">
        <v>19</v>
      </c>
      <c r="I133" s="235"/>
      <c r="J133" s="232"/>
      <c r="K133" s="232"/>
      <c r="L133" s="236"/>
      <c r="M133" s="237"/>
      <c r="N133" s="238"/>
      <c r="O133" s="238"/>
      <c r="P133" s="238"/>
      <c r="Q133" s="238"/>
      <c r="R133" s="238"/>
      <c r="S133" s="238"/>
      <c r="T133" s="23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0" t="s">
        <v>192</v>
      </c>
      <c r="AU133" s="240" t="s">
        <v>85</v>
      </c>
      <c r="AV133" s="13" t="s">
        <v>83</v>
      </c>
      <c r="AW133" s="13" t="s">
        <v>37</v>
      </c>
      <c r="AX133" s="13" t="s">
        <v>75</v>
      </c>
      <c r="AY133" s="240" t="s">
        <v>143</v>
      </c>
    </row>
    <row r="134" s="13" customFormat="1">
      <c r="A134" s="13"/>
      <c r="B134" s="231"/>
      <c r="C134" s="232"/>
      <c r="D134" s="219" t="s">
        <v>192</v>
      </c>
      <c r="E134" s="233" t="s">
        <v>19</v>
      </c>
      <c r="F134" s="234" t="s">
        <v>568</v>
      </c>
      <c r="G134" s="232"/>
      <c r="H134" s="233" t="s">
        <v>19</v>
      </c>
      <c r="I134" s="235"/>
      <c r="J134" s="232"/>
      <c r="K134" s="232"/>
      <c r="L134" s="236"/>
      <c r="M134" s="237"/>
      <c r="N134" s="238"/>
      <c r="O134" s="238"/>
      <c r="P134" s="238"/>
      <c r="Q134" s="238"/>
      <c r="R134" s="238"/>
      <c r="S134" s="238"/>
      <c r="T134" s="23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0" t="s">
        <v>192</v>
      </c>
      <c r="AU134" s="240" t="s">
        <v>85</v>
      </c>
      <c r="AV134" s="13" t="s">
        <v>83</v>
      </c>
      <c r="AW134" s="13" t="s">
        <v>37</v>
      </c>
      <c r="AX134" s="13" t="s">
        <v>75</v>
      </c>
      <c r="AY134" s="240" t="s">
        <v>143</v>
      </c>
    </row>
    <row r="135" s="14" customFormat="1">
      <c r="A135" s="14"/>
      <c r="B135" s="241"/>
      <c r="C135" s="242"/>
      <c r="D135" s="219" t="s">
        <v>192</v>
      </c>
      <c r="E135" s="243" t="s">
        <v>19</v>
      </c>
      <c r="F135" s="244" t="s">
        <v>569</v>
      </c>
      <c r="G135" s="242"/>
      <c r="H135" s="245">
        <v>16</v>
      </c>
      <c r="I135" s="246"/>
      <c r="J135" s="242"/>
      <c r="K135" s="242"/>
      <c r="L135" s="247"/>
      <c r="M135" s="248"/>
      <c r="N135" s="249"/>
      <c r="O135" s="249"/>
      <c r="P135" s="249"/>
      <c r="Q135" s="249"/>
      <c r="R135" s="249"/>
      <c r="S135" s="249"/>
      <c r="T135" s="250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1" t="s">
        <v>192</v>
      </c>
      <c r="AU135" s="251" t="s">
        <v>85</v>
      </c>
      <c r="AV135" s="14" t="s">
        <v>85</v>
      </c>
      <c r="AW135" s="14" t="s">
        <v>37</v>
      </c>
      <c r="AX135" s="14" t="s">
        <v>75</v>
      </c>
      <c r="AY135" s="251" t="s">
        <v>143</v>
      </c>
    </row>
    <row r="136" s="13" customFormat="1">
      <c r="A136" s="13"/>
      <c r="B136" s="231"/>
      <c r="C136" s="232"/>
      <c r="D136" s="219" t="s">
        <v>192</v>
      </c>
      <c r="E136" s="233" t="s">
        <v>19</v>
      </c>
      <c r="F136" s="234" t="s">
        <v>570</v>
      </c>
      <c r="G136" s="232"/>
      <c r="H136" s="233" t="s">
        <v>19</v>
      </c>
      <c r="I136" s="235"/>
      <c r="J136" s="232"/>
      <c r="K136" s="232"/>
      <c r="L136" s="236"/>
      <c r="M136" s="237"/>
      <c r="N136" s="238"/>
      <c r="O136" s="238"/>
      <c r="P136" s="238"/>
      <c r="Q136" s="238"/>
      <c r="R136" s="238"/>
      <c r="S136" s="238"/>
      <c r="T136" s="23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0" t="s">
        <v>192</v>
      </c>
      <c r="AU136" s="240" t="s">
        <v>85</v>
      </c>
      <c r="AV136" s="13" t="s">
        <v>83</v>
      </c>
      <c r="AW136" s="13" t="s">
        <v>37</v>
      </c>
      <c r="AX136" s="13" t="s">
        <v>75</v>
      </c>
      <c r="AY136" s="240" t="s">
        <v>143</v>
      </c>
    </row>
    <row r="137" s="14" customFormat="1">
      <c r="A137" s="14"/>
      <c r="B137" s="241"/>
      <c r="C137" s="242"/>
      <c r="D137" s="219" t="s">
        <v>192</v>
      </c>
      <c r="E137" s="243" t="s">
        <v>19</v>
      </c>
      <c r="F137" s="244" t="s">
        <v>569</v>
      </c>
      <c r="G137" s="242"/>
      <c r="H137" s="245">
        <v>16</v>
      </c>
      <c r="I137" s="246"/>
      <c r="J137" s="242"/>
      <c r="K137" s="242"/>
      <c r="L137" s="247"/>
      <c r="M137" s="248"/>
      <c r="N137" s="249"/>
      <c r="O137" s="249"/>
      <c r="P137" s="249"/>
      <c r="Q137" s="249"/>
      <c r="R137" s="249"/>
      <c r="S137" s="249"/>
      <c r="T137" s="25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1" t="s">
        <v>192</v>
      </c>
      <c r="AU137" s="251" t="s">
        <v>85</v>
      </c>
      <c r="AV137" s="14" t="s">
        <v>85</v>
      </c>
      <c r="AW137" s="14" t="s">
        <v>37</v>
      </c>
      <c r="AX137" s="14" t="s">
        <v>75</v>
      </c>
      <c r="AY137" s="251" t="s">
        <v>143</v>
      </c>
    </row>
    <row r="138" s="15" customFormat="1">
      <c r="A138" s="15"/>
      <c r="B138" s="252"/>
      <c r="C138" s="253"/>
      <c r="D138" s="219" t="s">
        <v>192</v>
      </c>
      <c r="E138" s="254" t="s">
        <v>19</v>
      </c>
      <c r="F138" s="255" t="s">
        <v>203</v>
      </c>
      <c r="G138" s="253"/>
      <c r="H138" s="256">
        <v>32</v>
      </c>
      <c r="I138" s="257"/>
      <c r="J138" s="253"/>
      <c r="K138" s="253"/>
      <c r="L138" s="258"/>
      <c r="M138" s="259"/>
      <c r="N138" s="260"/>
      <c r="O138" s="260"/>
      <c r="P138" s="260"/>
      <c r="Q138" s="260"/>
      <c r="R138" s="260"/>
      <c r="S138" s="260"/>
      <c r="T138" s="261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62" t="s">
        <v>192</v>
      </c>
      <c r="AU138" s="262" t="s">
        <v>85</v>
      </c>
      <c r="AV138" s="15" t="s">
        <v>175</v>
      </c>
      <c r="AW138" s="15" t="s">
        <v>37</v>
      </c>
      <c r="AX138" s="15" t="s">
        <v>83</v>
      </c>
      <c r="AY138" s="262" t="s">
        <v>143</v>
      </c>
    </row>
    <row r="139" s="2" customFormat="1" ht="23.68696" customHeight="1">
      <c r="A139" s="40"/>
      <c r="B139" s="41"/>
      <c r="C139" s="206" t="s">
        <v>241</v>
      </c>
      <c r="D139" s="206" t="s">
        <v>146</v>
      </c>
      <c r="E139" s="207" t="s">
        <v>575</v>
      </c>
      <c r="F139" s="208" t="s">
        <v>576</v>
      </c>
      <c r="G139" s="209" t="s">
        <v>370</v>
      </c>
      <c r="H139" s="210">
        <v>4</v>
      </c>
      <c r="I139" s="211"/>
      <c r="J139" s="212">
        <f>ROUND(I139*H139,2)</f>
        <v>0</v>
      </c>
      <c r="K139" s="208" t="s">
        <v>19</v>
      </c>
      <c r="L139" s="46"/>
      <c r="M139" s="213" t="s">
        <v>19</v>
      </c>
      <c r="N139" s="214" t="s">
        <v>46</v>
      </c>
      <c r="O139" s="86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17" t="s">
        <v>175</v>
      </c>
      <c r="AT139" s="217" t="s">
        <v>146</v>
      </c>
      <c r="AU139" s="217" t="s">
        <v>85</v>
      </c>
      <c r="AY139" s="19" t="s">
        <v>143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9" t="s">
        <v>83</v>
      </c>
      <c r="BK139" s="218">
        <f>ROUND(I139*H139,2)</f>
        <v>0</v>
      </c>
      <c r="BL139" s="19" t="s">
        <v>175</v>
      </c>
      <c r="BM139" s="217" t="s">
        <v>2105</v>
      </c>
    </row>
    <row r="140" s="2" customFormat="1">
      <c r="A140" s="40"/>
      <c r="B140" s="41"/>
      <c r="C140" s="42"/>
      <c r="D140" s="219" t="s">
        <v>152</v>
      </c>
      <c r="E140" s="42"/>
      <c r="F140" s="220" t="s">
        <v>576</v>
      </c>
      <c r="G140" s="42"/>
      <c r="H140" s="42"/>
      <c r="I140" s="221"/>
      <c r="J140" s="42"/>
      <c r="K140" s="42"/>
      <c r="L140" s="46"/>
      <c r="M140" s="222"/>
      <c r="N140" s="223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152</v>
      </c>
      <c r="AU140" s="19" t="s">
        <v>85</v>
      </c>
    </row>
    <row r="141" s="13" customFormat="1">
      <c r="A141" s="13"/>
      <c r="B141" s="231"/>
      <c r="C141" s="232"/>
      <c r="D141" s="219" t="s">
        <v>192</v>
      </c>
      <c r="E141" s="233" t="s">
        <v>19</v>
      </c>
      <c r="F141" s="234" t="s">
        <v>511</v>
      </c>
      <c r="G141" s="232"/>
      <c r="H141" s="233" t="s">
        <v>19</v>
      </c>
      <c r="I141" s="235"/>
      <c r="J141" s="232"/>
      <c r="K141" s="232"/>
      <c r="L141" s="236"/>
      <c r="M141" s="237"/>
      <c r="N141" s="238"/>
      <c r="O141" s="238"/>
      <c r="P141" s="238"/>
      <c r="Q141" s="238"/>
      <c r="R141" s="238"/>
      <c r="S141" s="238"/>
      <c r="T141" s="23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0" t="s">
        <v>192</v>
      </c>
      <c r="AU141" s="240" t="s">
        <v>85</v>
      </c>
      <c r="AV141" s="13" t="s">
        <v>83</v>
      </c>
      <c r="AW141" s="13" t="s">
        <v>37</v>
      </c>
      <c r="AX141" s="13" t="s">
        <v>75</v>
      </c>
      <c r="AY141" s="240" t="s">
        <v>143</v>
      </c>
    </row>
    <row r="142" s="13" customFormat="1">
      <c r="A142" s="13"/>
      <c r="B142" s="231"/>
      <c r="C142" s="232"/>
      <c r="D142" s="219" t="s">
        <v>192</v>
      </c>
      <c r="E142" s="233" t="s">
        <v>19</v>
      </c>
      <c r="F142" s="234" t="s">
        <v>578</v>
      </c>
      <c r="G142" s="232"/>
      <c r="H142" s="233" t="s">
        <v>19</v>
      </c>
      <c r="I142" s="235"/>
      <c r="J142" s="232"/>
      <c r="K142" s="232"/>
      <c r="L142" s="236"/>
      <c r="M142" s="237"/>
      <c r="N142" s="238"/>
      <c r="O142" s="238"/>
      <c r="P142" s="238"/>
      <c r="Q142" s="238"/>
      <c r="R142" s="238"/>
      <c r="S142" s="238"/>
      <c r="T142" s="23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0" t="s">
        <v>192</v>
      </c>
      <c r="AU142" s="240" t="s">
        <v>85</v>
      </c>
      <c r="AV142" s="13" t="s">
        <v>83</v>
      </c>
      <c r="AW142" s="13" t="s">
        <v>37</v>
      </c>
      <c r="AX142" s="13" t="s">
        <v>75</v>
      </c>
      <c r="AY142" s="240" t="s">
        <v>143</v>
      </c>
    </row>
    <row r="143" s="14" customFormat="1">
      <c r="A143" s="14"/>
      <c r="B143" s="241"/>
      <c r="C143" s="242"/>
      <c r="D143" s="219" t="s">
        <v>192</v>
      </c>
      <c r="E143" s="243" t="s">
        <v>19</v>
      </c>
      <c r="F143" s="244" t="s">
        <v>175</v>
      </c>
      <c r="G143" s="242"/>
      <c r="H143" s="245">
        <v>4</v>
      </c>
      <c r="I143" s="246"/>
      <c r="J143" s="242"/>
      <c r="K143" s="242"/>
      <c r="L143" s="247"/>
      <c r="M143" s="248"/>
      <c r="N143" s="249"/>
      <c r="O143" s="249"/>
      <c r="P143" s="249"/>
      <c r="Q143" s="249"/>
      <c r="R143" s="249"/>
      <c r="S143" s="249"/>
      <c r="T143" s="25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1" t="s">
        <v>192</v>
      </c>
      <c r="AU143" s="251" t="s">
        <v>85</v>
      </c>
      <c r="AV143" s="14" t="s">
        <v>85</v>
      </c>
      <c r="AW143" s="14" t="s">
        <v>37</v>
      </c>
      <c r="AX143" s="14" t="s">
        <v>75</v>
      </c>
      <c r="AY143" s="251" t="s">
        <v>143</v>
      </c>
    </row>
    <row r="144" s="15" customFormat="1">
      <c r="A144" s="15"/>
      <c r="B144" s="252"/>
      <c r="C144" s="253"/>
      <c r="D144" s="219" t="s">
        <v>192</v>
      </c>
      <c r="E144" s="254" t="s">
        <v>19</v>
      </c>
      <c r="F144" s="255" t="s">
        <v>203</v>
      </c>
      <c r="G144" s="253"/>
      <c r="H144" s="256">
        <v>4</v>
      </c>
      <c r="I144" s="257"/>
      <c r="J144" s="253"/>
      <c r="K144" s="253"/>
      <c r="L144" s="258"/>
      <c r="M144" s="259"/>
      <c r="N144" s="260"/>
      <c r="O144" s="260"/>
      <c r="P144" s="260"/>
      <c r="Q144" s="260"/>
      <c r="R144" s="260"/>
      <c r="S144" s="260"/>
      <c r="T144" s="261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2" t="s">
        <v>192</v>
      </c>
      <c r="AU144" s="262" t="s">
        <v>85</v>
      </c>
      <c r="AV144" s="15" t="s">
        <v>175</v>
      </c>
      <c r="AW144" s="15" t="s">
        <v>37</v>
      </c>
      <c r="AX144" s="15" t="s">
        <v>83</v>
      </c>
      <c r="AY144" s="262" t="s">
        <v>143</v>
      </c>
    </row>
    <row r="145" s="12" customFormat="1" ht="25.92" customHeight="1">
      <c r="A145" s="12"/>
      <c r="B145" s="190"/>
      <c r="C145" s="191"/>
      <c r="D145" s="192" t="s">
        <v>74</v>
      </c>
      <c r="E145" s="193" t="s">
        <v>579</v>
      </c>
      <c r="F145" s="193" t="s">
        <v>580</v>
      </c>
      <c r="G145" s="191"/>
      <c r="H145" s="191"/>
      <c r="I145" s="194"/>
      <c r="J145" s="195">
        <f>BK145</f>
        <v>0</v>
      </c>
      <c r="K145" s="191"/>
      <c r="L145" s="196"/>
      <c r="M145" s="197"/>
      <c r="N145" s="198"/>
      <c r="O145" s="198"/>
      <c r="P145" s="199">
        <f>P146</f>
        <v>0</v>
      </c>
      <c r="Q145" s="198"/>
      <c r="R145" s="199">
        <f>R146</f>
        <v>0</v>
      </c>
      <c r="S145" s="198"/>
      <c r="T145" s="200">
        <f>T146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01" t="s">
        <v>85</v>
      </c>
      <c r="AT145" s="202" t="s">
        <v>74</v>
      </c>
      <c r="AU145" s="202" t="s">
        <v>75</v>
      </c>
      <c r="AY145" s="201" t="s">
        <v>143</v>
      </c>
      <c r="BK145" s="203">
        <f>BK146</f>
        <v>0</v>
      </c>
    </row>
    <row r="146" s="12" customFormat="1" ht="22.8" customHeight="1">
      <c r="A146" s="12"/>
      <c r="B146" s="190"/>
      <c r="C146" s="191"/>
      <c r="D146" s="192" t="s">
        <v>74</v>
      </c>
      <c r="E146" s="204" t="s">
        <v>581</v>
      </c>
      <c r="F146" s="204" t="s">
        <v>582</v>
      </c>
      <c r="G146" s="191"/>
      <c r="H146" s="191"/>
      <c r="I146" s="194"/>
      <c r="J146" s="205">
        <f>BK146</f>
        <v>0</v>
      </c>
      <c r="K146" s="191"/>
      <c r="L146" s="196"/>
      <c r="M146" s="197"/>
      <c r="N146" s="198"/>
      <c r="O146" s="198"/>
      <c r="P146" s="199">
        <f>SUM(P147:P158)</f>
        <v>0</v>
      </c>
      <c r="Q146" s="198"/>
      <c r="R146" s="199">
        <f>SUM(R147:R158)</f>
        <v>0</v>
      </c>
      <c r="S146" s="198"/>
      <c r="T146" s="200">
        <f>SUM(T147:T158)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01" t="s">
        <v>85</v>
      </c>
      <c r="AT146" s="202" t="s">
        <v>74</v>
      </c>
      <c r="AU146" s="202" t="s">
        <v>83</v>
      </c>
      <c r="AY146" s="201" t="s">
        <v>143</v>
      </c>
      <c r="BK146" s="203">
        <f>SUM(BK147:BK158)</f>
        <v>0</v>
      </c>
    </row>
    <row r="147" s="2" customFormat="1" ht="15.02609" customHeight="1">
      <c r="A147" s="40"/>
      <c r="B147" s="41"/>
      <c r="C147" s="206" t="s">
        <v>245</v>
      </c>
      <c r="D147" s="206" t="s">
        <v>146</v>
      </c>
      <c r="E147" s="207" t="s">
        <v>583</v>
      </c>
      <c r="F147" s="208" t="s">
        <v>584</v>
      </c>
      <c r="G147" s="209" t="s">
        <v>370</v>
      </c>
      <c r="H147" s="210">
        <v>1</v>
      </c>
      <c r="I147" s="211"/>
      <c r="J147" s="212">
        <f>ROUND(I147*H147,2)</f>
        <v>0</v>
      </c>
      <c r="K147" s="208" t="s">
        <v>19</v>
      </c>
      <c r="L147" s="46"/>
      <c r="M147" s="213" t="s">
        <v>19</v>
      </c>
      <c r="N147" s="214" t="s">
        <v>46</v>
      </c>
      <c r="O147" s="86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17" t="s">
        <v>220</v>
      </c>
      <c r="AT147" s="217" t="s">
        <v>146</v>
      </c>
      <c r="AU147" s="217" t="s">
        <v>85</v>
      </c>
      <c r="AY147" s="19" t="s">
        <v>143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9" t="s">
        <v>83</v>
      </c>
      <c r="BK147" s="218">
        <f>ROUND(I147*H147,2)</f>
        <v>0</v>
      </c>
      <c r="BL147" s="19" t="s">
        <v>220</v>
      </c>
      <c r="BM147" s="217" t="s">
        <v>2106</v>
      </c>
    </row>
    <row r="148" s="2" customFormat="1">
      <c r="A148" s="40"/>
      <c r="B148" s="41"/>
      <c r="C148" s="42"/>
      <c r="D148" s="219" t="s">
        <v>152</v>
      </c>
      <c r="E148" s="42"/>
      <c r="F148" s="220" t="s">
        <v>584</v>
      </c>
      <c r="G148" s="42"/>
      <c r="H148" s="42"/>
      <c r="I148" s="221"/>
      <c r="J148" s="42"/>
      <c r="K148" s="42"/>
      <c r="L148" s="46"/>
      <c r="M148" s="222"/>
      <c r="N148" s="223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152</v>
      </c>
      <c r="AU148" s="19" t="s">
        <v>85</v>
      </c>
    </row>
    <row r="149" s="13" customFormat="1">
      <c r="A149" s="13"/>
      <c r="B149" s="231"/>
      <c r="C149" s="232"/>
      <c r="D149" s="219" t="s">
        <v>192</v>
      </c>
      <c r="E149" s="233" t="s">
        <v>19</v>
      </c>
      <c r="F149" s="234" t="s">
        <v>586</v>
      </c>
      <c r="G149" s="232"/>
      <c r="H149" s="233" t="s">
        <v>19</v>
      </c>
      <c r="I149" s="235"/>
      <c r="J149" s="232"/>
      <c r="K149" s="232"/>
      <c r="L149" s="236"/>
      <c r="M149" s="237"/>
      <c r="N149" s="238"/>
      <c r="O149" s="238"/>
      <c r="P149" s="238"/>
      <c r="Q149" s="238"/>
      <c r="R149" s="238"/>
      <c r="S149" s="238"/>
      <c r="T149" s="23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0" t="s">
        <v>192</v>
      </c>
      <c r="AU149" s="240" t="s">
        <v>85</v>
      </c>
      <c r="AV149" s="13" t="s">
        <v>83</v>
      </c>
      <c r="AW149" s="13" t="s">
        <v>37</v>
      </c>
      <c r="AX149" s="13" t="s">
        <v>75</v>
      </c>
      <c r="AY149" s="240" t="s">
        <v>143</v>
      </c>
    </row>
    <row r="150" s="13" customFormat="1">
      <c r="A150" s="13"/>
      <c r="B150" s="231"/>
      <c r="C150" s="232"/>
      <c r="D150" s="219" t="s">
        <v>192</v>
      </c>
      <c r="E150" s="233" t="s">
        <v>19</v>
      </c>
      <c r="F150" s="234" t="s">
        <v>587</v>
      </c>
      <c r="G150" s="232"/>
      <c r="H150" s="233" t="s">
        <v>19</v>
      </c>
      <c r="I150" s="235"/>
      <c r="J150" s="232"/>
      <c r="K150" s="232"/>
      <c r="L150" s="236"/>
      <c r="M150" s="237"/>
      <c r="N150" s="238"/>
      <c r="O150" s="238"/>
      <c r="P150" s="238"/>
      <c r="Q150" s="238"/>
      <c r="R150" s="238"/>
      <c r="S150" s="238"/>
      <c r="T150" s="23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0" t="s">
        <v>192</v>
      </c>
      <c r="AU150" s="240" t="s">
        <v>85</v>
      </c>
      <c r="AV150" s="13" t="s">
        <v>83</v>
      </c>
      <c r="AW150" s="13" t="s">
        <v>37</v>
      </c>
      <c r="AX150" s="13" t="s">
        <v>75</v>
      </c>
      <c r="AY150" s="240" t="s">
        <v>143</v>
      </c>
    </row>
    <row r="151" s="14" customFormat="1">
      <c r="A151" s="14"/>
      <c r="B151" s="241"/>
      <c r="C151" s="242"/>
      <c r="D151" s="219" t="s">
        <v>192</v>
      </c>
      <c r="E151" s="243" t="s">
        <v>19</v>
      </c>
      <c r="F151" s="244" t="s">
        <v>83</v>
      </c>
      <c r="G151" s="242"/>
      <c r="H151" s="245">
        <v>1</v>
      </c>
      <c r="I151" s="246"/>
      <c r="J151" s="242"/>
      <c r="K151" s="242"/>
      <c r="L151" s="247"/>
      <c r="M151" s="248"/>
      <c r="N151" s="249"/>
      <c r="O151" s="249"/>
      <c r="P151" s="249"/>
      <c r="Q151" s="249"/>
      <c r="R151" s="249"/>
      <c r="S151" s="249"/>
      <c r="T151" s="25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1" t="s">
        <v>192</v>
      </c>
      <c r="AU151" s="251" t="s">
        <v>85</v>
      </c>
      <c r="AV151" s="14" t="s">
        <v>85</v>
      </c>
      <c r="AW151" s="14" t="s">
        <v>37</v>
      </c>
      <c r="AX151" s="14" t="s">
        <v>75</v>
      </c>
      <c r="AY151" s="251" t="s">
        <v>143</v>
      </c>
    </row>
    <row r="152" s="15" customFormat="1">
      <c r="A152" s="15"/>
      <c r="B152" s="252"/>
      <c r="C152" s="253"/>
      <c r="D152" s="219" t="s">
        <v>192</v>
      </c>
      <c r="E152" s="254" t="s">
        <v>19</v>
      </c>
      <c r="F152" s="255" t="s">
        <v>203</v>
      </c>
      <c r="G152" s="253"/>
      <c r="H152" s="256">
        <v>1</v>
      </c>
      <c r="I152" s="257"/>
      <c r="J152" s="253"/>
      <c r="K152" s="253"/>
      <c r="L152" s="258"/>
      <c r="M152" s="259"/>
      <c r="N152" s="260"/>
      <c r="O152" s="260"/>
      <c r="P152" s="260"/>
      <c r="Q152" s="260"/>
      <c r="R152" s="260"/>
      <c r="S152" s="260"/>
      <c r="T152" s="261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2" t="s">
        <v>192</v>
      </c>
      <c r="AU152" s="262" t="s">
        <v>85</v>
      </c>
      <c r="AV152" s="15" t="s">
        <v>175</v>
      </c>
      <c r="AW152" s="15" t="s">
        <v>37</v>
      </c>
      <c r="AX152" s="15" t="s">
        <v>83</v>
      </c>
      <c r="AY152" s="262" t="s">
        <v>143</v>
      </c>
    </row>
    <row r="153" s="2" customFormat="1" ht="15.02609" customHeight="1">
      <c r="A153" s="40"/>
      <c r="B153" s="41"/>
      <c r="C153" s="263" t="s">
        <v>252</v>
      </c>
      <c r="D153" s="263" t="s">
        <v>140</v>
      </c>
      <c r="E153" s="264" t="s">
        <v>588</v>
      </c>
      <c r="F153" s="265" t="s">
        <v>589</v>
      </c>
      <c r="G153" s="266" t="s">
        <v>370</v>
      </c>
      <c r="H153" s="267">
        <v>1</v>
      </c>
      <c r="I153" s="268"/>
      <c r="J153" s="269">
        <f>ROUND(I153*H153,2)</f>
        <v>0</v>
      </c>
      <c r="K153" s="265" t="s">
        <v>19</v>
      </c>
      <c r="L153" s="270"/>
      <c r="M153" s="271" t="s">
        <v>19</v>
      </c>
      <c r="N153" s="272" t="s">
        <v>46</v>
      </c>
      <c r="O153" s="86"/>
      <c r="P153" s="215">
        <f>O153*H153</f>
        <v>0</v>
      </c>
      <c r="Q153" s="215">
        <v>0</v>
      </c>
      <c r="R153" s="215">
        <f>Q153*H153</f>
        <v>0</v>
      </c>
      <c r="S153" s="215">
        <v>0</v>
      </c>
      <c r="T153" s="216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17" t="s">
        <v>393</v>
      </c>
      <c r="AT153" s="217" t="s">
        <v>140</v>
      </c>
      <c r="AU153" s="217" t="s">
        <v>85</v>
      </c>
      <c r="AY153" s="19" t="s">
        <v>143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9" t="s">
        <v>83</v>
      </c>
      <c r="BK153" s="218">
        <f>ROUND(I153*H153,2)</f>
        <v>0</v>
      </c>
      <c r="BL153" s="19" t="s">
        <v>220</v>
      </c>
      <c r="BM153" s="217" t="s">
        <v>2107</v>
      </c>
    </row>
    <row r="154" s="2" customFormat="1">
      <c r="A154" s="40"/>
      <c r="B154" s="41"/>
      <c r="C154" s="42"/>
      <c r="D154" s="219" t="s">
        <v>152</v>
      </c>
      <c r="E154" s="42"/>
      <c r="F154" s="220" t="s">
        <v>589</v>
      </c>
      <c r="G154" s="42"/>
      <c r="H154" s="42"/>
      <c r="I154" s="221"/>
      <c r="J154" s="42"/>
      <c r="K154" s="42"/>
      <c r="L154" s="46"/>
      <c r="M154" s="222"/>
      <c r="N154" s="223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152</v>
      </c>
      <c r="AU154" s="19" t="s">
        <v>85</v>
      </c>
    </row>
    <row r="155" s="13" customFormat="1">
      <c r="A155" s="13"/>
      <c r="B155" s="231"/>
      <c r="C155" s="232"/>
      <c r="D155" s="219" t="s">
        <v>192</v>
      </c>
      <c r="E155" s="233" t="s">
        <v>19</v>
      </c>
      <c r="F155" s="234" t="s">
        <v>586</v>
      </c>
      <c r="G155" s="232"/>
      <c r="H155" s="233" t="s">
        <v>19</v>
      </c>
      <c r="I155" s="235"/>
      <c r="J155" s="232"/>
      <c r="K155" s="232"/>
      <c r="L155" s="236"/>
      <c r="M155" s="237"/>
      <c r="N155" s="238"/>
      <c r="O155" s="238"/>
      <c r="P155" s="238"/>
      <c r="Q155" s="238"/>
      <c r="R155" s="238"/>
      <c r="S155" s="238"/>
      <c r="T155" s="23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0" t="s">
        <v>192</v>
      </c>
      <c r="AU155" s="240" t="s">
        <v>85</v>
      </c>
      <c r="AV155" s="13" t="s">
        <v>83</v>
      </c>
      <c r="AW155" s="13" t="s">
        <v>37</v>
      </c>
      <c r="AX155" s="13" t="s">
        <v>75</v>
      </c>
      <c r="AY155" s="240" t="s">
        <v>143</v>
      </c>
    </row>
    <row r="156" s="13" customFormat="1">
      <c r="A156" s="13"/>
      <c r="B156" s="231"/>
      <c r="C156" s="232"/>
      <c r="D156" s="219" t="s">
        <v>192</v>
      </c>
      <c r="E156" s="233" t="s">
        <v>19</v>
      </c>
      <c r="F156" s="234" t="s">
        <v>587</v>
      </c>
      <c r="G156" s="232"/>
      <c r="H156" s="233" t="s">
        <v>19</v>
      </c>
      <c r="I156" s="235"/>
      <c r="J156" s="232"/>
      <c r="K156" s="232"/>
      <c r="L156" s="236"/>
      <c r="M156" s="237"/>
      <c r="N156" s="238"/>
      <c r="O156" s="238"/>
      <c r="P156" s="238"/>
      <c r="Q156" s="238"/>
      <c r="R156" s="238"/>
      <c r="S156" s="238"/>
      <c r="T156" s="23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0" t="s">
        <v>192</v>
      </c>
      <c r="AU156" s="240" t="s">
        <v>85</v>
      </c>
      <c r="AV156" s="13" t="s">
        <v>83</v>
      </c>
      <c r="AW156" s="13" t="s">
        <v>37</v>
      </c>
      <c r="AX156" s="13" t="s">
        <v>75</v>
      </c>
      <c r="AY156" s="240" t="s">
        <v>143</v>
      </c>
    </row>
    <row r="157" s="14" customFormat="1">
      <c r="A157" s="14"/>
      <c r="B157" s="241"/>
      <c r="C157" s="242"/>
      <c r="D157" s="219" t="s">
        <v>192</v>
      </c>
      <c r="E157" s="243" t="s">
        <v>19</v>
      </c>
      <c r="F157" s="244" t="s">
        <v>83</v>
      </c>
      <c r="G157" s="242"/>
      <c r="H157" s="245">
        <v>1</v>
      </c>
      <c r="I157" s="246"/>
      <c r="J157" s="242"/>
      <c r="K157" s="242"/>
      <c r="L157" s="247"/>
      <c r="M157" s="248"/>
      <c r="N157" s="249"/>
      <c r="O157" s="249"/>
      <c r="P157" s="249"/>
      <c r="Q157" s="249"/>
      <c r="R157" s="249"/>
      <c r="S157" s="249"/>
      <c r="T157" s="25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1" t="s">
        <v>192</v>
      </c>
      <c r="AU157" s="251" t="s">
        <v>85</v>
      </c>
      <c r="AV157" s="14" t="s">
        <v>85</v>
      </c>
      <c r="AW157" s="14" t="s">
        <v>37</v>
      </c>
      <c r="AX157" s="14" t="s">
        <v>75</v>
      </c>
      <c r="AY157" s="251" t="s">
        <v>143</v>
      </c>
    </row>
    <row r="158" s="15" customFormat="1">
      <c r="A158" s="15"/>
      <c r="B158" s="252"/>
      <c r="C158" s="253"/>
      <c r="D158" s="219" t="s">
        <v>192</v>
      </c>
      <c r="E158" s="254" t="s">
        <v>19</v>
      </c>
      <c r="F158" s="255" t="s">
        <v>203</v>
      </c>
      <c r="G158" s="253"/>
      <c r="H158" s="256">
        <v>1</v>
      </c>
      <c r="I158" s="257"/>
      <c r="J158" s="253"/>
      <c r="K158" s="253"/>
      <c r="L158" s="258"/>
      <c r="M158" s="259"/>
      <c r="N158" s="260"/>
      <c r="O158" s="260"/>
      <c r="P158" s="260"/>
      <c r="Q158" s="260"/>
      <c r="R158" s="260"/>
      <c r="S158" s="260"/>
      <c r="T158" s="261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62" t="s">
        <v>192</v>
      </c>
      <c r="AU158" s="262" t="s">
        <v>85</v>
      </c>
      <c r="AV158" s="15" t="s">
        <v>175</v>
      </c>
      <c r="AW158" s="15" t="s">
        <v>37</v>
      </c>
      <c r="AX158" s="15" t="s">
        <v>83</v>
      </c>
      <c r="AY158" s="262" t="s">
        <v>143</v>
      </c>
    </row>
    <row r="159" s="12" customFormat="1" ht="25.92" customHeight="1">
      <c r="A159" s="12"/>
      <c r="B159" s="190"/>
      <c r="C159" s="191"/>
      <c r="D159" s="192" t="s">
        <v>74</v>
      </c>
      <c r="E159" s="193" t="s">
        <v>140</v>
      </c>
      <c r="F159" s="193" t="s">
        <v>141</v>
      </c>
      <c r="G159" s="191"/>
      <c r="H159" s="191"/>
      <c r="I159" s="194"/>
      <c r="J159" s="195">
        <f>BK159</f>
        <v>0</v>
      </c>
      <c r="K159" s="191"/>
      <c r="L159" s="196"/>
      <c r="M159" s="197"/>
      <c r="N159" s="198"/>
      <c r="O159" s="198"/>
      <c r="P159" s="199">
        <f>P160+P434+P936</f>
        <v>0</v>
      </c>
      <c r="Q159" s="198"/>
      <c r="R159" s="199">
        <f>R160+R434+R936</f>
        <v>0</v>
      </c>
      <c r="S159" s="198"/>
      <c r="T159" s="200">
        <f>T160+T434+T936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01" t="s">
        <v>142</v>
      </c>
      <c r="AT159" s="202" t="s">
        <v>74</v>
      </c>
      <c r="AU159" s="202" t="s">
        <v>75</v>
      </c>
      <c r="AY159" s="201" t="s">
        <v>143</v>
      </c>
      <c r="BK159" s="203">
        <f>BK160+BK434+BK936</f>
        <v>0</v>
      </c>
    </row>
    <row r="160" s="12" customFormat="1" ht="22.8" customHeight="1">
      <c r="A160" s="12"/>
      <c r="B160" s="190"/>
      <c r="C160" s="191"/>
      <c r="D160" s="192" t="s">
        <v>74</v>
      </c>
      <c r="E160" s="204" t="s">
        <v>591</v>
      </c>
      <c r="F160" s="204" t="s">
        <v>592</v>
      </c>
      <c r="G160" s="191"/>
      <c r="H160" s="191"/>
      <c r="I160" s="194"/>
      <c r="J160" s="205">
        <f>BK160</f>
        <v>0</v>
      </c>
      <c r="K160" s="191"/>
      <c r="L160" s="196"/>
      <c r="M160" s="197"/>
      <c r="N160" s="198"/>
      <c r="O160" s="198"/>
      <c r="P160" s="199">
        <f>SUM(P161:P433)</f>
        <v>0</v>
      </c>
      <c r="Q160" s="198"/>
      <c r="R160" s="199">
        <f>SUM(R161:R433)</f>
        <v>0</v>
      </c>
      <c r="S160" s="198"/>
      <c r="T160" s="200">
        <f>SUM(T161:T433)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01" t="s">
        <v>142</v>
      </c>
      <c r="AT160" s="202" t="s">
        <v>74</v>
      </c>
      <c r="AU160" s="202" t="s">
        <v>83</v>
      </c>
      <c r="AY160" s="201" t="s">
        <v>143</v>
      </c>
      <c r="BK160" s="203">
        <f>SUM(BK161:BK433)</f>
        <v>0</v>
      </c>
    </row>
    <row r="161" s="2" customFormat="1" ht="15.02609" customHeight="1">
      <c r="A161" s="40"/>
      <c r="B161" s="41"/>
      <c r="C161" s="206" t="s">
        <v>219</v>
      </c>
      <c r="D161" s="206" t="s">
        <v>146</v>
      </c>
      <c r="E161" s="207" t="s">
        <v>593</v>
      </c>
      <c r="F161" s="208" t="s">
        <v>594</v>
      </c>
      <c r="G161" s="209" t="s">
        <v>370</v>
      </c>
      <c r="H161" s="210">
        <v>24</v>
      </c>
      <c r="I161" s="211"/>
      <c r="J161" s="212">
        <f>ROUND(I161*H161,2)</f>
        <v>0</v>
      </c>
      <c r="K161" s="208" t="s">
        <v>19</v>
      </c>
      <c r="L161" s="46"/>
      <c r="M161" s="213" t="s">
        <v>19</v>
      </c>
      <c r="N161" s="214" t="s">
        <v>46</v>
      </c>
      <c r="O161" s="86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17" t="s">
        <v>150</v>
      </c>
      <c r="AT161" s="217" t="s">
        <v>146</v>
      </c>
      <c r="AU161" s="217" t="s">
        <v>85</v>
      </c>
      <c r="AY161" s="19" t="s">
        <v>143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9" t="s">
        <v>83</v>
      </c>
      <c r="BK161" s="218">
        <f>ROUND(I161*H161,2)</f>
        <v>0</v>
      </c>
      <c r="BL161" s="19" t="s">
        <v>150</v>
      </c>
      <c r="BM161" s="217" t="s">
        <v>2108</v>
      </c>
    </row>
    <row r="162" s="2" customFormat="1">
      <c r="A162" s="40"/>
      <c r="B162" s="41"/>
      <c r="C162" s="42"/>
      <c r="D162" s="219" t="s">
        <v>152</v>
      </c>
      <c r="E162" s="42"/>
      <c r="F162" s="220" t="s">
        <v>594</v>
      </c>
      <c r="G162" s="42"/>
      <c r="H162" s="42"/>
      <c r="I162" s="221"/>
      <c r="J162" s="42"/>
      <c r="K162" s="42"/>
      <c r="L162" s="46"/>
      <c r="M162" s="222"/>
      <c r="N162" s="223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152</v>
      </c>
      <c r="AU162" s="19" t="s">
        <v>85</v>
      </c>
    </row>
    <row r="163" s="13" customFormat="1">
      <c r="A163" s="13"/>
      <c r="B163" s="231"/>
      <c r="C163" s="232"/>
      <c r="D163" s="219" t="s">
        <v>192</v>
      </c>
      <c r="E163" s="233" t="s">
        <v>19</v>
      </c>
      <c r="F163" s="234" t="s">
        <v>596</v>
      </c>
      <c r="G163" s="232"/>
      <c r="H163" s="233" t="s">
        <v>19</v>
      </c>
      <c r="I163" s="235"/>
      <c r="J163" s="232"/>
      <c r="K163" s="232"/>
      <c r="L163" s="236"/>
      <c r="M163" s="237"/>
      <c r="N163" s="238"/>
      <c r="O163" s="238"/>
      <c r="P163" s="238"/>
      <c r="Q163" s="238"/>
      <c r="R163" s="238"/>
      <c r="S163" s="238"/>
      <c r="T163" s="23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0" t="s">
        <v>192</v>
      </c>
      <c r="AU163" s="240" t="s">
        <v>85</v>
      </c>
      <c r="AV163" s="13" t="s">
        <v>83</v>
      </c>
      <c r="AW163" s="13" t="s">
        <v>37</v>
      </c>
      <c r="AX163" s="13" t="s">
        <v>75</v>
      </c>
      <c r="AY163" s="240" t="s">
        <v>143</v>
      </c>
    </row>
    <row r="164" s="13" customFormat="1">
      <c r="A164" s="13"/>
      <c r="B164" s="231"/>
      <c r="C164" s="232"/>
      <c r="D164" s="219" t="s">
        <v>192</v>
      </c>
      <c r="E164" s="233" t="s">
        <v>19</v>
      </c>
      <c r="F164" s="234" t="s">
        <v>597</v>
      </c>
      <c r="G164" s="232"/>
      <c r="H164" s="233" t="s">
        <v>19</v>
      </c>
      <c r="I164" s="235"/>
      <c r="J164" s="232"/>
      <c r="K164" s="232"/>
      <c r="L164" s="236"/>
      <c r="M164" s="237"/>
      <c r="N164" s="238"/>
      <c r="O164" s="238"/>
      <c r="P164" s="238"/>
      <c r="Q164" s="238"/>
      <c r="R164" s="238"/>
      <c r="S164" s="238"/>
      <c r="T164" s="23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0" t="s">
        <v>192</v>
      </c>
      <c r="AU164" s="240" t="s">
        <v>85</v>
      </c>
      <c r="AV164" s="13" t="s">
        <v>83</v>
      </c>
      <c r="AW164" s="13" t="s">
        <v>37</v>
      </c>
      <c r="AX164" s="13" t="s">
        <v>75</v>
      </c>
      <c r="AY164" s="240" t="s">
        <v>143</v>
      </c>
    </row>
    <row r="165" s="14" customFormat="1">
      <c r="A165" s="14"/>
      <c r="B165" s="241"/>
      <c r="C165" s="242"/>
      <c r="D165" s="219" t="s">
        <v>192</v>
      </c>
      <c r="E165" s="243" t="s">
        <v>19</v>
      </c>
      <c r="F165" s="244" t="s">
        <v>2109</v>
      </c>
      <c r="G165" s="242"/>
      <c r="H165" s="245">
        <v>24</v>
      </c>
      <c r="I165" s="246"/>
      <c r="J165" s="242"/>
      <c r="K165" s="242"/>
      <c r="L165" s="247"/>
      <c r="M165" s="248"/>
      <c r="N165" s="249"/>
      <c r="O165" s="249"/>
      <c r="P165" s="249"/>
      <c r="Q165" s="249"/>
      <c r="R165" s="249"/>
      <c r="S165" s="249"/>
      <c r="T165" s="25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1" t="s">
        <v>192</v>
      </c>
      <c r="AU165" s="251" t="s">
        <v>85</v>
      </c>
      <c r="AV165" s="14" t="s">
        <v>85</v>
      </c>
      <c r="AW165" s="14" t="s">
        <v>37</v>
      </c>
      <c r="AX165" s="14" t="s">
        <v>75</v>
      </c>
      <c r="AY165" s="251" t="s">
        <v>143</v>
      </c>
    </row>
    <row r="166" s="15" customFormat="1">
      <c r="A166" s="15"/>
      <c r="B166" s="252"/>
      <c r="C166" s="253"/>
      <c r="D166" s="219" t="s">
        <v>192</v>
      </c>
      <c r="E166" s="254" t="s">
        <v>19</v>
      </c>
      <c r="F166" s="255" t="s">
        <v>203</v>
      </c>
      <c r="G166" s="253"/>
      <c r="H166" s="256">
        <v>24</v>
      </c>
      <c r="I166" s="257"/>
      <c r="J166" s="253"/>
      <c r="K166" s="253"/>
      <c r="L166" s="258"/>
      <c r="M166" s="259"/>
      <c r="N166" s="260"/>
      <c r="O166" s="260"/>
      <c r="P166" s="260"/>
      <c r="Q166" s="260"/>
      <c r="R166" s="260"/>
      <c r="S166" s="260"/>
      <c r="T166" s="261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2" t="s">
        <v>192</v>
      </c>
      <c r="AU166" s="262" t="s">
        <v>85</v>
      </c>
      <c r="AV166" s="15" t="s">
        <v>175</v>
      </c>
      <c r="AW166" s="15" t="s">
        <v>37</v>
      </c>
      <c r="AX166" s="15" t="s">
        <v>83</v>
      </c>
      <c r="AY166" s="262" t="s">
        <v>143</v>
      </c>
    </row>
    <row r="167" s="2" customFormat="1" ht="15.02609" customHeight="1">
      <c r="A167" s="40"/>
      <c r="B167" s="41"/>
      <c r="C167" s="263" t="s">
        <v>8</v>
      </c>
      <c r="D167" s="263" t="s">
        <v>140</v>
      </c>
      <c r="E167" s="264" t="s">
        <v>599</v>
      </c>
      <c r="F167" s="265" t="s">
        <v>600</v>
      </c>
      <c r="G167" s="266" t="s">
        <v>370</v>
      </c>
      <c r="H167" s="267">
        <v>24</v>
      </c>
      <c r="I167" s="268"/>
      <c r="J167" s="269">
        <f>ROUND(I167*H167,2)</f>
        <v>0</v>
      </c>
      <c r="K167" s="265" t="s">
        <v>19</v>
      </c>
      <c r="L167" s="270"/>
      <c r="M167" s="271" t="s">
        <v>19</v>
      </c>
      <c r="N167" s="272" t="s">
        <v>46</v>
      </c>
      <c r="O167" s="86"/>
      <c r="P167" s="215">
        <f>O167*H167</f>
        <v>0</v>
      </c>
      <c r="Q167" s="215">
        <v>0</v>
      </c>
      <c r="R167" s="215">
        <f>Q167*H167</f>
        <v>0</v>
      </c>
      <c r="S167" s="215">
        <v>0</v>
      </c>
      <c r="T167" s="216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17" t="s">
        <v>601</v>
      </c>
      <c r="AT167" s="217" t="s">
        <v>140</v>
      </c>
      <c r="AU167" s="217" t="s">
        <v>85</v>
      </c>
      <c r="AY167" s="19" t="s">
        <v>143</v>
      </c>
      <c r="BE167" s="218">
        <f>IF(N167="základní",J167,0)</f>
        <v>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19" t="s">
        <v>83</v>
      </c>
      <c r="BK167" s="218">
        <f>ROUND(I167*H167,2)</f>
        <v>0</v>
      </c>
      <c r="BL167" s="19" t="s">
        <v>150</v>
      </c>
      <c r="BM167" s="217" t="s">
        <v>2110</v>
      </c>
    </row>
    <row r="168" s="2" customFormat="1">
      <c r="A168" s="40"/>
      <c r="B168" s="41"/>
      <c r="C168" s="42"/>
      <c r="D168" s="219" t="s">
        <v>152</v>
      </c>
      <c r="E168" s="42"/>
      <c r="F168" s="220" t="s">
        <v>600</v>
      </c>
      <c r="G168" s="42"/>
      <c r="H168" s="42"/>
      <c r="I168" s="221"/>
      <c r="J168" s="42"/>
      <c r="K168" s="42"/>
      <c r="L168" s="46"/>
      <c r="M168" s="222"/>
      <c r="N168" s="223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152</v>
      </c>
      <c r="AU168" s="19" t="s">
        <v>85</v>
      </c>
    </row>
    <row r="169" s="13" customFormat="1">
      <c r="A169" s="13"/>
      <c r="B169" s="231"/>
      <c r="C169" s="232"/>
      <c r="D169" s="219" t="s">
        <v>192</v>
      </c>
      <c r="E169" s="233" t="s">
        <v>19</v>
      </c>
      <c r="F169" s="234" t="s">
        <v>596</v>
      </c>
      <c r="G169" s="232"/>
      <c r="H169" s="233" t="s">
        <v>19</v>
      </c>
      <c r="I169" s="235"/>
      <c r="J169" s="232"/>
      <c r="K169" s="232"/>
      <c r="L169" s="236"/>
      <c r="M169" s="237"/>
      <c r="N169" s="238"/>
      <c r="O169" s="238"/>
      <c r="P169" s="238"/>
      <c r="Q169" s="238"/>
      <c r="R169" s="238"/>
      <c r="S169" s="238"/>
      <c r="T169" s="23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0" t="s">
        <v>192</v>
      </c>
      <c r="AU169" s="240" t="s">
        <v>85</v>
      </c>
      <c r="AV169" s="13" t="s">
        <v>83</v>
      </c>
      <c r="AW169" s="13" t="s">
        <v>37</v>
      </c>
      <c r="AX169" s="13" t="s">
        <v>75</v>
      </c>
      <c r="AY169" s="240" t="s">
        <v>143</v>
      </c>
    </row>
    <row r="170" s="13" customFormat="1">
      <c r="A170" s="13"/>
      <c r="B170" s="231"/>
      <c r="C170" s="232"/>
      <c r="D170" s="219" t="s">
        <v>192</v>
      </c>
      <c r="E170" s="233" t="s">
        <v>19</v>
      </c>
      <c r="F170" s="234" t="s">
        <v>597</v>
      </c>
      <c r="G170" s="232"/>
      <c r="H170" s="233" t="s">
        <v>19</v>
      </c>
      <c r="I170" s="235"/>
      <c r="J170" s="232"/>
      <c r="K170" s="232"/>
      <c r="L170" s="236"/>
      <c r="M170" s="237"/>
      <c r="N170" s="238"/>
      <c r="O170" s="238"/>
      <c r="P170" s="238"/>
      <c r="Q170" s="238"/>
      <c r="R170" s="238"/>
      <c r="S170" s="238"/>
      <c r="T170" s="23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0" t="s">
        <v>192</v>
      </c>
      <c r="AU170" s="240" t="s">
        <v>85</v>
      </c>
      <c r="AV170" s="13" t="s">
        <v>83</v>
      </c>
      <c r="AW170" s="13" t="s">
        <v>37</v>
      </c>
      <c r="AX170" s="13" t="s">
        <v>75</v>
      </c>
      <c r="AY170" s="240" t="s">
        <v>143</v>
      </c>
    </row>
    <row r="171" s="14" customFormat="1">
      <c r="A171" s="14"/>
      <c r="B171" s="241"/>
      <c r="C171" s="242"/>
      <c r="D171" s="219" t="s">
        <v>192</v>
      </c>
      <c r="E171" s="243" t="s">
        <v>19</v>
      </c>
      <c r="F171" s="244" t="s">
        <v>2109</v>
      </c>
      <c r="G171" s="242"/>
      <c r="H171" s="245">
        <v>24</v>
      </c>
      <c r="I171" s="246"/>
      <c r="J171" s="242"/>
      <c r="K171" s="242"/>
      <c r="L171" s="247"/>
      <c r="M171" s="248"/>
      <c r="N171" s="249"/>
      <c r="O171" s="249"/>
      <c r="P171" s="249"/>
      <c r="Q171" s="249"/>
      <c r="R171" s="249"/>
      <c r="S171" s="249"/>
      <c r="T171" s="25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1" t="s">
        <v>192</v>
      </c>
      <c r="AU171" s="251" t="s">
        <v>85</v>
      </c>
      <c r="AV171" s="14" t="s">
        <v>85</v>
      </c>
      <c r="AW171" s="14" t="s">
        <v>37</v>
      </c>
      <c r="AX171" s="14" t="s">
        <v>75</v>
      </c>
      <c r="AY171" s="251" t="s">
        <v>143</v>
      </c>
    </row>
    <row r="172" s="15" customFormat="1">
      <c r="A172" s="15"/>
      <c r="B172" s="252"/>
      <c r="C172" s="253"/>
      <c r="D172" s="219" t="s">
        <v>192</v>
      </c>
      <c r="E172" s="254" t="s">
        <v>19</v>
      </c>
      <c r="F172" s="255" t="s">
        <v>203</v>
      </c>
      <c r="G172" s="253"/>
      <c r="H172" s="256">
        <v>24</v>
      </c>
      <c r="I172" s="257"/>
      <c r="J172" s="253"/>
      <c r="K172" s="253"/>
      <c r="L172" s="258"/>
      <c r="M172" s="259"/>
      <c r="N172" s="260"/>
      <c r="O172" s="260"/>
      <c r="P172" s="260"/>
      <c r="Q172" s="260"/>
      <c r="R172" s="260"/>
      <c r="S172" s="260"/>
      <c r="T172" s="261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62" t="s">
        <v>192</v>
      </c>
      <c r="AU172" s="262" t="s">
        <v>85</v>
      </c>
      <c r="AV172" s="15" t="s">
        <v>175</v>
      </c>
      <c r="AW172" s="15" t="s">
        <v>37</v>
      </c>
      <c r="AX172" s="15" t="s">
        <v>83</v>
      </c>
      <c r="AY172" s="262" t="s">
        <v>143</v>
      </c>
    </row>
    <row r="173" s="2" customFormat="1" ht="15.02609" customHeight="1">
      <c r="A173" s="40"/>
      <c r="B173" s="41"/>
      <c r="C173" s="206" t="s">
        <v>270</v>
      </c>
      <c r="D173" s="206" t="s">
        <v>146</v>
      </c>
      <c r="E173" s="207" t="s">
        <v>603</v>
      </c>
      <c r="F173" s="208" t="s">
        <v>604</v>
      </c>
      <c r="G173" s="209" t="s">
        <v>370</v>
      </c>
      <c r="H173" s="210">
        <v>8</v>
      </c>
      <c r="I173" s="211"/>
      <c r="J173" s="212">
        <f>ROUND(I173*H173,2)</f>
        <v>0</v>
      </c>
      <c r="K173" s="208" t="s">
        <v>19</v>
      </c>
      <c r="L173" s="46"/>
      <c r="M173" s="213" t="s">
        <v>19</v>
      </c>
      <c r="N173" s="214" t="s">
        <v>46</v>
      </c>
      <c r="O173" s="86"/>
      <c r="P173" s="215">
        <f>O173*H173</f>
        <v>0</v>
      </c>
      <c r="Q173" s="215">
        <v>0</v>
      </c>
      <c r="R173" s="215">
        <f>Q173*H173</f>
        <v>0</v>
      </c>
      <c r="S173" s="215">
        <v>0</v>
      </c>
      <c r="T173" s="216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17" t="s">
        <v>150</v>
      </c>
      <c r="AT173" s="217" t="s">
        <v>146</v>
      </c>
      <c r="AU173" s="217" t="s">
        <v>85</v>
      </c>
      <c r="AY173" s="19" t="s">
        <v>143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9" t="s">
        <v>83</v>
      </c>
      <c r="BK173" s="218">
        <f>ROUND(I173*H173,2)</f>
        <v>0</v>
      </c>
      <c r="BL173" s="19" t="s">
        <v>150</v>
      </c>
      <c r="BM173" s="217" t="s">
        <v>2111</v>
      </c>
    </row>
    <row r="174" s="2" customFormat="1">
      <c r="A174" s="40"/>
      <c r="B174" s="41"/>
      <c r="C174" s="42"/>
      <c r="D174" s="219" t="s">
        <v>152</v>
      </c>
      <c r="E174" s="42"/>
      <c r="F174" s="220" t="s">
        <v>604</v>
      </c>
      <c r="G174" s="42"/>
      <c r="H174" s="42"/>
      <c r="I174" s="221"/>
      <c r="J174" s="42"/>
      <c r="K174" s="42"/>
      <c r="L174" s="46"/>
      <c r="M174" s="222"/>
      <c r="N174" s="22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152</v>
      </c>
      <c r="AU174" s="19" t="s">
        <v>85</v>
      </c>
    </row>
    <row r="175" s="13" customFormat="1">
      <c r="A175" s="13"/>
      <c r="B175" s="231"/>
      <c r="C175" s="232"/>
      <c r="D175" s="219" t="s">
        <v>192</v>
      </c>
      <c r="E175" s="233" t="s">
        <v>19</v>
      </c>
      <c r="F175" s="234" t="s">
        <v>596</v>
      </c>
      <c r="G175" s="232"/>
      <c r="H175" s="233" t="s">
        <v>19</v>
      </c>
      <c r="I175" s="235"/>
      <c r="J175" s="232"/>
      <c r="K175" s="232"/>
      <c r="L175" s="236"/>
      <c r="M175" s="237"/>
      <c r="N175" s="238"/>
      <c r="O175" s="238"/>
      <c r="P175" s="238"/>
      <c r="Q175" s="238"/>
      <c r="R175" s="238"/>
      <c r="S175" s="238"/>
      <c r="T175" s="239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0" t="s">
        <v>192</v>
      </c>
      <c r="AU175" s="240" t="s">
        <v>85</v>
      </c>
      <c r="AV175" s="13" t="s">
        <v>83</v>
      </c>
      <c r="AW175" s="13" t="s">
        <v>37</v>
      </c>
      <c r="AX175" s="13" t="s">
        <v>75</v>
      </c>
      <c r="AY175" s="240" t="s">
        <v>143</v>
      </c>
    </row>
    <row r="176" s="13" customFormat="1">
      <c r="A176" s="13"/>
      <c r="B176" s="231"/>
      <c r="C176" s="232"/>
      <c r="D176" s="219" t="s">
        <v>192</v>
      </c>
      <c r="E176" s="233" t="s">
        <v>19</v>
      </c>
      <c r="F176" s="234" t="s">
        <v>606</v>
      </c>
      <c r="G176" s="232"/>
      <c r="H176" s="233" t="s">
        <v>19</v>
      </c>
      <c r="I176" s="235"/>
      <c r="J176" s="232"/>
      <c r="K176" s="232"/>
      <c r="L176" s="236"/>
      <c r="M176" s="237"/>
      <c r="N176" s="238"/>
      <c r="O176" s="238"/>
      <c r="P176" s="238"/>
      <c r="Q176" s="238"/>
      <c r="R176" s="238"/>
      <c r="S176" s="238"/>
      <c r="T176" s="23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0" t="s">
        <v>192</v>
      </c>
      <c r="AU176" s="240" t="s">
        <v>85</v>
      </c>
      <c r="AV176" s="13" t="s">
        <v>83</v>
      </c>
      <c r="AW176" s="13" t="s">
        <v>37</v>
      </c>
      <c r="AX176" s="13" t="s">
        <v>75</v>
      </c>
      <c r="AY176" s="240" t="s">
        <v>143</v>
      </c>
    </row>
    <row r="177" s="14" customFormat="1">
      <c r="A177" s="14"/>
      <c r="B177" s="241"/>
      <c r="C177" s="242"/>
      <c r="D177" s="219" t="s">
        <v>192</v>
      </c>
      <c r="E177" s="243" t="s">
        <v>19</v>
      </c>
      <c r="F177" s="244" t="s">
        <v>241</v>
      </c>
      <c r="G177" s="242"/>
      <c r="H177" s="245">
        <v>8</v>
      </c>
      <c r="I177" s="246"/>
      <c r="J177" s="242"/>
      <c r="K177" s="242"/>
      <c r="L177" s="247"/>
      <c r="M177" s="248"/>
      <c r="N177" s="249"/>
      <c r="O177" s="249"/>
      <c r="P177" s="249"/>
      <c r="Q177" s="249"/>
      <c r="R177" s="249"/>
      <c r="S177" s="249"/>
      <c r="T177" s="250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1" t="s">
        <v>192</v>
      </c>
      <c r="AU177" s="251" t="s">
        <v>85</v>
      </c>
      <c r="AV177" s="14" t="s">
        <v>85</v>
      </c>
      <c r="AW177" s="14" t="s">
        <v>37</v>
      </c>
      <c r="AX177" s="14" t="s">
        <v>75</v>
      </c>
      <c r="AY177" s="251" t="s">
        <v>143</v>
      </c>
    </row>
    <row r="178" s="15" customFormat="1">
      <c r="A178" s="15"/>
      <c r="B178" s="252"/>
      <c r="C178" s="253"/>
      <c r="D178" s="219" t="s">
        <v>192</v>
      </c>
      <c r="E178" s="254" t="s">
        <v>19</v>
      </c>
      <c r="F178" s="255" t="s">
        <v>203</v>
      </c>
      <c r="G178" s="253"/>
      <c r="H178" s="256">
        <v>8</v>
      </c>
      <c r="I178" s="257"/>
      <c r="J178" s="253"/>
      <c r="K178" s="253"/>
      <c r="L178" s="258"/>
      <c r="M178" s="259"/>
      <c r="N178" s="260"/>
      <c r="O178" s="260"/>
      <c r="P178" s="260"/>
      <c r="Q178" s="260"/>
      <c r="R178" s="260"/>
      <c r="S178" s="260"/>
      <c r="T178" s="261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62" t="s">
        <v>192</v>
      </c>
      <c r="AU178" s="262" t="s">
        <v>85</v>
      </c>
      <c r="AV178" s="15" t="s">
        <v>175</v>
      </c>
      <c r="AW178" s="15" t="s">
        <v>37</v>
      </c>
      <c r="AX178" s="15" t="s">
        <v>83</v>
      </c>
      <c r="AY178" s="262" t="s">
        <v>143</v>
      </c>
    </row>
    <row r="179" s="2" customFormat="1" ht="15.02609" customHeight="1">
      <c r="A179" s="40"/>
      <c r="B179" s="41"/>
      <c r="C179" s="263" t="s">
        <v>280</v>
      </c>
      <c r="D179" s="263" t="s">
        <v>140</v>
      </c>
      <c r="E179" s="264" t="s">
        <v>607</v>
      </c>
      <c r="F179" s="265" t="s">
        <v>608</v>
      </c>
      <c r="G179" s="266" t="s">
        <v>370</v>
      </c>
      <c r="H179" s="267">
        <v>8</v>
      </c>
      <c r="I179" s="268"/>
      <c r="J179" s="269">
        <f>ROUND(I179*H179,2)</f>
        <v>0</v>
      </c>
      <c r="K179" s="265" t="s">
        <v>19</v>
      </c>
      <c r="L179" s="270"/>
      <c r="M179" s="271" t="s">
        <v>19</v>
      </c>
      <c r="N179" s="272" t="s">
        <v>46</v>
      </c>
      <c r="O179" s="86"/>
      <c r="P179" s="215">
        <f>O179*H179</f>
        <v>0</v>
      </c>
      <c r="Q179" s="215">
        <v>0</v>
      </c>
      <c r="R179" s="215">
        <f>Q179*H179</f>
        <v>0</v>
      </c>
      <c r="S179" s="215">
        <v>0</v>
      </c>
      <c r="T179" s="216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17" t="s">
        <v>601</v>
      </c>
      <c r="AT179" s="217" t="s">
        <v>140</v>
      </c>
      <c r="AU179" s="217" t="s">
        <v>85</v>
      </c>
      <c r="AY179" s="19" t="s">
        <v>143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9" t="s">
        <v>83</v>
      </c>
      <c r="BK179" s="218">
        <f>ROUND(I179*H179,2)</f>
        <v>0</v>
      </c>
      <c r="BL179" s="19" t="s">
        <v>150</v>
      </c>
      <c r="BM179" s="217" t="s">
        <v>2112</v>
      </c>
    </row>
    <row r="180" s="2" customFormat="1">
      <c r="A180" s="40"/>
      <c r="B180" s="41"/>
      <c r="C180" s="42"/>
      <c r="D180" s="219" t="s">
        <v>152</v>
      </c>
      <c r="E180" s="42"/>
      <c r="F180" s="220" t="s">
        <v>608</v>
      </c>
      <c r="G180" s="42"/>
      <c r="H180" s="42"/>
      <c r="I180" s="221"/>
      <c r="J180" s="42"/>
      <c r="K180" s="42"/>
      <c r="L180" s="46"/>
      <c r="M180" s="222"/>
      <c r="N180" s="223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152</v>
      </c>
      <c r="AU180" s="19" t="s">
        <v>85</v>
      </c>
    </row>
    <row r="181" s="2" customFormat="1">
      <c r="A181" s="40"/>
      <c r="B181" s="41"/>
      <c r="C181" s="42"/>
      <c r="D181" s="219" t="s">
        <v>157</v>
      </c>
      <c r="E181" s="42"/>
      <c r="F181" s="224" t="s">
        <v>610</v>
      </c>
      <c r="G181" s="42"/>
      <c r="H181" s="42"/>
      <c r="I181" s="221"/>
      <c r="J181" s="42"/>
      <c r="K181" s="42"/>
      <c r="L181" s="46"/>
      <c r="M181" s="222"/>
      <c r="N181" s="223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157</v>
      </c>
      <c r="AU181" s="19" t="s">
        <v>85</v>
      </c>
    </row>
    <row r="182" s="13" customFormat="1">
      <c r="A182" s="13"/>
      <c r="B182" s="231"/>
      <c r="C182" s="232"/>
      <c r="D182" s="219" t="s">
        <v>192</v>
      </c>
      <c r="E182" s="233" t="s">
        <v>19</v>
      </c>
      <c r="F182" s="234" t="s">
        <v>596</v>
      </c>
      <c r="G182" s="232"/>
      <c r="H182" s="233" t="s">
        <v>19</v>
      </c>
      <c r="I182" s="235"/>
      <c r="J182" s="232"/>
      <c r="K182" s="232"/>
      <c r="L182" s="236"/>
      <c r="M182" s="237"/>
      <c r="N182" s="238"/>
      <c r="O182" s="238"/>
      <c r="P182" s="238"/>
      <c r="Q182" s="238"/>
      <c r="R182" s="238"/>
      <c r="S182" s="238"/>
      <c r="T182" s="23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0" t="s">
        <v>192</v>
      </c>
      <c r="AU182" s="240" t="s">
        <v>85</v>
      </c>
      <c r="AV182" s="13" t="s">
        <v>83</v>
      </c>
      <c r="AW182" s="13" t="s">
        <v>37</v>
      </c>
      <c r="AX182" s="13" t="s">
        <v>75</v>
      </c>
      <c r="AY182" s="240" t="s">
        <v>143</v>
      </c>
    </row>
    <row r="183" s="13" customFormat="1">
      <c r="A183" s="13"/>
      <c r="B183" s="231"/>
      <c r="C183" s="232"/>
      <c r="D183" s="219" t="s">
        <v>192</v>
      </c>
      <c r="E183" s="233" t="s">
        <v>19</v>
      </c>
      <c r="F183" s="234" t="s">
        <v>606</v>
      </c>
      <c r="G183" s="232"/>
      <c r="H183" s="233" t="s">
        <v>19</v>
      </c>
      <c r="I183" s="235"/>
      <c r="J183" s="232"/>
      <c r="K183" s="232"/>
      <c r="L183" s="236"/>
      <c r="M183" s="237"/>
      <c r="N183" s="238"/>
      <c r="O183" s="238"/>
      <c r="P183" s="238"/>
      <c r="Q183" s="238"/>
      <c r="R183" s="238"/>
      <c r="S183" s="238"/>
      <c r="T183" s="23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0" t="s">
        <v>192</v>
      </c>
      <c r="AU183" s="240" t="s">
        <v>85</v>
      </c>
      <c r="AV183" s="13" t="s">
        <v>83</v>
      </c>
      <c r="AW183" s="13" t="s">
        <v>37</v>
      </c>
      <c r="AX183" s="13" t="s">
        <v>75</v>
      </c>
      <c r="AY183" s="240" t="s">
        <v>143</v>
      </c>
    </row>
    <row r="184" s="14" customFormat="1">
      <c r="A184" s="14"/>
      <c r="B184" s="241"/>
      <c r="C184" s="242"/>
      <c r="D184" s="219" t="s">
        <v>192</v>
      </c>
      <c r="E184" s="243" t="s">
        <v>19</v>
      </c>
      <c r="F184" s="244" t="s">
        <v>241</v>
      </c>
      <c r="G184" s="242"/>
      <c r="H184" s="245">
        <v>8</v>
      </c>
      <c r="I184" s="246"/>
      <c r="J184" s="242"/>
      <c r="K184" s="242"/>
      <c r="L184" s="247"/>
      <c r="M184" s="248"/>
      <c r="N184" s="249"/>
      <c r="O184" s="249"/>
      <c r="P184" s="249"/>
      <c r="Q184" s="249"/>
      <c r="R184" s="249"/>
      <c r="S184" s="249"/>
      <c r="T184" s="250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1" t="s">
        <v>192</v>
      </c>
      <c r="AU184" s="251" t="s">
        <v>85</v>
      </c>
      <c r="AV184" s="14" t="s">
        <v>85</v>
      </c>
      <c r="AW184" s="14" t="s">
        <v>37</v>
      </c>
      <c r="AX184" s="14" t="s">
        <v>75</v>
      </c>
      <c r="AY184" s="251" t="s">
        <v>143</v>
      </c>
    </row>
    <row r="185" s="15" customFormat="1">
      <c r="A185" s="15"/>
      <c r="B185" s="252"/>
      <c r="C185" s="253"/>
      <c r="D185" s="219" t="s">
        <v>192</v>
      </c>
      <c r="E185" s="254" t="s">
        <v>19</v>
      </c>
      <c r="F185" s="255" t="s">
        <v>203</v>
      </c>
      <c r="G185" s="253"/>
      <c r="H185" s="256">
        <v>8</v>
      </c>
      <c r="I185" s="257"/>
      <c r="J185" s="253"/>
      <c r="K185" s="253"/>
      <c r="L185" s="258"/>
      <c r="M185" s="259"/>
      <c r="N185" s="260"/>
      <c r="O185" s="260"/>
      <c r="P185" s="260"/>
      <c r="Q185" s="260"/>
      <c r="R185" s="260"/>
      <c r="S185" s="260"/>
      <c r="T185" s="261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62" t="s">
        <v>192</v>
      </c>
      <c r="AU185" s="262" t="s">
        <v>85</v>
      </c>
      <c r="AV185" s="15" t="s">
        <v>175</v>
      </c>
      <c r="AW185" s="15" t="s">
        <v>37</v>
      </c>
      <c r="AX185" s="15" t="s">
        <v>83</v>
      </c>
      <c r="AY185" s="262" t="s">
        <v>143</v>
      </c>
    </row>
    <row r="186" s="2" customFormat="1" ht="15.02609" customHeight="1">
      <c r="A186" s="40"/>
      <c r="B186" s="41"/>
      <c r="C186" s="206" t="s">
        <v>285</v>
      </c>
      <c r="D186" s="206" t="s">
        <v>146</v>
      </c>
      <c r="E186" s="207" t="s">
        <v>611</v>
      </c>
      <c r="F186" s="208" t="s">
        <v>612</v>
      </c>
      <c r="G186" s="209" t="s">
        <v>216</v>
      </c>
      <c r="H186" s="210">
        <v>120</v>
      </c>
      <c r="I186" s="211"/>
      <c r="J186" s="212">
        <f>ROUND(I186*H186,2)</f>
        <v>0</v>
      </c>
      <c r="K186" s="208" t="s">
        <v>19</v>
      </c>
      <c r="L186" s="46"/>
      <c r="M186" s="213" t="s">
        <v>19</v>
      </c>
      <c r="N186" s="214" t="s">
        <v>46</v>
      </c>
      <c r="O186" s="86"/>
      <c r="P186" s="215">
        <f>O186*H186</f>
        <v>0</v>
      </c>
      <c r="Q186" s="215">
        <v>0</v>
      </c>
      <c r="R186" s="215">
        <f>Q186*H186</f>
        <v>0</v>
      </c>
      <c r="S186" s="215">
        <v>0</v>
      </c>
      <c r="T186" s="216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17" t="s">
        <v>150</v>
      </c>
      <c r="AT186" s="217" t="s">
        <v>146</v>
      </c>
      <c r="AU186" s="217" t="s">
        <v>85</v>
      </c>
      <c r="AY186" s="19" t="s">
        <v>143</v>
      </c>
      <c r="BE186" s="218">
        <f>IF(N186="základní",J186,0)</f>
        <v>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19" t="s">
        <v>83</v>
      </c>
      <c r="BK186" s="218">
        <f>ROUND(I186*H186,2)</f>
        <v>0</v>
      </c>
      <c r="BL186" s="19" t="s">
        <v>150</v>
      </c>
      <c r="BM186" s="217" t="s">
        <v>2113</v>
      </c>
    </row>
    <row r="187" s="2" customFormat="1">
      <c r="A187" s="40"/>
      <c r="B187" s="41"/>
      <c r="C187" s="42"/>
      <c r="D187" s="219" t="s">
        <v>152</v>
      </c>
      <c r="E187" s="42"/>
      <c r="F187" s="220" t="s">
        <v>612</v>
      </c>
      <c r="G187" s="42"/>
      <c r="H187" s="42"/>
      <c r="I187" s="221"/>
      <c r="J187" s="42"/>
      <c r="K187" s="42"/>
      <c r="L187" s="46"/>
      <c r="M187" s="222"/>
      <c r="N187" s="223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152</v>
      </c>
      <c r="AU187" s="19" t="s">
        <v>85</v>
      </c>
    </row>
    <row r="188" s="13" customFormat="1">
      <c r="A188" s="13"/>
      <c r="B188" s="231"/>
      <c r="C188" s="232"/>
      <c r="D188" s="219" t="s">
        <v>192</v>
      </c>
      <c r="E188" s="233" t="s">
        <v>19</v>
      </c>
      <c r="F188" s="234" t="s">
        <v>596</v>
      </c>
      <c r="G188" s="232"/>
      <c r="H188" s="233" t="s">
        <v>19</v>
      </c>
      <c r="I188" s="235"/>
      <c r="J188" s="232"/>
      <c r="K188" s="232"/>
      <c r="L188" s="236"/>
      <c r="M188" s="237"/>
      <c r="N188" s="238"/>
      <c r="O188" s="238"/>
      <c r="P188" s="238"/>
      <c r="Q188" s="238"/>
      <c r="R188" s="238"/>
      <c r="S188" s="238"/>
      <c r="T188" s="239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0" t="s">
        <v>192</v>
      </c>
      <c r="AU188" s="240" t="s">
        <v>85</v>
      </c>
      <c r="AV188" s="13" t="s">
        <v>83</v>
      </c>
      <c r="AW188" s="13" t="s">
        <v>37</v>
      </c>
      <c r="AX188" s="13" t="s">
        <v>75</v>
      </c>
      <c r="AY188" s="240" t="s">
        <v>143</v>
      </c>
    </row>
    <row r="189" s="13" customFormat="1">
      <c r="A189" s="13"/>
      <c r="B189" s="231"/>
      <c r="C189" s="232"/>
      <c r="D189" s="219" t="s">
        <v>192</v>
      </c>
      <c r="E189" s="233" t="s">
        <v>19</v>
      </c>
      <c r="F189" s="234" t="s">
        <v>614</v>
      </c>
      <c r="G189" s="232"/>
      <c r="H189" s="233" t="s">
        <v>19</v>
      </c>
      <c r="I189" s="235"/>
      <c r="J189" s="232"/>
      <c r="K189" s="232"/>
      <c r="L189" s="236"/>
      <c r="M189" s="237"/>
      <c r="N189" s="238"/>
      <c r="O189" s="238"/>
      <c r="P189" s="238"/>
      <c r="Q189" s="238"/>
      <c r="R189" s="238"/>
      <c r="S189" s="238"/>
      <c r="T189" s="23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0" t="s">
        <v>192</v>
      </c>
      <c r="AU189" s="240" t="s">
        <v>85</v>
      </c>
      <c r="AV189" s="13" t="s">
        <v>83</v>
      </c>
      <c r="AW189" s="13" t="s">
        <v>37</v>
      </c>
      <c r="AX189" s="13" t="s">
        <v>75</v>
      </c>
      <c r="AY189" s="240" t="s">
        <v>143</v>
      </c>
    </row>
    <row r="190" s="14" customFormat="1">
      <c r="A190" s="14"/>
      <c r="B190" s="241"/>
      <c r="C190" s="242"/>
      <c r="D190" s="219" t="s">
        <v>192</v>
      </c>
      <c r="E190" s="243" t="s">
        <v>19</v>
      </c>
      <c r="F190" s="244" t="s">
        <v>1114</v>
      </c>
      <c r="G190" s="242"/>
      <c r="H190" s="245">
        <v>120</v>
      </c>
      <c r="I190" s="246"/>
      <c r="J190" s="242"/>
      <c r="K190" s="242"/>
      <c r="L190" s="247"/>
      <c r="M190" s="248"/>
      <c r="N190" s="249"/>
      <c r="O190" s="249"/>
      <c r="P190" s="249"/>
      <c r="Q190" s="249"/>
      <c r="R190" s="249"/>
      <c r="S190" s="249"/>
      <c r="T190" s="25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1" t="s">
        <v>192</v>
      </c>
      <c r="AU190" s="251" t="s">
        <v>85</v>
      </c>
      <c r="AV190" s="14" t="s">
        <v>85</v>
      </c>
      <c r="AW190" s="14" t="s">
        <v>37</v>
      </c>
      <c r="AX190" s="14" t="s">
        <v>75</v>
      </c>
      <c r="AY190" s="251" t="s">
        <v>143</v>
      </c>
    </row>
    <row r="191" s="15" customFormat="1">
      <c r="A191" s="15"/>
      <c r="B191" s="252"/>
      <c r="C191" s="253"/>
      <c r="D191" s="219" t="s">
        <v>192</v>
      </c>
      <c r="E191" s="254" t="s">
        <v>19</v>
      </c>
      <c r="F191" s="255" t="s">
        <v>203</v>
      </c>
      <c r="G191" s="253"/>
      <c r="H191" s="256">
        <v>120</v>
      </c>
      <c r="I191" s="257"/>
      <c r="J191" s="253"/>
      <c r="K191" s="253"/>
      <c r="L191" s="258"/>
      <c r="M191" s="259"/>
      <c r="N191" s="260"/>
      <c r="O191" s="260"/>
      <c r="P191" s="260"/>
      <c r="Q191" s="260"/>
      <c r="R191" s="260"/>
      <c r="S191" s="260"/>
      <c r="T191" s="261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62" t="s">
        <v>192</v>
      </c>
      <c r="AU191" s="262" t="s">
        <v>85</v>
      </c>
      <c r="AV191" s="15" t="s">
        <v>175</v>
      </c>
      <c r="AW191" s="15" t="s">
        <v>37</v>
      </c>
      <c r="AX191" s="15" t="s">
        <v>83</v>
      </c>
      <c r="AY191" s="262" t="s">
        <v>143</v>
      </c>
    </row>
    <row r="192" s="2" customFormat="1" ht="15.02609" customHeight="1">
      <c r="A192" s="40"/>
      <c r="B192" s="41"/>
      <c r="C192" s="263" t="s">
        <v>220</v>
      </c>
      <c r="D192" s="263" t="s">
        <v>140</v>
      </c>
      <c r="E192" s="264" t="s">
        <v>616</v>
      </c>
      <c r="F192" s="265" t="s">
        <v>617</v>
      </c>
      <c r="G192" s="266" t="s">
        <v>618</v>
      </c>
      <c r="H192" s="267">
        <v>48</v>
      </c>
      <c r="I192" s="268"/>
      <c r="J192" s="269">
        <f>ROUND(I192*H192,2)</f>
        <v>0</v>
      </c>
      <c r="K192" s="265" t="s">
        <v>19</v>
      </c>
      <c r="L192" s="270"/>
      <c r="M192" s="271" t="s">
        <v>19</v>
      </c>
      <c r="N192" s="272" t="s">
        <v>46</v>
      </c>
      <c r="O192" s="86"/>
      <c r="P192" s="215">
        <f>O192*H192</f>
        <v>0</v>
      </c>
      <c r="Q192" s="215">
        <v>0</v>
      </c>
      <c r="R192" s="215">
        <f>Q192*H192</f>
        <v>0</v>
      </c>
      <c r="S192" s="215">
        <v>0</v>
      </c>
      <c r="T192" s="21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7" t="s">
        <v>601</v>
      </c>
      <c r="AT192" s="217" t="s">
        <v>140</v>
      </c>
      <c r="AU192" s="217" t="s">
        <v>85</v>
      </c>
      <c r="AY192" s="19" t="s">
        <v>143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9" t="s">
        <v>83</v>
      </c>
      <c r="BK192" s="218">
        <f>ROUND(I192*H192,2)</f>
        <v>0</v>
      </c>
      <c r="BL192" s="19" t="s">
        <v>150</v>
      </c>
      <c r="BM192" s="217" t="s">
        <v>2114</v>
      </c>
    </row>
    <row r="193" s="2" customFormat="1">
      <c r="A193" s="40"/>
      <c r="B193" s="41"/>
      <c r="C193" s="42"/>
      <c r="D193" s="219" t="s">
        <v>152</v>
      </c>
      <c r="E193" s="42"/>
      <c r="F193" s="220" t="s">
        <v>617</v>
      </c>
      <c r="G193" s="42"/>
      <c r="H193" s="42"/>
      <c r="I193" s="221"/>
      <c r="J193" s="42"/>
      <c r="K193" s="42"/>
      <c r="L193" s="46"/>
      <c r="M193" s="222"/>
      <c r="N193" s="22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152</v>
      </c>
      <c r="AU193" s="19" t="s">
        <v>85</v>
      </c>
    </row>
    <row r="194" s="13" customFormat="1">
      <c r="A194" s="13"/>
      <c r="B194" s="231"/>
      <c r="C194" s="232"/>
      <c r="D194" s="219" t="s">
        <v>192</v>
      </c>
      <c r="E194" s="233" t="s">
        <v>19</v>
      </c>
      <c r="F194" s="234" t="s">
        <v>596</v>
      </c>
      <c r="G194" s="232"/>
      <c r="H194" s="233" t="s">
        <v>19</v>
      </c>
      <c r="I194" s="235"/>
      <c r="J194" s="232"/>
      <c r="K194" s="232"/>
      <c r="L194" s="236"/>
      <c r="M194" s="237"/>
      <c r="N194" s="238"/>
      <c r="O194" s="238"/>
      <c r="P194" s="238"/>
      <c r="Q194" s="238"/>
      <c r="R194" s="238"/>
      <c r="S194" s="238"/>
      <c r="T194" s="239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0" t="s">
        <v>192</v>
      </c>
      <c r="AU194" s="240" t="s">
        <v>85</v>
      </c>
      <c r="AV194" s="13" t="s">
        <v>83</v>
      </c>
      <c r="AW194" s="13" t="s">
        <v>37</v>
      </c>
      <c r="AX194" s="13" t="s">
        <v>75</v>
      </c>
      <c r="AY194" s="240" t="s">
        <v>143</v>
      </c>
    </row>
    <row r="195" s="13" customFormat="1">
      <c r="A195" s="13"/>
      <c r="B195" s="231"/>
      <c r="C195" s="232"/>
      <c r="D195" s="219" t="s">
        <v>192</v>
      </c>
      <c r="E195" s="233" t="s">
        <v>19</v>
      </c>
      <c r="F195" s="234" t="s">
        <v>614</v>
      </c>
      <c r="G195" s="232"/>
      <c r="H195" s="233" t="s">
        <v>19</v>
      </c>
      <c r="I195" s="235"/>
      <c r="J195" s="232"/>
      <c r="K195" s="232"/>
      <c r="L195" s="236"/>
      <c r="M195" s="237"/>
      <c r="N195" s="238"/>
      <c r="O195" s="238"/>
      <c r="P195" s="238"/>
      <c r="Q195" s="238"/>
      <c r="R195" s="238"/>
      <c r="S195" s="238"/>
      <c r="T195" s="23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0" t="s">
        <v>192</v>
      </c>
      <c r="AU195" s="240" t="s">
        <v>85</v>
      </c>
      <c r="AV195" s="13" t="s">
        <v>83</v>
      </c>
      <c r="AW195" s="13" t="s">
        <v>37</v>
      </c>
      <c r="AX195" s="13" t="s">
        <v>75</v>
      </c>
      <c r="AY195" s="240" t="s">
        <v>143</v>
      </c>
    </row>
    <row r="196" s="14" customFormat="1">
      <c r="A196" s="14"/>
      <c r="B196" s="241"/>
      <c r="C196" s="242"/>
      <c r="D196" s="219" t="s">
        <v>192</v>
      </c>
      <c r="E196" s="243" t="s">
        <v>19</v>
      </c>
      <c r="F196" s="244" t="s">
        <v>2115</v>
      </c>
      <c r="G196" s="242"/>
      <c r="H196" s="245">
        <v>48</v>
      </c>
      <c r="I196" s="246"/>
      <c r="J196" s="242"/>
      <c r="K196" s="242"/>
      <c r="L196" s="247"/>
      <c r="M196" s="248"/>
      <c r="N196" s="249"/>
      <c r="O196" s="249"/>
      <c r="P196" s="249"/>
      <c r="Q196" s="249"/>
      <c r="R196" s="249"/>
      <c r="S196" s="249"/>
      <c r="T196" s="250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1" t="s">
        <v>192</v>
      </c>
      <c r="AU196" s="251" t="s">
        <v>85</v>
      </c>
      <c r="AV196" s="14" t="s">
        <v>85</v>
      </c>
      <c r="AW196" s="14" t="s">
        <v>37</v>
      </c>
      <c r="AX196" s="14" t="s">
        <v>75</v>
      </c>
      <c r="AY196" s="251" t="s">
        <v>143</v>
      </c>
    </row>
    <row r="197" s="15" customFormat="1">
      <c r="A197" s="15"/>
      <c r="B197" s="252"/>
      <c r="C197" s="253"/>
      <c r="D197" s="219" t="s">
        <v>192</v>
      </c>
      <c r="E197" s="254" t="s">
        <v>19</v>
      </c>
      <c r="F197" s="255" t="s">
        <v>203</v>
      </c>
      <c r="G197" s="253"/>
      <c r="H197" s="256">
        <v>48</v>
      </c>
      <c r="I197" s="257"/>
      <c r="J197" s="253"/>
      <c r="K197" s="253"/>
      <c r="L197" s="258"/>
      <c r="M197" s="259"/>
      <c r="N197" s="260"/>
      <c r="O197" s="260"/>
      <c r="P197" s="260"/>
      <c r="Q197" s="260"/>
      <c r="R197" s="260"/>
      <c r="S197" s="260"/>
      <c r="T197" s="261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62" t="s">
        <v>192</v>
      </c>
      <c r="AU197" s="262" t="s">
        <v>85</v>
      </c>
      <c r="AV197" s="15" t="s">
        <v>175</v>
      </c>
      <c r="AW197" s="15" t="s">
        <v>37</v>
      </c>
      <c r="AX197" s="15" t="s">
        <v>83</v>
      </c>
      <c r="AY197" s="262" t="s">
        <v>143</v>
      </c>
    </row>
    <row r="198" s="2" customFormat="1" ht="15.02609" customHeight="1">
      <c r="A198" s="40"/>
      <c r="B198" s="41"/>
      <c r="C198" s="263" t="s">
        <v>293</v>
      </c>
      <c r="D198" s="263" t="s">
        <v>140</v>
      </c>
      <c r="E198" s="264" t="s">
        <v>621</v>
      </c>
      <c r="F198" s="265" t="s">
        <v>622</v>
      </c>
      <c r="G198" s="266" t="s">
        <v>216</v>
      </c>
      <c r="H198" s="267">
        <v>4</v>
      </c>
      <c r="I198" s="268"/>
      <c r="J198" s="269">
        <f>ROUND(I198*H198,2)</f>
        <v>0</v>
      </c>
      <c r="K198" s="265" t="s">
        <v>19</v>
      </c>
      <c r="L198" s="270"/>
      <c r="M198" s="271" t="s">
        <v>19</v>
      </c>
      <c r="N198" s="272" t="s">
        <v>46</v>
      </c>
      <c r="O198" s="86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601</v>
      </c>
      <c r="AT198" s="217" t="s">
        <v>140</v>
      </c>
      <c r="AU198" s="217" t="s">
        <v>85</v>
      </c>
      <c r="AY198" s="19" t="s">
        <v>143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83</v>
      </c>
      <c r="BK198" s="218">
        <f>ROUND(I198*H198,2)</f>
        <v>0</v>
      </c>
      <c r="BL198" s="19" t="s">
        <v>150</v>
      </c>
      <c r="BM198" s="217" t="s">
        <v>2116</v>
      </c>
    </row>
    <row r="199" s="2" customFormat="1">
      <c r="A199" s="40"/>
      <c r="B199" s="41"/>
      <c r="C199" s="42"/>
      <c r="D199" s="219" t="s">
        <v>152</v>
      </c>
      <c r="E199" s="42"/>
      <c r="F199" s="220" t="s">
        <v>622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152</v>
      </c>
      <c r="AU199" s="19" t="s">
        <v>85</v>
      </c>
    </row>
    <row r="200" s="13" customFormat="1">
      <c r="A200" s="13"/>
      <c r="B200" s="231"/>
      <c r="C200" s="232"/>
      <c r="D200" s="219" t="s">
        <v>192</v>
      </c>
      <c r="E200" s="233" t="s">
        <v>19</v>
      </c>
      <c r="F200" s="234" t="s">
        <v>624</v>
      </c>
      <c r="G200" s="232"/>
      <c r="H200" s="233" t="s">
        <v>19</v>
      </c>
      <c r="I200" s="235"/>
      <c r="J200" s="232"/>
      <c r="K200" s="232"/>
      <c r="L200" s="236"/>
      <c r="M200" s="237"/>
      <c r="N200" s="238"/>
      <c r="O200" s="238"/>
      <c r="P200" s="238"/>
      <c r="Q200" s="238"/>
      <c r="R200" s="238"/>
      <c r="S200" s="238"/>
      <c r="T200" s="239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0" t="s">
        <v>192</v>
      </c>
      <c r="AU200" s="240" t="s">
        <v>85</v>
      </c>
      <c r="AV200" s="13" t="s">
        <v>83</v>
      </c>
      <c r="AW200" s="13" t="s">
        <v>37</v>
      </c>
      <c r="AX200" s="13" t="s">
        <v>75</v>
      </c>
      <c r="AY200" s="240" t="s">
        <v>143</v>
      </c>
    </row>
    <row r="201" s="13" customFormat="1">
      <c r="A201" s="13"/>
      <c r="B201" s="231"/>
      <c r="C201" s="232"/>
      <c r="D201" s="219" t="s">
        <v>192</v>
      </c>
      <c r="E201" s="233" t="s">
        <v>19</v>
      </c>
      <c r="F201" s="234" t="s">
        <v>596</v>
      </c>
      <c r="G201" s="232"/>
      <c r="H201" s="233" t="s">
        <v>19</v>
      </c>
      <c r="I201" s="235"/>
      <c r="J201" s="232"/>
      <c r="K201" s="232"/>
      <c r="L201" s="236"/>
      <c r="M201" s="237"/>
      <c r="N201" s="238"/>
      <c r="O201" s="238"/>
      <c r="P201" s="238"/>
      <c r="Q201" s="238"/>
      <c r="R201" s="238"/>
      <c r="S201" s="238"/>
      <c r="T201" s="23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0" t="s">
        <v>192</v>
      </c>
      <c r="AU201" s="240" t="s">
        <v>85</v>
      </c>
      <c r="AV201" s="13" t="s">
        <v>83</v>
      </c>
      <c r="AW201" s="13" t="s">
        <v>37</v>
      </c>
      <c r="AX201" s="13" t="s">
        <v>75</v>
      </c>
      <c r="AY201" s="240" t="s">
        <v>143</v>
      </c>
    </row>
    <row r="202" s="14" customFormat="1">
      <c r="A202" s="14"/>
      <c r="B202" s="241"/>
      <c r="C202" s="242"/>
      <c r="D202" s="219" t="s">
        <v>192</v>
      </c>
      <c r="E202" s="243" t="s">
        <v>19</v>
      </c>
      <c r="F202" s="244" t="s">
        <v>2117</v>
      </c>
      <c r="G202" s="242"/>
      <c r="H202" s="245">
        <v>4</v>
      </c>
      <c r="I202" s="246"/>
      <c r="J202" s="242"/>
      <c r="K202" s="242"/>
      <c r="L202" s="247"/>
      <c r="M202" s="248"/>
      <c r="N202" s="249"/>
      <c r="O202" s="249"/>
      <c r="P202" s="249"/>
      <c r="Q202" s="249"/>
      <c r="R202" s="249"/>
      <c r="S202" s="249"/>
      <c r="T202" s="250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1" t="s">
        <v>192</v>
      </c>
      <c r="AU202" s="251" t="s">
        <v>85</v>
      </c>
      <c r="AV202" s="14" t="s">
        <v>85</v>
      </c>
      <c r="AW202" s="14" t="s">
        <v>37</v>
      </c>
      <c r="AX202" s="14" t="s">
        <v>75</v>
      </c>
      <c r="AY202" s="251" t="s">
        <v>143</v>
      </c>
    </row>
    <row r="203" s="15" customFormat="1">
      <c r="A203" s="15"/>
      <c r="B203" s="252"/>
      <c r="C203" s="253"/>
      <c r="D203" s="219" t="s">
        <v>192</v>
      </c>
      <c r="E203" s="254" t="s">
        <v>19</v>
      </c>
      <c r="F203" s="255" t="s">
        <v>203</v>
      </c>
      <c r="G203" s="253"/>
      <c r="H203" s="256">
        <v>4</v>
      </c>
      <c r="I203" s="257"/>
      <c r="J203" s="253"/>
      <c r="K203" s="253"/>
      <c r="L203" s="258"/>
      <c r="M203" s="259"/>
      <c r="N203" s="260"/>
      <c r="O203" s="260"/>
      <c r="P203" s="260"/>
      <c r="Q203" s="260"/>
      <c r="R203" s="260"/>
      <c r="S203" s="260"/>
      <c r="T203" s="261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62" t="s">
        <v>192</v>
      </c>
      <c r="AU203" s="262" t="s">
        <v>85</v>
      </c>
      <c r="AV203" s="15" t="s">
        <v>175</v>
      </c>
      <c r="AW203" s="15" t="s">
        <v>37</v>
      </c>
      <c r="AX203" s="15" t="s">
        <v>83</v>
      </c>
      <c r="AY203" s="262" t="s">
        <v>143</v>
      </c>
    </row>
    <row r="204" s="2" customFormat="1" ht="23.68696" customHeight="1">
      <c r="A204" s="40"/>
      <c r="B204" s="41"/>
      <c r="C204" s="206" t="s">
        <v>302</v>
      </c>
      <c r="D204" s="206" t="s">
        <v>146</v>
      </c>
      <c r="E204" s="207" t="s">
        <v>2118</v>
      </c>
      <c r="F204" s="208" t="s">
        <v>2119</v>
      </c>
      <c r="G204" s="209" t="s">
        <v>216</v>
      </c>
      <c r="H204" s="210">
        <v>290</v>
      </c>
      <c r="I204" s="211"/>
      <c r="J204" s="212">
        <f>ROUND(I204*H204,2)</f>
        <v>0</v>
      </c>
      <c r="K204" s="208" t="s">
        <v>19</v>
      </c>
      <c r="L204" s="46"/>
      <c r="M204" s="213" t="s">
        <v>19</v>
      </c>
      <c r="N204" s="214" t="s">
        <v>46</v>
      </c>
      <c r="O204" s="86"/>
      <c r="P204" s="215">
        <f>O204*H204</f>
        <v>0</v>
      </c>
      <c r="Q204" s="215">
        <v>0</v>
      </c>
      <c r="R204" s="215">
        <f>Q204*H204</f>
        <v>0</v>
      </c>
      <c r="S204" s="215">
        <v>0</v>
      </c>
      <c r="T204" s="216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17" t="s">
        <v>150</v>
      </c>
      <c r="AT204" s="217" t="s">
        <v>146</v>
      </c>
      <c r="AU204" s="217" t="s">
        <v>85</v>
      </c>
      <c r="AY204" s="19" t="s">
        <v>143</v>
      </c>
      <c r="BE204" s="218">
        <f>IF(N204="základní",J204,0)</f>
        <v>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19" t="s">
        <v>83</v>
      </c>
      <c r="BK204" s="218">
        <f>ROUND(I204*H204,2)</f>
        <v>0</v>
      </c>
      <c r="BL204" s="19" t="s">
        <v>150</v>
      </c>
      <c r="BM204" s="217" t="s">
        <v>2120</v>
      </c>
    </row>
    <row r="205" s="2" customFormat="1">
      <c r="A205" s="40"/>
      <c r="B205" s="41"/>
      <c r="C205" s="42"/>
      <c r="D205" s="219" t="s">
        <v>152</v>
      </c>
      <c r="E205" s="42"/>
      <c r="F205" s="220" t="s">
        <v>2119</v>
      </c>
      <c r="G205" s="42"/>
      <c r="H205" s="42"/>
      <c r="I205" s="221"/>
      <c r="J205" s="42"/>
      <c r="K205" s="42"/>
      <c r="L205" s="46"/>
      <c r="M205" s="222"/>
      <c r="N205" s="223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152</v>
      </c>
      <c r="AU205" s="19" t="s">
        <v>85</v>
      </c>
    </row>
    <row r="206" s="13" customFormat="1">
      <c r="A206" s="13"/>
      <c r="B206" s="231"/>
      <c r="C206" s="232"/>
      <c r="D206" s="219" t="s">
        <v>192</v>
      </c>
      <c r="E206" s="233" t="s">
        <v>19</v>
      </c>
      <c r="F206" s="234" t="s">
        <v>674</v>
      </c>
      <c r="G206" s="232"/>
      <c r="H206" s="233" t="s">
        <v>19</v>
      </c>
      <c r="I206" s="235"/>
      <c r="J206" s="232"/>
      <c r="K206" s="232"/>
      <c r="L206" s="236"/>
      <c r="M206" s="237"/>
      <c r="N206" s="238"/>
      <c r="O206" s="238"/>
      <c r="P206" s="238"/>
      <c r="Q206" s="238"/>
      <c r="R206" s="238"/>
      <c r="S206" s="238"/>
      <c r="T206" s="239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0" t="s">
        <v>192</v>
      </c>
      <c r="AU206" s="240" t="s">
        <v>85</v>
      </c>
      <c r="AV206" s="13" t="s">
        <v>83</v>
      </c>
      <c r="AW206" s="13" t="s">
        <v>37</v>
      </c>
      <c r="AX206" s="13" t="s">
        <v>75</v>
      </c>
      <c r="AY206" s="240" t="s">
        <v>143</v>
      </c>
    </row>
    <row r="207" s="13" customFormat="1">
      <c r="A207" s="13"/>
      <c r="B207" s="231"/>
      <c r="C207" s="232"/>
      <c r="D207" s="219" t="s">
        <v>192</v>
      </c>
      <c r="E207" s="233" t="s">
        <v>19</v>
      </c>
      <c r="F207" s="234" t="s">
        <v>2121</v>
      </c>
      <c r="G207" s="232"/>
      <c r="H207" s="233" t="s">
        <v>19</v>
      </c>
      <c r="I207" s="235"/>
      <c r="J207" s="232"/>
      <c r="K207" s="232"/>
      <c r="L207" s="236"/>
      <c r="M207" s="237"/>
      <c r="N207" s="238"/>
      <c r="O207" s="238"/>
      <c r="P207" s="238"/>
      <c r="Q207" s="238"/>
      <c r="R207" s="238"/>
      <c r="S207" s="238"/>
      <c r="T207" s="239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0" t="s">
        <v>192</v>
      </c>
      <c r="AU207" s="240" t="s">
        <v>85</v>
      </c>
      <c r="AV207" s="13" t="s">
        <v>83</v>
      </c>
      <c r="AW207" s="13" t="s">
        <v>37</v>
      </c>
      <c r="AX207" s="13" t="s">
        <v>75</v>
      </c>
      <c r="AY207" s="240" t="s">
        <v>143</v>
      </c>
    </row>
    <row r="208" s="14" customFormat="1">
      <c r="A208" s="14"/>
      <c r="B208" s="241"/>
      <c r="C208" s="242"/>
      <c r="D208" s="219" t="s">
        <v>192</v>
      </c>
      <c r="E208" s="243" t="s">
        <v>19</v>
      </c>
      <c r="F208" s="244" t="s">
        <v>2122</v>
      </c>
      <c r="G208" s="242"/>
      <c r="H208" s="245">
        <v>290</v>
      </c>
      <c r="I208" s="246"/>
      <c r="J208" s="242"/>
      <c r="K208" s="242"/>
      <c r="L208" s="247"/>
      <c r="M208" s="248"/>
      <c r="N208" s="249"/>
      <c r="O208" s="249"/>
      <c r="P208" s="249"/>
      <c r="Q208" s="249"/>
      <c r="R208" s="249"/>
      <c r="S208" s="249"/>
      <c r="T208" s="250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1" t="s">
        <v>192</v>
      </c>
      <c r="AU208" s="251" t="s">
        <v>85</v>
      </c>
      <c r="AV208" s="14" t="s">
        <v>85</v>
      </c>
      <c r="AW208" s="14" t="s">
        <v>37</v>
      </c>
      <c r="AX208" s="14" t="s">
        <v>75</v>
      </c>
      <c r="AY208" s="251" t="s">
        <v>143</v>
      </c>
    </row>
    <row r="209" s="15" customFormat="1">
      <c r="A209" s="15"/>
      <c r="B209" s="252"/>
      <c r="C209" s="253"/>
      <c r="D209" s="219" t="s">
        <v>192</v>
      </c>
      <c r="E209" s="254" t="s">
        <v>19</v>
      </c>
      <c r="F209" s="255" t="s">
        <v>203</v>
      </c>
      <c r="G209" s="253"/>
      <c r="H209" s="256">
        <v>290</v>
      </c>
      <c r="I209" s="257"/>
      <c r="J209" s="253"/>
      <c r="K209" s="253"/>
      <c r="L209" s="258"/>
      <c r="M209" s="259"/>
      <c r="N209" s="260"/>
      <c r="O209" s="260"/>
      <c r="P209" s="260"/>
      <c r="Q209" s="260"/>
      <c r="R209" s="260"/>
      <c r="S209" s="260"/>
      <c r="T209" s="261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62" t="s">
        <v>192</v>
      </c>
      <c r="AU209" s="262" t="s">
        <v>85</v>
      </c>
      <c r="AV209" s="15" t="s">
        <v>175</v>
      </c>
      <c r="AW209" s="15" t="s">
        <v>37</v>
      </c>
      <c r="AX209" s="15" t="s">
        <v>83</v>
      </c>
      <c r="AY209" s="262" t="s">
        <v>143</v>
      </c>
    </row>
    <row r="210" s="2" customFormat="1" ht="15.02609" customHeight="1">
      <c r="A210" s="40"/>
      <c r="B210" s="41"/>
      <c r="C210" s="263" t="s">
        <v>307</v>
      </c>
      <c r="D210" s="263" t="s">
        <v>140</v>
      </c>
      <c r="E210" s="264" t="s">
        <v>2123</v>
      </c>
      <c r="F210" s="265" t="s">
        <v>2124</v>
      </c>
      <c r="G210" s="266" t="s">
        <v>216</v>
      </c>
      <c r="H210" s="267">
        <v>344.39999999999998</v>
      </c>
      <c r="I210" s="268"/>
      <c r="J210" s="269">
        <f>ROUND(I210*H210,2)</f>
        <v>0</v>
      </c>
      <c r="K210" s="265" t="s">
        <v>19</v>
      </c>
      <c r="L210" s="270"/>
      <c r="M210" s="271" t="s">
        <v>19</v>
      </c>
      <c r="N210" s="272" t="s">
        <v>46</v>
      </c>
      <c r="O210" s="86"/>
      <c r="P210" s="215">
        <f>O210*H210</f>
        <v>0</v>
      </c>
      <c r="Q210" s="215">
        <v>0</v>
      </c>
      <c r="R210" s="215">
        <f>Q210*H210</f>
        <v>0</v>
      </c>
      <c r="S210" s="215">
        <v>0</v>
      </c>
      <c r="T210" s="21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17" t="s">
        <v>601</v>
      </c>
      <c r="AT210" s="217" t="s">
        <v>140</v>
      </c>
      <c r="AU210" s="217" t="s">
        <v>85</v>
      </c>
      <c r="AY210" s="19" t="s">
        <v>143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9" t="s">
        <v>83</v>
      </c>
      <c r="BK210" s="218">
        <f>ROUND(I210*H210,2)</f>
        <v>0</v>
      </c>
      <c r="BL210" s="19" t="s">
        <v>150</v>
      </c>
      <c r="BM210" s="217" t="s">
        <v>2125</v>
      </c>
    </row>
    <row r="211" s="2" customFormat="1">
      <c r="A211" s="40"/>
      <c r="B211" s="41"/>
      <c r="C211" s="42"/>
      <c r="D211" s="219" t="s">
        <v>152</v>
      </c>
      <c r="E211" s="42"/>
      <c r="F211" s="220" t="s">
        <v>2124</v>
      </c>
      <c r="G211" s="42"/>
      <c r="H211" s="42"/>
      <c r="I211" s="221"/>
      <c r="J211" s="42"/>
      <c r="K211" s="42"/>
      <c r="L211" s="46"/>
      <c r="M211" s="222"/>
      <c r="N211" s="22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152</v>
      </c>
      <c r="AU211" s="19" t="s">
        <v>85</v>
      </c>
    </row>
    <row r="212" s="13" customFormat="1">
      <c r="A212" s="13"/>
      <c r="B212" s="231"/>
      <c r="C212" s="232"/>
      <c r="D212" s="219" t="s">
        <v>192</v>
      </c>
      <c r="E212" s="233" t="s">
        <v>19</v>
      </c>
      <c r="F212" s="234" t="s">
        <v>674</v>
      </c>
      <c r="G212" s="232"/>
      <c r="H212" s="233" t="s">
        <v>19</v>
      </c>
      <c r="I212" s="235"/>
      <c r="J212" s="232"/>
      <c r="K212" s="232"/>
      <c r="L212" s="236"/>
      <c r="M212" s="237"/>
      <c r="N212" s="238"/>
      <c r="O212" s="238"/>
      <c r="P212" s="238"/>
      <c r="Q212" s="238"/>
      <c r="R212" s="238"/>
      <c r="S212" s="238"/>
      <c r="T212" s="239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0" t="s">
        <v>192</v>
      </c>
      <c r="AU212" s="240" t="s">
        <v>85</v>
      </c>
      <c r="AV212" s="13" t="s">
        <v>83</v>
      </c>
      <c r="AW212" s="13" t="s">
        <v>37</v>
      </c>
      <c r="AX212" s="13" t="s">
        <v>75</v>
      </c>
      <c r="AY212" s="240" t="s">
        <v>143</v>
      </c>
    </row>
    <row r="213" s="13" customFormat="1">
      <c r="A213" s="13"/>
      <c r="B213" s="231"/>
      <c r="C213" s="232"/>
      <c r="D213" s="219" t="s">
        <v>192</v>
      </c>
      <c r="E213" s="233" t="s">
        <v>19</v>
      </c>
      <c r="F213" s="234" t="s">
        <v>2126</v>
      </c>
      <c r="G213" s="232"/>
      <c r="H213" s="233" t="s">
        <v>19</v>
      </c>
      <c r="I213" s="235"/>
      <c r="J213" s="232"/>
      <c r="K213" s="232"/>
      <c r="L213" s="236"/>
      <c r="M213" s="237"/>
      <c r="N213" s="238"/>
      <c r="O213" s="238"/>
      <c r="P213" s="238"/>
      <c r="Q213" s="238"/>
      <c r="R213" s="238"/>
      <c r="S213" s="238"/>
      <c r="T213" s="239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0" t="s">
        <v>192</v>
      </c>
      <c r="AU213" s="240" t="s">
        <v>85</v>
      </c>
      <c r="AV213" s="13" t="s">
        <v>83</v>
      </c>
      <c r="AW213" s="13" t="s">
        <v>37</v>
      </c>
      <c r="AX213" s="13" t="s">
        <v>75</v>
      </c>
      <c r="AY213" s="240" t="s">
        <v>143</v>
      </c>
    </row>
    <row r="214" s="14" customFormat="1">
      <c r="A214" s="14"/>
      <c r="B214" s="241"/>
      <c r="C214" s="242"/>
      <c r="D214" s="219" t="s">
        <v>192</v>
      </c>
      <c r="E214" s="243" t="s">
        <v>19</v>
      </c>
      <c r="F214" s="244" t="s">
        <v>2127</v>
      </c>
      <c r="G214" s="242"/>
      <c r="H214" s="245">
        <v>344.39999999999998</v>
      </c>
      <c r="I214" s="246"/>
      <c r="J214" s="242"/>
      <c r="K214" s="242"/>
      <c r="L214" s="247"/>
      <c r="M214" s="248"/>
      <c r="N214" s="249"/>
      <c r="O214" s="249"/>
      <c r="P214" s="249"/>
      <c r="Q214" s="249"/>
      <c r="R214" s="249"/>
      <c r="S214" s="249"/>
      <c r="T214" s="250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1" t="s">
        <v>192</v>
      </c>
      <c r="AU214" s="251" t="s">
        <v>85</v>
      </c>
      <c r="AV214" s="14" t="s">
        <v>85</v>
      </c>
      <c r="AW214" s="14" t="s">
        <v>37</v>
      </c>
      <c r="AX214" s="14" t="s">
        <v>75</v>
      </c>
      <c r="AY214" s="251" t="s">
        <v>143</v>
      </c>
    </row>
    <row r="215" s="15" customFormat="1">
      <c r="A215" s="15"/>
      <c r="B215" s="252"/>
      <c r="C215" s="253"/>
      <c r="D215" s="219" t="s">
        <v>192</v>
      </c>
      <c r="E215" s="254" t="s">
        <v>19</v>
      </c>
      <c r="F215" s="255" t="s">
        <v>203</v>
      </c>
      <c r="G215" s="253"/>
      <c r="H215" s="256">
        <v>344.39999999999998</v>
      </c>
      <c r="I215" s="257"/>
      <c r="J215" s="253"/>
      <c r="K215" s="253"/>
      <c r="L215" s="258"/>
      <c r="M215" s="259"/>
      <c r="N215" s="260"/>
      <c r="O215" s="260"/>
      <c r="P215" s="260"/>
      <c r="Q215" s="260"/>
      <c r="R215" s="260"/>
      <c r="S215" s="260"/>
      <c r="T215" s="261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62" t="s">
        <v>192</v>
      </c>
      <c r="AU215" s="262" t="s">
        <v>85</v>
      </c>
      <c r="AV215" s="15" t="s">
        <v>175</v>
      </c>
      <c r="AW215" s="15" t="s">
        <v>37</v>
      </c>
      <c r="AX215" s="15" t="s">
        <v>83</v>
      </c>
      <c r="AY215" s="262" t="s">
        <v>143</v>
      </c>
    </row>
    <row r="216" s="2" customFormat="1" ht="15.02609" customHeight="1">
      <c r="A216" s="40"/>
      <c r="B216" s="41"/>
      <c r="C216" s="263" t="s">
        <v>311</v>
      </c>
      <c r="D216" s="263" t="s">
        <v>140</v>
      </c>
      <c r="E216" s="264" t="s">
        <v>637</v>
      </c>
      <c r="F216" s="265" t="s">
        <v>638</v>
      </c>
      <c r="G216" s="266" t="s">
        <v>216</v>
      </c>
      <c r="H216" s="267">
        <v>0.80000000000000004</v>
      </c>
      <c r="I216" s="268"/>
      <c r="J216" s="269">
        <f>ROUND(I216*H216,2)</f>
        <v>0</v>
      </c>
      <c r="K216" s="265" t="s">
        <v>19</v>
      </c>
      <c r="L216" s="270"/>
      <c r="M216" s="271" t="s">
        <v>19</v>
      </c>
      <c r="N216" s="272" t="s">
        <v>46</v>
      </c>
      <c r="O216" s="86"/>
      <c r="P216" s="215">
        <f>O216*H216</f>
        <v>0</v>
      </c>
      <c r="Q216" s="215">
        <v>0</v>
      </c>
      <c r="R216" s="215">
        <f>Q216*H216</f>
        <v>0</v>
      </c>
      <c r="S216" s="215">
        <v>0</v>
      </c>
      <c r="T216" s="21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17" t="s">
        <v>601</v>
      </c>
      <c r="AT216" s="217" t="s">
        <v>140</v>
      </c>
      <c r="AU216" s="217" t="s">
        <v>85</v>
      </c>
      <c r="AY216" s="19" t="s">
        <v>143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9" t="s">
        <v>83</v>
      </c>
      <c r="BK216" s="218">
        <f>ROUND(I216*H216,2)</f>
        <v>0</v>
      </c>
      <c r="BL216" s="19" t="s">
        <v>150</v>
      </c>
      <c r="BM216" s="217" t="s">
        <v>2128</v>
      </c>
    </row>
    <row r="217" s="2" customFormat="1">
      <c r="A217" s="40"/>
      <c r="B217" s="41"/>
      <c r="C217" s="42"/>
      <c r="D217" s="219" t="s">
        <v>152</v>
      </c>
      <c r="E217" s="42"/>
      <c r="F217" s="220" t="s">
        <v>638</v>
      </c>
      <c r="G217" s="42"/>
      <c r="H217" s="42"/>
      <c r="I217" s="221"/>
      <c r="J217" s="42"/>
      <c r="K217" s="42"/>
      <c r="L217" s="46"/>
      <c r="M217" s="222"/>
      <c r="N217" s="22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152</v>
      </c>
      <c r="AU217" s="19" t="s">
        <v>85</v>
      </c>
    </row>
    <row r="218" s="2" customFormat="1">
      <c r="A218" s="40"/>
      <c r="B218" s="41"/>
      <c r="C218" s="42"/>
      <c r="D218" s="219" t="s">
        <v>157</v>
      </c>
      <c r="E218" s="42"/>
      <c r="F218" s="224" t="s">
        <v>640</v>
      </c>
      <c r="G218" s="42"/>
      <c r="H218" s="42"/>
      <c r="I218" s="221"/>
      <c r="J218" s="42"/>
      <c r="K218" s="42"/>
      <c r="L218" s="46"/>
      <c r="M218" s="222"/>
      <c r="N218" s="223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157</v>
      </c>
      <c r="AU218" s="19" t="s">
        <v>85</v>
      </c>
    </row>
    <row r="219" s="13" customFormat="1">
      <c r="A219" s="13"/>
      <c r="B219" s="231"/>
      <c r="C219" s="232"/>
      <c r="D219" s="219" t="s">
        <v>192</v>
      </c>
      <c r="E219" s="233" t="s">
        <v>19</v>
      </c>
      <c r="F219" s="234" t="s">
        <v>683</v>
      </c>
      <c r="G219" s="232"/>
      <c r="H219" s="233" t="s">
        <v>19</v>
      </c>
      <c r="I219" s="235"/>
      <c r="J219" s="232"/>
      <c r="K219" s="232"/>
      <c r="L219" s="236"/>
      <c r="M219" s="237"/>
      <c r="N219" s="238"/>
      <c r="O219" s="238"/>
      <c r="P219" s="238"/>
      <c r="Q219" s="238"/>
      <c r="R219" s="238"/>
      <c r="S219" s="238"/>
      <c r="T219" s="239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0" t="s">
        <v>192</v>
      </c>
      <c r="AU219" s="240" t="s">
        <v>85</v>
      </c>
      <c r="AV219" s="13" t="s">
        <v>83</v>
      </c>
      <c r="AW219" s="13" t="s">
        <v>37</v>
      </c>
      <c r="AX219" s="13" t="s">
        <v>75</v>
      </c>
      <c r="AY219" s="240" t="s">
        <v>143</v>
      </c>
    </row>
    <row r="220" s="13" customFormat="1">
      <c r="A220" s="13"/>
      <c r="B220" s="231"/>
      <c r="C220" s="232"/>
      <c r="D220" s="219" t="s">
        <v>192</v>
      </c>
      <c r="E220" s="233" t="s">
        <v>19</v>
      </c>
      <c r="F220" s="234" t="s">
        <v>2129</v>
      </c>
      <c r="G220" s="232"/>
      <c r="H220" s="233" t="s">
        <v>19</v>
      </c>
      <c r="I220" s="235"/>
      <c r="J220" s="232"/>
      <c r="K220" s="232"/>
      <c r="L220" s="236"/>
      <c r="M220" s="237"/>
      <c r="N220" s="238"/>
      <c r="O220" s="238"/>
      <c r="P220" s="238"/>
      <c r="Q220" s="238"/>
      <c r="R220" s="238"/>
      <c r="S220" s="238"/>
      <c r="T220" s="239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0" t="s">
        <v>192</v>
      </c>
      <c r="AU220" s="240" t="s">
        <v>85</v>
      </c>
      <c r="AV220" s="13" t="s">
        <v>83</v>
      </c>
      <c r="AW220" s="13" t="s">
        <v>37</v>
      </c>
      <c r="AX220" s="13" t="s">
        <v>75</v>
      </c>
      <c r="AY220" s="240" t="s">
        <v>143</v>
      </c>
    </row>
    <row r="221" s="14" customFormat="1">
      <c r="A221" s="14"/>
      <c r="B221" s="241"/>
      <c r="C221" s="242"/>
      <c r="D221" s="219" t="s">
        <v>192</v>
      </c>
      <c r="E221" s="243" t="s">
        <v>19</v>
      </c>
      <c r="F221" s="244" t="s">
        <v>1686</v>
      </c>
      <c r="G221" s="242"/>
      <c r="H221" s="245">
        <v>0.80000000000000004</v>
      </c>
      <c r="I221" s="246"/>
      <c r="J221" s="242"/>
      <c r="K221" s="242"/>
      <c r="L221" s="247"/>
      <c r="M221" s="248"/>
      <c r="N221" s="249"/>
      <c r="O221" s="249"/>
      <c r="P221" s="249"/>
      <c r="Q221" s="249"/>
      <c r="R221" s="249"/>
      <c r="S221" s="249"/>
      <c r="T221" s="250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1" t="s">
        <v>192</v>
      </c>
      <c r="AU221" s="251" t="s">
        <v>85</v>
      </c>
      <c r="AV221" s="14" t="s">
        <v>85</v>
      </c>
      <c r="AW221" s="14" t="s">
        <v>37</v>
      </c>
      <c r="AX221" s="14" t="s">
        <v>75</v>
      </c>
      <c r="AY221" s="251" t="s">
        <v>143</v>
      </c>
    </row>
    <row r="222" s="15" customFormat="1">
      <c r="A222" s="15"/>
      <c r="B222" s="252"/>
      <c r="C222" s="253"/>
      <c r="D222" s="219" t="s">
        <v>192</v>
      </c>
      <c r="E222" s="254" t="s">
        <v>19</v>
      </c>
      <c r="F222" s="255" t="s">
        <v>203</v>
      </c>
      <c r="G222" s="253"/>
      <c r="H222" s="256">
        <v>0.80000000000000004</v>
      </c>
      <c r="I222" s="257"/>
      <c r="J222" s="253"/>
      <c r="K222" s="253"/>
      <c r="L222" s="258"/>
      <c r="M222" s="259"/>
      <c r="N222" s="260"/>
      <c r="O222" s="260"/>
      <c r="P222" s="260"/>
      <c r="Q222" s="260"/>
      <c r="R222" s="260"/>
      <c r="S222" s="260"/>
      <c r="T222" s="261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62" t="s">
        <v>192</v>
      </c>
      <c r="AU222" s="262" t="s">
        <v>85</v>
      </c>
      <c r="AV222" s="15" t="s">
        <v>175</v>
      </c>
      <c r="AW222" s="15" t="s">
        <v>37</v>
      </c>
      <c r="AX222" s="15" t="s">
        <v>83</v>
      </c>
      <c r="AY222" s="262" t="s">
        <v>143</v>
      </c>
    </row>
    <row r="223" s="2" customFormat="1" ht="23.68696" customHeight="1">
      <c r="A223" s="40"/>
      <c r="B223" s="41"/>
      <c r="C223" s="206" t="s">
        <v>7</v>
      </c>
      <c r="D223" s="206" t="s">
        <v>146</v>
      </c>
      <c r="E223" s="207" t="s">
        <v>626</v>
      </c>
      <c r="F223" s="208" t="s">
        <v>627</v>
      </c>
      <c r="G223" s="209" t="s">
        <v>216</v>
      </c>
      <c r="H223" s="210">
        <v>8</v>
      </c>
      <c r="I223" s="211"/>
      <c r="J223" s="212">
        <f>ROUND(I223*H223,2)</f>
        <v>0</v>
      </c>
      <c r="K223" s="208" t="s">
        <v>19</v>
      </c>
      <c r="L223" s="46"/>
      <c r="M223" s="213" t="s">
        <v>19</v>
      </c>
      <c r="N223" s="214" t="s">
        <v>46</v>
      </c>
      <c r="O223" s="86"/>
      <c r="P223" s="215">
        <f>O223*H223</f>
        <v>0</v>
      </c>
      <c r="Q223" s="215">
        <v>0</v>
      </c>
      <c r="R223" s="215">
        <f>Q223*H223</f>
        <v>0</v>
      </c>
      <c r="S223" s="215">
        <v>0</v>
      </c>
      <c r="T223" s="216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17" t="s">
        <v>150</v>
      </c>
      <c r="AT223" s="217" t="s">
        <v>146</v>
      </c>
      <c r="AU223" s="217" t="s">
        <v>85</v>
      </c>
      <c r="AY223" s="19" t="s">
        <v>143</v>
      </c>
      <c r="BE223" s="218">
        <f>IF(N223="základní",J223,0)</f>
        <v>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19" t="s">
        <v>83</v>
      </c>
      <c r="BK223" s="218">
        <f>ROUND(I223*H223,2)</f>
        <v>0</v>
      </c>
      <c r="BL223" s="19" t="s">
        <v>150</v>
      </c>
      <c r="BM223" s="217" t="s">
        <v>2130</v>
      </c>
    </row>
    <row r="224" s="2" customFormat="1">
      <c r="A224" s="40"/>
      <c r="B224" s="41"/>
      <c r="C224" s="42"/>
      <c r="D224" s="219" t="s">
        <v>152</v>
      </c>
      <c r="E224" s="42"/>
      <c r="F224" s="220" t="s">
        <v>627</v>
      </c>
      <c r="G224" s="42"/>
      <c r="H224" s="42"/>
      <c r="I224" s="221"/>
      <c r="J224" s="42"/>
      <c r="K224" s="42"/>
      <c r="L224" s="46"/>
      <c r="M224" s="222"/>
      <c r="N224" s="223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152</v>
      </c>
      <c r="AU224" s="19" t="s">
        <v>85</v>
      </c>
    </row>
    <row r="225" s="13" customFormat="1">
      <c r="A225" s="13"/>
      <c r="B225" s="231"/>
      <c r="C225" s="232"/>
      <c r="D225" s="219" t="s">
        <v>192</v>
      </c>
      <c r="E225" s="233" t="s">
        <v>19</v>
      </c>
      <c r="F225" s="234" t="s">
        <v>586</v>
      </c>
      <c r="G225" s="232"/>
      <c r="H225" s="233" t="s">
        <v>19</v>
      </c>
      <c r="I225" s="235"/>
      <c r="J225" s="232"/>
      <c r="K225" s="232"/>
      <c r="L225" s="236"/>
      <c r="M225" s="237"/>
      <c r="N225" s="238"/>
      <c r="O225" s="238"/>
      <c r="P225" s="238"/>
      <c r="Q225" s="238"/>
      <c r="R225" s="238"/>
      <c r="S225" s="238"/>
      <c r="T225" s="23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0" t="s">
        <v>192</v>
      </c>
      <c r="AU225" s="240" t="s">
        <v>85</v>
      </c>
      <c r="AV225" s="13" t="s">
        <v>83</v>
      </c>
      <c r="AW225" s="13" t="s">
        <v>37</v>
      </c>
      <c r="AX225" s="13" t="s">
        <v>75</v>
      </c>
      <c r="AY225" s="240" t="s">
        <v>143</v>
      </c>
    </row>
    <row r="226" s="13" customFormat="1">
      <c r="A226" s="13"/>
      <c r="B226" s="231"/>
      <c r="C226" s="232"/>
      <c r="D226" s="219" t="s">
        <v>192</v>
      </c>
      <c r="E226" s="233" t="s">
        <v>19</v>
      </c>
      <c r="F226" s="234" t="s">
        <v>629</v>
      </c>
      <c r="G226" s="232"/>
      <c r="H226" s="233" t="s">
        <v>19</v>
      </c>
      <c r="I226" s="235"/>
      <c r="J226" s="232"/>
      <c r="K226" s="232"/>
      <c r="L226" s="236"/>
      <c r="M226" s="237"/>
      <c r="N226" s="238"/>
      <c r="O226" s="238"/>
      <c r="P226" s="238"/>
      <c r="Q226" s="238"/>
      <c r="R226" s="238"/>
      <c r="S226" s="238"/>
      <c r="T226" s="239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0" t="s">
        <v>192</v>
      </c>
      <c r="AU226" s="240" t="s">
        <v>85</v>
      </c>
      <c r="AV226" s="13" t="s">
        <v>83</v>
      </c>
      <c r="AW226" s="13" t="s">
        <v>37</v>
      </c>
      <c r="AX226" s="13" t="s">
        <v>75</v>
      </c>
      <c r="AY226" s="240" t="s">
        <v>143</v>
      </c>
    </row>
    <row r="227" s="14" customFormat="1">
      <c r="A227" s="14"/>
      <c r="B227" s="241"/>
      <c r="C227" s="242"/>
      <c r="D227" s="219" t="s">
        <v>192</v>
      </c>
      <c r="E227" s="243" t="s">
        <v>19</v>
      </c>
      <c r="F227" s="244" t="s">
        <v>241</v>
      </c>
      <c r="G227" s="242"/>
      <c r="H227" s="245">
        <v>8</v>
      </c>
      <c r="I227" s="246"/>
      <c r="J227" s="242"/>
      <c r="K227" s="242"/>
      <c r="L227" s="247"/>
      <c r="M227" s="248"/>
      <c r="N227" s="249"/>
      <c r="O227" s="249"/>
      <c r="P227" s="249"/>
      <c r="Q227" s="249"/>
      <c r="R227" s="249"/>
      <c r="S227" s="249"/>
      <c r="T227" s="250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1" t="s">
        <v>192</v>
      </c>
      <c r="AU227" s="251" t="s">
        <v>85</v>
      </c>
      <c r="AV227" s="14" t="s">
        <v>85</v>
      </c>
      <c r="AW227" s="14" t="s">
        <v>37</v>
      </c>
      <c r="AX227" s="14" t="s">
        <v>75</v>
      </c>
      <c r="AY227" s="251" t="s">
        <v>143</v>
      </c>
    </row>
    <row r="228" s="15" customFormat="1">
      <c r="A228" s="15"/>
      <c r="B228" s="252"/>
      <c r="C228" s="253"/>
      <c r="D228" s="219" t="s">
        <v>192</v>
      </c>
      <c r="E228" s="254" t="s">
        <v>19</v>
      </c>
      <c r="F228" s="255" t="s">
        <v>203</v>
      </c>
      <c r="G228" s="253"/>
      <c r="H228" s="256">
        <v>8</v>
      </c>
      <c r="I228" s="257"/>
      <c r="J228" s="253"/>
      <c r="K228" s="253"/>
      <c r="L228" s="258"/>
      <c r="M228" s="259"/>
      <c r="N228" s="260"/>
      <c r="O228" s="260"/>
      <c r="P228" s="260"/>
      <c r="Q228" s="260"/>
      <c r="R228" s="260"/>
      <c r="S228" s="260"/>
      <c r="T228" s="261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62" t="s">
        <v>192</v>
      </c>
      <c r="AU228" s="262" t="s">
        <v>85</v>
      </c>
      <c r="AV228" s="15" t="s">
        <v>175</v>
      </c>
      <c r="AW228" s="15" t="s">
        <v>37</v>
      </c>
      <c r="AX228" s="15" t="s">
        <v>83</v>
      </c>
      <c r="AY228" s="262" t="s">
        <v>143</v>
      </c>
    </row>
    <row r="229" s="2" customFormat="1" ht="15.02609" customHeight="1">
      <c r="A229" s="40"/>
      <c r="B229" s="41"/>
      <c r="C229" s="263" t="s">
        <v>319</v>
      </c>
      <c r="D229" s="263" t="s">
        <v>140</v>
      </c>
      <c r="E229" s="264" t="s">
        <v>630</v>
      </c>
      <c r="F229" s="265" t="s">
        <v>631</v>
      </c>
      <c r="G229" s="266" t="s">
        <v>216</v>
      </c>
      <c r="H229" s="267">
        <v>8.4000000000000004</v>
      </c>
      <c r="I229" s="268"/>
      <c r="J229" s="269">
        <f>ROUND(I229*H229,2)</f>
        <v>0</v>
      </c>
      <c r="K229" s="265" t="s">
        <v>19</v>
      </c>
      <c r="L229" s="270"/>
      <c r="M229" s="271" t="s">
        <v>19</v>
      </c>
      <c r="N229" s="272" t="s">
        <v>46</v>
      </c>
      <c r="O229" s="86"/>
      <c r="P229" s="215">
        <f>O229*H229</f>
        <v>0</v>
      </c>
      <c r="Q229" s="215">
        <v>0</v>
      </c>
      <c r="R229" s="215">
        <f>Q229*H229</f>
        <v>0</v>
      </c>
      <c r="S229" s="215">
        <v>0</v>
      </c>
      <c r="T229" s="21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7" t="s">
        <v>601</v>
      </c>
      <c r="AT229" s="217" t="s">
        <v>140</v>
      </c>
      <c r="AU229" s="217" t="s">
        <v>85</v>
      </c>
      <c r="AY229" s="19" t="s">
        <v>143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9" t="s">
        <v>83</v>
      </c>
      <c r="BK229" s="218">
        <f>ROUND(I229*H229,2)</f>
        <v>0</v>
      </c>
      <c r="BL229" s="19" t="s">
        <v>150</v>
      </c>
      <c r="BM229" s="217" t="s">
        <v>2131</v>
      </c>
    </row>
    <row r="230" s="2" customFormat="1">
      <c r="A230" s="40"/>
      <c r="B230" s="41"/>
      <c r="C230" s="42"/>
      <c r="D230" s="219" t="s">
        <v>152</v>
      </c>
      <c r="E230" s="42"/>
      <c r="F230" s="220" t="s">
        <v>631</v>
      </c>
      <c r="G230" s="42"/>
      <c r="H230" s="42"/>
      <c r="I230" s="221"/>
      <c r="J230" s="42"/>
      <c r="K230" s="42"/>
      <c r="L230" s="46"/>
      <c r="M230" s="222"/>
      <c r="N230" s="22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152</v>
      </c>
      <c r="AU230" s="19" t="s">
        <v>85</v>
      </c>
    </row>
    <row r="231" s="2" customFormat="1">
      <c r="A231" s="40"/>
      <c r="B231" s="41"/>
      <c r="C231" s="42"/>
      <c r="D231" s="219" t="s">
        <v>157</v>
      </c>
      <c r="E231" s="42"/>
      <c r="F231" s="224" t="s">
        <v>633</v>
      </c>
      <c r="G231" s="42"/>
      <c r="H231" s="42"/>
      <c r="I231" s="221"/>
      <c r="J231" s="42"/>
      <c r="K231" s="42"/>
      <c r="L231" s="46"/>
      <c r="M231" s="222"/>
      <c r="N231" s="223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157</v>
      </c>
      <c r="AU231" s="19" t="s">
        <v>85</v>
      </c>
    </row>
    <row r="232" s="13" customFormat="1">
      <c r="A232" s="13"/>
      <c r="B232" s="231"/>
      <c r="C232" s="232"/>
      <c r="D232" s="219" t="s">
        <v>192</v>
      </c>
      <c r="E232" s="233" t="s">
        <v>19</v>
      </c>
      <c r="F232" s="234" t="s">
        <v>634</v>
      </c>
      <c r="G232" s="232"/>
      <c r="H232" s="233" t="s">
        <v>19</v>
      </c>
      <c r="I232" s="235"/>
      <c r="J232" s="232"/>
      <c r="K232" s="232"/>
      <c r="L232" s="236"/>
      <c r="M232" s="237"/>
      <c r="N232" s="238"/>
      <c r="O232" s="238"/>
      <c r="P232" s="238"/>
      <c r="Q232" s="238"/>
      <c r="R232" s="238"/>
      <c r="S232" s="238"/>
      <c r="T232" s="239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0" t="s">
        <v>192</v>
      </c>
      <c r="AU232" s="240" t="s">
        <v>85</v>
      </c>
      <c r="AV232" s="13" t="s">
        <v>83</v>
      </c>
      <c r="AW232" s="13" t="s">
        <v>37</v>
      </c>
      <c r="AX232" s="13" t="s">
        <v>75</v>
      </c>
      <c r="AY232" s="240" t="s">
        <v>143</v>
      </c>
    </row>
    <row r="233" s="13" customFormat="1">
      <c r="A233" s="13"/>
      <c r="B233" s="231"/>
      <c r="C233" s="232"/>
      <c r="D233" s="219" t="s">
        <v>192</v>
      </c>
      <c r="E233" s="233" t="s">
        <v>19</v>
      </c>
      <c r="F233" s="234" t="s">
        <v>635</v>
      </c>
      <c r="G233" s="232"/>
      <c r="H233" s="233" t="s">
        <v>19</v>
      </c>
      <c r="I233" s="235"/>
      <c r="J233" s="232"/>
      <c r="K233" s="232"/>
      <c r="L233" s="236"/>
      <c r="M233" s="237"/>
      <c r="N233" s="238"/>
      <c r="O233" s="238"/>
      <c r="P233" s="238"/>
      <c r="Q233" s="238"/>
      <c r="R233" s="238"/>
      <c r="S233" s="238"/>
      <c r="T233" s="239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0" t="s">
        <v>192</v>
      </c>
      <c r="AU233" s="240" t="s">
        <v>85</v>
      </c>
      <c r="AV233" s="13" t="s">
        <v>83</v>
      </c>
      <c r="AW233" s="13" t="s">
        <v>37</v>
      </c>
      <c r="AX233" s="13" t="s">
        <v>75</v>
      </c>
      <c r="AY233" s="240" t="s">
        <v>143</v>
      </c>
    </row>
    <row r="234" s="14" customFormat="1">
      <c r="A234" s="14"/>
      <c r="B234" s="241"/>
      <c r="C234" s="242"/>
      <c r="D234" s="219" t="s">
        <v>192</v>
      </c>
      <c r="E234" s="243" t="s">
        <v>19</v>
      </c>
      <c r="F234" s="244" t="s">
        <v>636</v>
      </c>
      <c r="G234" s="242"/>
      <c r="H234" s="245">
        <v>8.4000000000000004</v>
      </c>
      <c r="I234" s="246"/>
      <c r="J234" s="242"/>
      <c r="K234" s="242"/>
      <c r="L234" s="247"/>
      <c r="M234" s="248"/>
      <c r="N234" s="249"/>
      <c r="O234" s="249"/>
      <c r="P234" s="249"/>
      <c r="Q234" s="249"/>
      <c r="R234" s="249"/>
      <c r="S234" s="249"/>
      <c r="T234" s="250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1" t="s">
        <v>192</v>
      </c>
      <c r="AU234" s="251" t="s">
        <v>85</v>
      </c>
      <c r="AV234" s="14" t="s">
        <v>85</v>
      </c>
      <c r="AW234" s="14" t="s">
        <v>37</v>
      </c>
      <c r="AX234" s="14" t="s">
        <v>75</v>
      </c>
      <c r="AY234" s="251" t="s">
        <v>143</v>
      </c>
    </row>
    <row r="235" s="15" customFormat="1">
      <c r="A235" s="15"/>
      <c r="B235" s="252"/>
      <c r="C235" s="253"/>
      <c r="D235" s="219" t="s">
        <v>192</v>
      </c>
      <c r="E235" s="254" t="s">
        <v>19</v>
      </c>
      <c r="F235" s="255" t="s">
        <v>203</v>
      </c>
      <c r="G235" s="253"/>
      <c r="H235" s="256">
        <v>8.4000000000000004</v>
      </c>
      <c r="I235" s="257"/>
      <c r="J235" s="253"/>
      <c r="K235" s="253"/>
      <c r="L235" s="258"/>
      <c r="M235" s="259"/>
      <c r="N235" s="260"/>
      <c r="O235" s="260"/>
      <c r="P235" s="260"/>
      <c r="Q235" s="260"/>
      <c r="R235" s="260"/>
      <c r="S235" s="260"/>
      <c r="T235" s="261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62" t="s">
        <v>192</v>
      </c>
      <c r="AU235" s="262" t="s">
        <v>85</v>
      </c>
      <c r="AV235" s="15" t="s">
        <v>175</v>
      </c>
      <c r="AW235" s="15" t="s">
        <v>37</v>
      </c>
      <c r="AX235" s="15" t="s">
        <v>83</v>
      </c>
      <c r="AY235" s="262" t="s">
        <v>143</v>
      </c>
    </row>
    <row r="236" s="2" customFormat="1" ht="15.02609" customHeight="1">
      <c r="A236" s="40"/>
      <c r="B236" s="41"/>
      <c r="C236" s="263" t="s">
        <v>324</v>
      </c>
      <c r="D236" s="263" t="s">
        <v>140</v>
      </c>
      <c r="E236" s="264" t="s">
        <v>637</v>
      </c>
      <c r="F236" s="265" t="s">
        <v>638</v>
      </c>
      <c r="G236" s="266" t="s">
        <v>216</v>
      </c>
      <c r="H236" s="267">
        <v>0.20000000000000001</v>
      </c>
      <c r="I236" s="268"/>
      <c r="J236" s="269">
        <f>ROUND(I236*H236,2)</f>
        <v>0</v>
      </c>
      <c r="K236" s="265" t="s">
        <v>19</v>
      </c>
      <c r="L236" s="270"/>
      <c r="M236" s="271" t="s">
        <v>19</v>
      </c>
      <c r="N236" s="272" t="s">
        <v>46</v>
      </c>
      <c r="O236" s="86"/>
      <c r="P236" s="215">
        <f>O236*H236</f>
        <v>0</v>
      </c>
      <c r="Q236" s="215">
        <v>0</v>
      </c>
      <c r="R236" s="215">
        <f>Q236*H236</f>
        <v>0</v>
      </c>
      <c r="S236" s="215">
        <v>0</v>
      </c>
      <c r="T236" s="216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17" t="s">
        <v>601</v>
      </c>
      <c r="AT236" s="217" t="s">
        <v>140</v>
      </c>
      <c r="AU236" s="217" t="s">
        <v>85</v>
      </c>
      <c r="AY236" s="19" t="s">
        <v>143</v>
      </c>
      <c r="BE236" s="218">
        <f>IF(N236="základní",J236,0)</f>
        <v>0</v>
      </c>
      <c r="BF236" s="218">
        <f>IF(N236="snížená",J236,0)</f>
        <v>0</v>
      </c>
      <c r="BG236" s="218">
        <f>IF(N236="zákl. přenesená",J236,0)</f>
        <v>0</v>
      </c>
      <c r="BH236" s="218">
        <f>IF(N236="sníž. přenesená",J236,0)</f>
        <v>0</v>
      </c>
      <c r="BI236" s="218">
        <f>IF(N236="nulová",J236,0)</f>
        <v>0</v>
      </c>
      <c r="BJ236" s="19" t="s">
        <v>83</v>
      </c>
      <c r="BK236" s="218">
        <f>ROUND(I236*H236,2)</f>
        <v>0</v>
      </c>
      <c r="BL236" s="19" t="s">
        <v>150</v>
      </c>
      <c r="BM236" s="217" t="s">
        <v>2132</v>
      </c>
    </row>
    <row r="237" s="2" customFormat="1">
      <c r="A237" s="40"/>
      <c r="B237" s="41"/>
      <c r="C237" s="42"/>
      <c r="D237" s="219" t="s">
        <v>152</v>
      </c>
      <c r="E237" s="42"/>
      <c r="F237" s="220" t="s">
        <v>638</v>
      </c>
      <c r="G237" s="42"/>
      <c r="H237" s="42"/>
      <c r="I237" s="221"/>
      <c r="J237" s="42"/>
      <c r="K237" s="42"/>
      <c r="L237" s="46"/>
      <c r="M237" s="222"/>
      <c r="N237" s="223"/>
      <c r="O237" s="86"/>
      <c r="P237" s="86"/>
      <c r="Q237" s="86"/>
      <c r="R237" s="86"/>
      <c r="S237" s="86"/>
      <c r="T237" s="87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152</v>
      </c>
      <c r="AU237" s="19" t="s">
        <v>85</v>
      </c>
    </row>
    <row r="238" s="2" customFormat="1">
      <c r="A238" s="40"/>
      <c r="B238" s="41"/>
      <c r="C238" s="42"/>
      <c r="D238" s="219" t="s">
        <v>157</v>
      </c>
      <c r="E238" s="42"/>
      <c r="F238" s="224" t="s">
        <v>640</v>
      </c>
      <c r="G238" s="42"/>
      <c r="H238" s="42"/>
      <c r="I238" s="221"/>
      <c r="J238" s="42"/>
      <c r="K238" s="42"/>
      <c r="L238" s="46"/>
      <c r="M238" s="222"/>
      <c r="N238" s="223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157</v>
      </c>
      <c r="AU238" s="19" t="s">
        <v>85</v>
      </c>
    </row>
    <row r="239" s="13" customFormat="1">
      <c r="A239" s="13"/>
      <c r="B239" s="231"/>
      <c r="C239" s="232"/>
      <c r="D239" s="219" t="s">
        <v>192</v>
      </c>
      <c r="E239" s="233" t="s">
        <v>19</v>
      </c>
      <c r="F239" s="234" t="s">
        <v>634</v>
      </c>
      <c r="G239" s="232"/>
      <c r="H239" s="233" t="s">
        <v>19</v>
      </c>
      <c r="I239" s="235"/>
      <c r="J239" s="232"/>
      <c r="K239" s="232"/>
      <c r="L239" s="236"/>
      <c r="M239" s="237"/>
      <c r="N239" s="238"/>
      <c r="O239" s="238"/>
      <c r="P239" s="238"/>
      <c r="Q239" s="238"/>
      <c r="R239" s="238"/>
      <c r="S239" s="238"/>
      <c r="T239" s="239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0" t="s">
        <v>192</v>
      </c>
      <c r="AU239" s="240" t="s">
        <v>85</v>
      </c>
      <c r="AV239" s="13" t="s">
        <v>83</v>
      </c>
      <c r="AW239" s="13" t="s">
        <v>37</v>
      </c>
      <c r="AX239" s="13" t="s">
        <v>75</v>
      </c>
      <c r="AY239" s="240" t="s">
        <v>143</v>
      </c>
    </row>
    <row r="240" s="13" customFormat="1">
      <c r="A240" s="13"/>
      <c r="B240" s="231"/>
      <c r="C240" s="232"/>
      <c r="D240" s="219" t="s">
        <v>192</v>
      </c>
      <c r="E240" s="233" t="s">
        <v>19</v>
      </c>
      <c r="F240" s="234" t="s">
        <v>641</v>
      </c>
      <c r="G240" s="232"/>
      <c r="H240" s="233" t="s">
        <v>19</v>
      </c>
      <c r="I240" s="235"/>
      <c r="J240" s="232"/>
      <c r="K240" s="232"/>
      <c r="L240" s="236"/>
      <c r="M240" s="237"/>
      <c r="N240" s="238"/>
      <c r="O240" s="238"/>
      <c r="P240" s="238"/>
      <c r="Q240" s="238"/>
      <c r="R240" s="238"/>
      <c r="S240" s="238"/>
      <c r="T240" s="239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0" t="s">
        <v>192</v>
      </c>
      <c r="AU240" s="240" t="s">
        <v>85</v>
      </c>
      <c r="AV240" s="13" t="s">
        <v>83</v>
      </c>
      <c r="AW240" s="13" t="s">
        <v>37</v>
      </c>
      <c r="AX240" s="13" t="s">
        <v>75</v>
      </c>
      <c r="AY240" s="240" t="s">
        <v>143</v>
      </c>
    </row>
    <row r="241" s="14" customFormat="1">
      <c r="A241" s="14"/>
      <c r="B241" s="241"/>
      <c r="C241" s="242"/>
      <c r="D241" s="219" t="s">
        <v>192</v>
      </c>
      <c r="E241" s="243" t="s">
        <v>19</v>
      </c>
      <c r="F241" s="244" t="s">
        <v>642</v>
      </c>
      <c r="G241" s="242"/>
      <c r="H241" s="245">
        <v>0.20000000000000001</v>
      </c>
      <c r="I241" s="246"/>
      <c r="J241" s="242"/>
      <c r="K241" s="242"/>
      <c r="L241" s="247"/>
      <c r="M241" s="248"/>
      <c r="N241" s="249"/>
      <c r="O241" s="249"/>
      <c r="P241" s="249"/>
      <c r="Q241" s="249"/>
      <c r="R241" s="249"/>
      <c r="S241" s="249"/>
      <c r="T241" s="250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1" t="s">
        <v>192</v>
      </c>
      <c r="AU241" s="251" t="s">
        <v>85</v>
      </c>
      <c r="AV241" s="14" t="s">
        <v>85</v>
      </c>
      <c r="AW241" s="14" t="s">
        <v>37</v>
      </c>
      <c r="AX241" s="14" t="s">
        <v>75</v>
      </c>
      <c r="AY241" s="251" t="s">
        <v>143</v>
      </c>
    </row>
    <row r="242" s="15" customFormat="1">
      <c r="A242" s="15"/>
      <c r="B242" s="252"/>
      <c r="C242" s="253"/>
      <c r="D242" s="219" t="s">
        <v>192</v>
      </c>
      <c r="E242" s="254" t="s">
        <v>19</v>
      </c>
      <c r="F242" s="255" t="s">
        <v>203</v>
      </c>
      <c r="G242" s="253"/>
      <c r="H242" s="256">
        <v>0.20000000000000001</v>
      </c>
      <c r="I242" s="257"/>
      <c r="J242" s="253"/>
      <c r="K242" s="253"/>
      <c r="L242" s="258"/>
      <c r="M242" s="259"/>
      <c r="N242" s="260"/>
      <c r="O242" s="260"/>
      <c r="P242" s="260"/>
      <c r="Q242" s="260"/>
      <c r="R242" s="260"/>
      <c r="S242" s="260"/>
      <c r="T242" s="261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62" t="s">
        <v>192</v>
      </c>
      <c r="AU242" s="262" t="s">
        <v>85</v>
      </c>
      <c r="AV242" s="15" t="s">
        <v>175</v>
      </c>
      <c r="AW242" s="15" t="s">
        <v>37</v>
      </c>
      <c r="AX242" s="15" t="s">
        <v>83</v>
      </c>
      <c r="AY242" s="262" t="s">
        <v>143</v>
      </c>
    </row>
    <row r="243" s="2" customFormat="1" ht="23.68696" customHeight="1">
      <c r="A243" s="40"/>
      <c r="B243" s="41"/>
      <c r="C243" s="206" t="s">
        <v>329</v>
      </c>
      <c r="D243" s="206" t="s">
        <v>146</v>
      </c>
      <c r="E243" s="207" t="s">
        <v>643</v>
      </c>
      <c r="F243" s="208" t="s">
        <v>644</v>
      </c>
      <c r="G243" s="209" t="s">
        <v>216</v>
      </c>
      <c r="H243" s="210">
        <v>77</v>
      </c>
      <c r="I243" s="211"/>
      <c r="J243" s="212">
        <f>ROUND(I243*H243,2)</f>
        <v>0</v>
      </c>
      <c r="K243" s="208" t="s">
        <v>19</v>
      </c>
      <c r="L243" s="46"/>
      <c r="M243" s="213" t="s">
        <v>19</v>
      </c>
      <c r="N243" s="214" t="s">
        <v>46</v>
      </c>
      <c r="O243" s="86"/>
      <c r="P243" s="215">
        <f>O243*H243</f>
        <v>0</v>
      </c>
      <c r="Q243" s="215">
        <v>0</v>
      </c>
      <c r="R243" s="215">
        <f>Q243*H243</f>
        <v>0</v>
      </c>
      <c r="S243" s="215">
        <v>0</v>
      </c>
      <c r="T243" s="21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17" t="s">
        <v>150</v>
      </c>
      <c r="AT243" s="217" t="s">
        <v>146</v>
      </c>
      <c r="AU243" s="217" t="s">
        <v>85</v>
      </c>
      <c r="AY243" s="19" t="s">
        <v>143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9" t="s">
        <v>83</v>
      </c>
      <c r="BK243" s="218">
        <f>ROUND(I243*H243,2)</f>
        <v>0</v>
      </c>
      <c r="BL243" s="19" t="s">
        <v>150</v>
      </c>
      <c r="BM243" s="217" t="s">
        <v>2133</v>
      </c>
    </row>
    <row r="244" s="2" customFormat="1">
      <c r="A244" s="40"/>
      <c r="B244" s="41"/>
      <c r="C244" s="42"/>
      <c r="D244" s="219" t="s">
        <v>152</v>
      </c>
      <c r="E244" s="42"/>
      <c r="F244" s="220" t="s">
        <v>644</v>
      </c>
      <c r="G244" s="42"/>
      <c r="H244" s="42"/>
      <c r="I244" s="221"/>
      <c r="J244" s="42"/>
      <c r="K244" s="42"/>
      <c r="L244" s="46"/>
      <c r="M244" s="222"/>
      <c r="N244" s="223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152</v>
      </c>
      <c r="AU244" s="19" t="s">
        <v>85</v>
      </c>
    </row>
    <row r="245" s="13" customFormat="1">
      <c r="A245" s="13"/>
      <c r="B245" s="231"/>
      <c r="C245" s="232"/>
      <c r="D245" s="219" t="s">
        <v>192</v>
      </c>
      <c r="E245" s="233" t="s">
        <v>19</v>
      </c>
      <c r="F245" s="234" t="s">
        <v>646</v>
      </c>
      <c r="G245" s="232"/>
      <c r="H245" s="233" t="s">
        <v>19</v>
      </c>
      <c r="I245" s="235"/>
      <c r="J245" s="232"/>
      <c r="K245" s="232"/>
      <c r="L245" s="236"/>
      <c r="M245" s="237"/>
      <c r="N245" s="238"/>
      <c r="O245" s="238"/>
      <c r="P245" s="238"/>
      <c r="Q245" s="238"/>
      <c r="R245" s="238"/>
      <c r="S245" s="238"/>
      <c r="T245" s="239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0" t="s">
        <v>192</v>
      </c>
      <c r="AU245" s="240" t="s">
        <v>85</v>
      </c>
      <c r="AV245" s="13" t="s">
        <v>83</v>
      </c>
      <c r="AW245" s="13" t="s">
        <v>37</v>
      </c>
      <c r="AX245" s="13" t="s">
        <v>75</v>
      </c>
      <c r="AY245" s="240" t="s">
        <v>143</v>
      </c>
    </row>
    <row r="246" s="13" customFormat="1">
      <c r="A246" s="13"/>
      <c r="B246" s="231"/>
      <c r="C246" s="232"/>
      <c r="D246" s="219" t="s">
        <v>192</v>
      </c>
      <c r="E246" s="233" t="s">
        <v>19</v>
      </c>
      <c r="F246" s="234" t="s">
        <v>2134</v>
      </c>
      <c r="G246" s="232"/>
      <c r="H246" s="233" t="s">
        <v>19</v>
      </c>
      <c r="I246" s="235"/>
      <c r="J246" s="232"/>
      <c r="K246" s="232"/>
      <c r="L246" s="236"/>
      <c r="M246" s="237"/>
      <c r="N246" s="238"/>
      <c r="O246" s="238"/>
      <c r="P246" s="238"/>
      <c r="Q246" s="238"/>
      <c r="R246" s="238"/>
      <c r="S246" s="238"/>
      <c r="T246" s="239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0" t="s">
        <v>192</v>
      </c>
      <c r="AU246" s="240" t="s">
        <v>85</v>
      </c>
      <c r="AV246" s="13" t="s">
        <v>83</v>
      </c>
      <c r="AW246" s="13" t="s">
        <v>37</v>
      </c>
      <c r="AX246" s="13" t="s">
        <v>75</v>
      </c>
      <c r="AY246" s="240" t="s">
        <v>143</v>
      </c>
    </row>
    <row r="247" s="14" customFormat="1">
      <c r="A247" s="14"/>
      <c r="B247" s="241"/>
      <c r="C247" s="242"/>
      <c r="D247" s="219" t="s">
        <v>192</v>
      </c>
      <c r="E247" s="243" t="s">
        <v>19</v>
      </c>
      <c r="F247" s="244" t="s">
        <v>2135</v>
      </c>
      <c r="G247" s="242"/>
      <c r="H247" s="245">
        <v>7</v>
      </c>
      <c r="I247" s="246"/>
      <c r="J247" s="242"/>
      <c r="K247" s="242"/>
      <c r="L247" s="247"/>
      <c r="M247" s="248"/>
      <c r="N247" s="249"/>
      <c r="O247" s="249"/>
      <c r="P247" s="249"/>
      <c r="Q247" s="249"/>
      <c r="R247" s="249"/>
      <c r="S247" s="249"/>
      <c r="T247" s="250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1" t="s">
        <v>192</v>
      </c>
      <c r="AU247" s="251" t="s">
        <v>85</v>
      </c>
      <c r="AV247" s="14" t="s">
        <v>85</v>
      </c>
      <c r="AW247" s="14" t="s">
        <v>37</v>
      </c>
      <c r="AX247" s="14" t="s">
        <v>75</v>
      </c>
      <c r="AY247" s="251" t="s">
        <v>143</v>
      </c>
    </row>
    <row r="248" s="13" customFormat="1">
      <c r="A248" s="13"/>
      <c r="B248" s="231"/>
      <c r="C248" s="232"/>
      <c r="D248" s="219" t="s">
        <v>192</v>
      </c>
      <c r="E248" s="233" t="s">
        <v>19</v>
      </c>
      <c r="F248" s="234" t="s">
        <v>651</v>
      </c>
      <c r="G248" s="232"/>
      <c r="H248" s="233" t="s">
        <v>19</v>
      </c>
      <c r="I248" s="235"/>
      <c r="J248" s="232"/>
      <c r="K248" s="232"/>
      <c r="L248" s="236"/>
      <c r="M248" s="237"/>
      <c r="N248" s="238"/>
      <c r="O248" s="238"/>
      <c r="P248" s="238"/>
      <c r="Q248" s="238"/>
      <c r="R248" s="238"/>
      <c r="S248" s="238"/>
      <c r="T248" s="23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0" t="s">
        <v>192</v>
      </c>
      <c r="AU248" s="240" t="s">
        <v>85</v>
      </c>
      <c r="AV248" s="13" t="s">
        <v>83</v>
      </c>
      <c r="AW248" s="13" t="s">
        <v>37</v>
      </c>
      <c r="AX248" s="13" t="s">
        <v>75</v>
      </c>
      <c r="AY248" s="240" t="s">
        <v>143</v>
      </c>
    </row>
    <row r="249" s="13" customFormat="1">
      <c r="A249" s="13"/>
      <c r="B249" s="231"/>
      <c r="C249" s="232"/>
      <c r="D249" s="219" t="s">
        <v>192</v>
      </c>
      <c r="E249" s="233" t="s">
        <v>19</v>
      </c>
      <c r="F249" s="234" t="s">
        <v>2136</v>
      </c>
      <c r="G249" s="232"/>
      <c r="H249" s="233" t="s">
        <v>19</v>
      </c>
      <c r="I249" s="235"/>
      <c r="J249" s="232"/>
      <c r="K249" s="232"/>
      <c r="L249" s="236"/>
      <c r="M249" s="237"/>
      <c r="N249" s="238"/>
      <c r="O249" s="238"/>
      <c r="P249" s="238"/>
      <c r="Q249" s="238"/>
      <c r="R249" s="238"/>
      <c r="S249" s="238"/>
      <c r="T249" s="23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0" t="s">
        <v>192</v>
      </c>
      <c r="AU249" s="240" t="s">
        <v>85</v>
      </c>
      <c r="AV249" s="13" t="s">
        <v>83</v>
      </c>
      <c r="AW249" s="13" t="s">
        <v>37</v>
      </c>
      <c r="AX249" s="13" t="s">
        <v>75</v>
      </c>
      <c r="AY249" s="240" t="s">
        <v>143</v>
      </c>
    </row>
    <row r="250" s="14" customFormat="1">
      <c r="A250" s="14"/>
      <c r="B250" s="241"/>
      <c r="C250" s="242"/>
      <c r="D250" s="219" t="s">
        <v>192</v>
      </c>
      <c r="E250" s="243" t="s">
        <v>19</v>
      </c>
      <c r="F250" s="244" t="s">
        <v>2137</v>
      </c>
      <c r="G250" s="242"/>
      <c r="H250" s="245">
        <v>14</v>
      </c>
      <c r="I250" s="246"/>
      <c r="J250" s="242"/>
      <c r="K250" s="242"/>
      <c r="L250" s="247"/>
      <c r="M250" s="248"/>
      <c r="N250" s="249"/>
      <c r="O250" s="249"/>
      <c r="P250" s="249"/>
      <c r="Q250" s="249"/>
      <c r="R250" s="249"/>
      <c r="S250" s="249"/>
      <c r="T250" s="250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1" t="s">
        <v>192</v>
      </c>
      <c r="AU250" s="251" t="s">
        <v>85</v>
      </c>
      <c r="AV250" s="14" t="s">
        <v>85</v>
      </c>
      <c r="AW250" s="14" t="s">
        <v>37</v>
      </c>
      <c r="AX250" s="14" t="s">
        <v>75</v>
      </c>
      <c r="AY250" s="251" t="s">
        <v>143</v>
      </c>
    </row>
    <row r="251" s="13" customFormat="1">
      <c r="A251" s="13"/>
      <c r="B251" s="231"/>
      <c r="C251" s="232"/>
      <c r="D251" s="219" t="s">
        <v>192</v>
      </c>
      <c r="E251" s="233" t="s">
        <v>19</v>
      </c>
      <c r="F251" s="234" t="s">
        <v>654</v>
      </c>
      <c r="G251" s="232"/>
      <c r="H251" s="233" t="s">
        <v>19</v>
      </c>
      <c r="I251" s="235"/>
      <c r="J251" s="232"/>
      <c r="K251" s="232"/>
      <c r="L251" s="236"/>
      <c r="M251" s="237"/>
      <c r="N251" s="238"/>
      <c r="O251" s="238"/>
      <c r="P251" s="238"/>
      <c r="Q251" s="238"/>
      <c r="R251" s="238"/>
      <c r="S251" s="238"/>
      <c r="T251" s="239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0" t="s">
        <v>192</v>
      </c>
      <c r="AU251" s="240" t="s">
        <v>85</v>
      </c>
      <c r="AV251" s="13" t="s">
        <v>83</v>
      </c>
      <c r="AW251" s="13" t="s">
        <v>37</v>
      </c>
      <c r="AX251" s="13" t="s">
        <v>75</v>
      </c>
      <c r="AY251" s="240" t="s">
        <v>143</v>
      </c>
    </row>
    <row r="252" s="13" customFormat="1">
      <c r="A252" s="13"/>
      <c r="B252" s="231"/>
      <c r="C252" s="232"/>
      <c r="D252" s="219" t="s">
        <v>192</v>
      </c>
      <c r="E252" s="233" t="s">
        <v>19</v>
      </c>
      <c r="F252" s="234" t="s">
        <v>2138</v>
      </c>
      <c r="G252" s="232"/>
      <c r="H252" s="233" t="s">
        <v>19</v>
      </c>
      <c r="I252" s="235"/>
      <c r="J252" s="232"/>
      <c r="K252" s="232"/>
      <c r="L252" s="236"/>
      <c r="M252" s="237"/>
      <c r="N252" s="238"/>
      <c r="O252" s="238"/>
      <c r="P252" s="238"/>
      <c r="Q252" s="238"/>
      <c r="R252" s="238"/>
      <c r="S252" s="238"/>
      <c r="T252" s="23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0" t="s">
        <v>192</v>
      </c>
      <c r="AU252" s="240" t="s">
        <v>85</v>
      </c>
      <c r="AV252" s="13" t="s">
        <v>83</v>
      </c>
      <c r="AW252" s="13" t="s">
        <v>37</v>
      </c>
      <c r="AX252" s="13" t="s">
        <v>75</v>
      </c>
      <c r="AY252" s="240" t="s">
        <v>143</v>
      </c>
    </row>
    <row r="253" s="14" customFormat="1">
      <c r="A253" s="14"/>
      <c r="B253" s="241"/>
      <c r="C253" s="242"/>
      <c r="D253" s="219" t="s">
        <v>192</v>
      </c>
      <c r="E253" s="243" t="s">
        <v>19</v>
      </c>
      <c r="F253" s="244" t="s">
        <v>2139</v>
      </c>
      <c r="G253" s="242"/>
      <c r="H253" s="245">
        <v>40</v>
      </c>
      <c r="I253" s="246"/>
      <c r="J253" s="242"/>
      <c r="K253" s="242"/>
      <c r="L253" s="247"/>
      <c r="M253" s="248"/>
      <c r="N253" s="249"/>
      <c r="O253" s="249"/>
      <c r="P253" s="249"/>
      <c r="Q253" s="249"/>
      <c r="R253" s="249"/>
      <c r="S253" s="249"/>
      <c r="T253" s="250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1" t="s">
        <v>192</v>
      </c>
      <c r="AU253" s="251" t="s">
        <v>85</v>
      </c>
      <c r="AV253" s="14" t="s">
        <v>85</v>
      </c>
      <c r="AW253" s="14" t="s">
        <v>37</v>
      </c>
      <c r="AX253" s="14" t="s">
        <v>75</v>
      </c>
      <c r="AY253" s="251" t="s">
        <v>143</v>
      </c>
    </row>
    <row r="254" s="13" customFormat="1">
      <c r="A254" s="13"/>
      <c r="B254" s="231"/>
      <c r="C254" s="232"/>
      <c r="D254" s="219" t="s">
        <v>192</v>
      </c>
      <c r="E254" s="233" t="s">
        <v>19</v>
      </c>
      <c r="F254" s="234" t="s">
        <v>2140</v>
      </c>
      <c r="G254" s="232"/>
      <c r="H254" s="233" t="s">
        <v>19</v>
      </c>
      <c r="I254" s="235"/>
      <c r="J254" s="232"/>
      <c r="K254" s="232"/>
      <c r="L254" s="236"/>
      <c r="M254" s="237"/>
      <c r="N254" s="238"/>
      <c r="O254" s="238"/>
      <c r="P254" s="238"/>
      <c r="Q254" s="238"/>
      <c r="R254" s="238"/>
      <c r="S254" s="238"/>
      <c r="T254" s="239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0" t="s">
        <v>192</v>
      </c>
      <c r="AU254" s="240" t="s">
        <v>85</v>
      </c>
      <c r="AV254" s="13" t="s">
        <v>83</v>
      </c>
      <c r="AW254" s="13" t="s">
        <v>37</v>
      </c>
      <c r="AX254" s="13" t="s">
        <v>75</v>
      </c>
      <c r="AY254" s="240" t="s">
        <v>143</v>
      </c>
    </row>
    <row r="255" s="14" customFormat="1">
      <c r="A255" s="14"/>
      <c r="B255" s="241"/>
      <c r="C255" s="242"/>
      <c r="D255" s="219" t="s">
        <v>192</v>
      </c>
      <c r="E255" s="243" t="s">
        <v>19</v>
      </c>
      <c r="F255" s="244" t="s">
        <v>569</v>
      </c>
      <c r="G255" s="242"/>
      <c r="H255" s="245">
        <v>16</v>
      </c>
      <c r="I255" s="246"/>
      <c r="J255" s="242"/>
      <c r="K255" s="242"/>
      <c r="L255" s="247"/>
      <c r="M255" s="248"/>
      <c r="N255" s="249"/>
      <c r="O255" s="249"/>
      <c r="P255" s="249"/>
      <c r="Q255" s="249"/>
      <c r="R255" s="249"/>
      <c r="S255" s="249"/>
      <c r="T255" s="250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1" t="s">
        <v>192</v>
      </c>
      <c r="AU255" s="251" t="s">
        <v>85</v>
      </c>
      <c r="AV255" s="14" t="s">
        <v>85</v>
      </c>
      <c r="AW255" s="14" t="s">
        <v>37</v>
      </c>
      <c r="AX255" s="14" t="s">
        <v>75</v>
      </c>
      <c r="AY255" s="251" t="s">
        <v>143</v>
      </c>
    </row>
    <row r="256" s="15" customFormat="1">
      <c r="A256" s="15"/>
      <c r="B256" s="252"/>
      <c r="C256" s="253"/>
      <c r="D256" s="219" t="s">
        <v>192</v>
      </c>
      <c r="E256" s="254" t="s">
        <v>19</v>
      </c>
      <c r="F256" s="255" t="s">
        <v>203</v>
      </c>
      <c r="G256" s="253"/>
      <c r="H256" s="256">
        <v>77</v>
      </c>
      <c r="I256" s="257"/>
      <c r="J256" s="253"/>
      <c r="K256" s="253"/>
      <c r="L256" s="258"/>
      <c r="M256" s="259"/>
      <c r="N256" s="260"/>
      <c r="O256" s="260"/>
      <c r="P256" s="260"/>
      <c r="Q256" s="260"/>
      <c r="R256" s="260"/>
      <c r="S256" s="260"/>
      <c r="T256" s="261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62" t="s">
        <v>192</v>
      </c>
      <c r="AU256" s="262" t="s">
        <v>85</v>
      </c>
      <c r="AV256" s="15" t="s">
        <v>175</v>
      </c>
      <c r="AW256" s="15" t="s">
        <v>37</v>
      </c>
      <c r="AX256" s="15" t="s">
        <v>83</v>
      </c>
      <c r="AY256" s="262" t="s">
        <v>143</v>
      </c>
    </row>
    <row r="257" s="2" customFormat="1" ht="15.02609" customHeight="1">
      <c r="A257" s="40"/>
      <c r="B257" s="41"/>
      <c r="C257" s="263" t="s">
        <v>345</v>
      </c>
      <c r="D257" s="263" t="s">
        <v>140</v>
      </c>
      <c r="E257" s="264" t="s">
        <v>659</v>
      </c>
      <c r="F257" s="265" t="s">
        <v>660</v>
      </c>
      <c r="G257" s="266" t="s">
        <v>216</v>
      </c>
      <c r="H257" s="267">
        <v>77</v>
      </c>
      <c r="I257" s="268"/>
      <c r="J257" s="269">
        <f>ROUND(I257*H257,2)</f>
        <v>0</v>
      </c>
      <c r="K257" s="265" t="s">
        <v>19</v>
      </c>
      <c r="L257" s="270"/>
      <c r="M257" s="271" t="s">
        <v>19</v>
      </c>
      <c r="N257" s="272" t="s">
        <v>46</v>
      </c>
      <c r="O257" s="86"/>
      <c r="P257" s="215">
        <f>O257*H257</f>
        <v>0</v>
      </c>
      <c r="Q257" s="215">
        <v>0</v>
      </c>
      <c r="R257" s="215">
        <f>Q257*H257</f>
        <v>0</v>
      </c>
      <c r="S257" s="215">
        <v>0</v>
      </c>
      <c r="T257" s="216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17" t="s">
        <v>601</v>
      </c>
      <c r="AT257" s="217" t="s">
        <v>140</v>
      </c>
      <c r="AU257" s="217" t="s">
        <v>85</v>
      </c>
      <c r="AY257" s="19" t="s">
        <v>143</v>
      </c>
      <c r="BE257" s="218">
        <f>IF(N257="základní",J257,0)</f>
        <v>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19" t="s">
        <v>83</v>
      </c>
      <c r="BK257" s="218">
        <f>ROUND(I257*H257,2)</f>
        <v>0</v>
      </c>
      <c r="BL257" s="19" t="s">
        <v>150</v>
      </c>
      <c r="BM257" s="217" t="s">
        <v>2141</v>
      </c>
    </row>
    <row r="258" s="2" customFormat="1">
      <c r="A258" s="40"/>
      <c r="B258" s="41"/>
      <c r="C258" s="42"/>
      <c r="D258" s="219" t="s">
        <v>152</v>
      </c>
      <c r="E258" s="42"/>
      <c r="F258" s="220" t="s">
        <v>660</v>
      </c>
      <c r="G258" s="42"/>
      <c r="H258" s="42"/>
      <c r="I258" s="221"/>
      <c r="J258" s="42"/>
      <c r="K258" s="42"/>
      <c r="L258" s="46"/>
      <c r="M258" s="222"/>
      <c r="N258" s="223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152</v>
      </c>
      <c r="AU258" s="19" t="s">
        <v>85</v>
      </c>
    </row>
    <row r="259" s="13" customFormat="1">
      <c r="A259" s="13"/>
      <c r="B259" s="231"/>
      <c r="C259" s="232"/>
      <c r="D259" s="219" t="s">
        <v>192</v>
      </c>
      <c r="E259" s="233" t="s">
        <v>19</v>
      </c>
      <c r="F259" s="234" t="s">
        <v>646</v>
      </c>
      <c r="G259" s="232"/>
      <c r="H259" s="233" t="s">
        <v>19</v>
      </c>
      <c r="I259" s="235"/>
      <c r="J259" s="232"/>
      <c r="K259" s="232"/>
      <c r="L259" s="236"/>
      <c r="M259" s="237"/>
      <c r="N259" s="238"/>
      <c r="O259" s="238"/>
      <c r="P259" s="238"/>
      <c r="Q259" s="238"/>
      <c r="R259" s="238"/>
      <c r="S259" s="238"/>
      <c r="T259" s="239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0" t="s">
        <v>192</v>
      </c>
      <c r="AU259" s="240" t="s">
        <v>85</v>
      </c>
      <c r="AV259" s="13" t="s">
        <v>83</v>
      </c>
      <c r="AW259" s="13" t="s">
        <v>37</v>
      </c>
      <c r="AX259" s="13" t="s">
        <v>75</v>
      </c>
      <c r="AY259" s="240" t="s">
        <v>143</v>
      </c>
    </row>
    <row r="260" s="13" customFormat="1">
      <c r="A260" s="13"/>
      <c r="B260" s="231"/>
      <c r="C260" s="232"/>
      <c r="D260" s="219" t="s">
        <v>192</v>
      </c>
      <c r="E260" s="233" t="s">
        <v>19</v>
      </c>
      <c r="F260" s="234" t="s">
        <v>2134</v>
      </c>
      <c r="G260" s="232"/>
      <c r="H260" s="233" t="s">
        <v>19</v>
      </c>
      <c r="I260" s="235"/>
      <c r="J260" s="232"/>
      <c r="K260" s="232"/>
      <c r="L260" s="236"/>
      <c r="M260" s="237"/>
      <c r="N260" s="238"/>
      <c r="O260" s="238"/>
      <c r="P260" s="238"/>
      <c r="Q260" s="238"/>
      <c r="R260" s="238"/>
      <c r="S260" s="238"/>
      <c r="T260" s="239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0" t="s">
        <v>192</v>
      </c>
      <c r="AU260" s="240" t="s">
        <v>85</v>
      </c>
      <c r="AV260" s="13" t="s">
        <v>83</v>
      </c>
      <c r="AW260" s="13" t="s">
        <v>37</v>
      </c>
      <c r="AX260" s="13" t="s">
        <v>75</v>
      </c>
      <c r="AY260" s="240" t="s">
        <v>143</v>
      </c>
    </row>
    <row r="261" s="14" customFormat="1">
      <c r="A261" s="14"/>
      <c r="B261" s="241"/>
      <c r="C261" s="242"/>
      <c r="D261" s="219" t="s">
        <v>192</v>
      </c>
      <c r="E261" s="243" t="s">
        <v>19</v>
      </c>
      <c r="F261" s="244" t="s">
        <v>2135</v>
      </c>
      <c r="G261" s="242"/>
      <c r="H261" s="245">
        <v>7</v>
      </c>
      <c r="I261" s="246"/>
      <c r="J261" s="242"/>
      <c r="K261" s="242"/>
      <c r="L261" s="247"/>
      <c r="M261" s="248"/>
      <c r="N261" s="249"/>
      <c r="O261" s="249"/>
      <c r="P261" s="249"/>
      <c r="Q261" s="249"/>
      <c r="R261" s="249"/>
      <c r="S261" s="249"/>
      <c r="T261" s="250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1" t="s">
        <v>192</v>
      </c>
      <c r="AU261" s="251" t="s">
        <v>85</v>
      </c>
      <c r="AV261" s="14" t="s">
        <v>85</v>
      </c>
      <c r="AW261" s="14" t="s">
        <v>37</v>
      </c>
      <c r="AX261" s="14" t="s">
        <v>75</v>
      </c>
      <c r="AY261" s="251" t="s">
        <v>143</v>
      </c>
    </row>
    <row r="262" s="13" customFormat="1">
      <c r="A262" s="13"/>
      <c r="B262" s="231"/>
      <c r="C262" s="232"/>
      <c r="D262" s="219" t="s">
        <v>192</v>
      </c>
      <c r="E262" s="233" t="s">
        <v>19</v>
      </c>
      <c r="F262" s="234" t="s">
        <v>651</v>
      </c>
      <c r="G262" s="232"/>
      <c r="H262" s="233" t="s">
        <v>19</v>
      </c>
      <c r="I262" s="235"/>
      <c r="J262" s="232"/>
      <c r="K262" s="232"/>
      <c r="L262" s="236"/>
      <c r="M262" s="237"/>
      <c r="N262" s="238"/>
      <c r="O262" s="238"/>
      <c r="P262" s="238"/>
      <c r="Q262" s="238"/>
      <c r="R262" s="238"/>
      <c r="S262" s="238"/>
      <c r="T262" s="239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0" t="s">
        <v>192</v>
      </c>
      <c r="AU262" s="240" t="s">
        <v>85</v>
      </c>
      <c r="AV262" s="13" t="s">
        <v>83</v>
      </c>
      <c r="AW262" s="13" t="s">
        <v>37</v>
      </c>
      <c r="AX262" s="13" t="s">
        <v>75</v>
      </c>
      <c r="AY262" s="240" t="s">
        <v>143</v>
      </c>
    </row>
    <row r="263" s="13" customFormat="1">
      <c r="A263" s="13"/>
      <c r="B263" s="231"/>
      <c r="C263" s="232"/>
      <c r="D263" s="219" t="s">
        <v>192</v>
      </c>
      <c r="E263" s="233" t="s">
        <v>19</v>
      </c>
      <c r="F263" s="234" t="s">
        <v>2136</v>
      </c>
      <c r="G263" s="232"/>
      <c r="H263" s="233" t="s">
        <v>19</v>
      </c>
      <c r="I263" s="235"/>
      <c r="J263" s="232"/>
      <c r="K263" s="232"/>
      <c r="L263" s="236"/>
      <c r="M263" s="237"/>
      <c r="N263" s="238"/>
      <c r="O263" s="238"/>
      <c r="P263" s="238"/>
      <c r="Q263" s="238"/>
      <c r="R263" s="238"/>
      <c r="S263" s="238"/>
      <c r="T263" s="239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0" t="s">
        <v>192</v>
      </c>
      <c r="AU263" s="240" t="s">
        <v>85</v>
      </c>
      <c r="AV263" s="13" t="s">
        <v>83</v>
      </c>
      <c r="AW263" s="13" t="s">
        <v>37</v>
      </c>
      <c r="AX263" s="13" t="s">
        <v>75</v>
      </c>
      <c r="AY263" s="240" t="s">
        <v>143</v>
      </c>
    </row>
    <row r="264" s="14" customFormat="1">
      <c r="A264" s="14"/>
      <c r="B264" s="241"/>
      <c r="C264" s="242"/>
      <c r="D264" s="219" t="s">
        <v>192</v>
      </c>
      <c r="E264" s="243" t="s">
        <v>19</v>
      </c>
      <c r="F264" s="244" t="s">
        <v>2137</v>
      </c>
      <c r="G264" s="242"/>
      <c r="H264" s="245">
        <v>14</v>
      </c>
      <c r="I264" s="246"/>
      <c r="J264" s="242"/>
      <c r="K264" s="242"/>
      <c r="L264" s="247"/>
      <c r="M264" s="248"/>
      <c r="N264" s="249"/>
      <c r="O264" s="249"/>
      <c r="P264" s="249"/>
      <c r="Q264" s="249"/>
      <c r="R264" s="249"/>
      <c r="S264" s="249"/>
      <c r="T264" s="250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1" t="s">
        <v>192</v>
      </c>
      <c r="AU264" s="251" t="s">
        <v>85</v>
      </c>
      <c r="AV264" s="14" t="s">
        <v>85</v>
      </c>
      <c r="AW264" s="14" t="s">
        <v>37</v>
      </c>
      <c r="AX264" s="14" t="s">
        <v>75</v>
      </c>
      <c r="AY264" s="251" t="s">
        <v>143</v>
      </c>
    </row>
    <row r="265" s="13" customFormat="1">
      <c r="A265" s="13"/>
      <c r="B265" s="231"/>
      <c r="C265" s="232"/>
      <c r="D265" s="219" t="s">
        <v>192</v>
      </c>
      <c r="E265" s="233" t="s">
        <v>19</v>
      </c>
      <c r="F265" s="234" t="s">
        <v>654</v>
      </c>
      <c r="G265" s="232"/>
      <c r="H265" s="233" t="s">
        <v>19</v>
      </c>
      <c r="I265" s="235"/>
      <c r="J265" s="232"/>
      <c r="K265" s="232"/>
      <c r="L265" s="236"/>
      <c r="M265" s="237"/>
      <c r="N265" s="238"/>
      <c r="O265" s="238"/>
      <c r="P265" s="238"/>
      <c r="Q265" s="238"/>
      <c r="R265" s="238"/>
      <c r="S265" s="238"/>
      <c r="T265" s="239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0" t="s">
        <v>192</v>
      </c>
      <c r="AU265" s="240" t="s">
        <v>85</v>
      </c>
      <c r="AV265" s="13" t="s">
        <v>83</v>
      </c>
      <c r="AW265" s="13" t="s">
        <v>37</v>
      </c>
      <c r="AX265" s="13" t="s">
        <v>75</v>
      </c>
      <c r="AY265" s="240" t="s">
        <v>143</v>
      </c>
    </row>
    <row r="266" s="13" customFormat="1">
      <c r="A266" s="13"/>
      <c r="B266" s="231"/>
      <c r="C266" s="232"/>
      <c r="D266" s="219" t="s">
        <v>192</v>
      </c>
      <c r="E266" s="233" t="s">
        <v>19</v>
      </c>
      <c r="F266" s="234" t="s">
        <v>2138</v>
      </c>
      <c r="G266" s="232"/>
      <c r="H266" s="233" t="s">
        <v>19</v>
      </c>
      <c r="I266" s="235"/>
      <c r="J266" s="232"/>
      <c r="K266" s="232"/>
      <c r="L266" s="236"/>
      <c r="M266" s="237"/>
      <c r="N266" s="238"/>
      <c r="O266" s="238"/>
      <c r="P266" s="238"/>
      <c r="Q266" s="238"/>
      <c r="R266" s="238"/>
      <c r="S266" s="238"/>
      <c r="T266" s="239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0" t="s">
        <v>192</v>
      </c>
      <c r="AU266" s="240" t="s">
        <v>85</v>
      </c>
      <c r="AV266" s="13" t="s">
        <v>83</v>
      </c>
      <c r="AW266" s="13" t="s">
        <v>37</v>
      </c>
      <c r="AX266" s="13" t="s">
        <v>75</v>
      </c>
      <c r="AY266" s="240" t="s">
        <v>143</v>
      </c>
    </row>
    <row r="267" s="14" customFormat="1">
      <c r="A267" s="14"/>
      <c r="B267" s="241"/>
      <c r="C267" s="242"/>
      <c r="D267" s="219" t="s">
        <v>192</v>
      </c>
      <c r="E267" s="243" t="s">
        <v>19</v>
      </c>
      <c r="F267" s="244" t="s">
        <v>2139</v>
      </c>
      <c r="G267" s="242"/>
      <c r="H267" s="245">
        <v>40</v>
      </c>
      <c r="I267" s="246"/>
      <c r="J267" s="242"/>
      <c r="K267" s="242"/>
      <c r="L267" s="247"/>
      <c r="M267" s="248"/>
      <c r="N267" s="249"/>
      <c r="O267" s="249"/>
      <c r="P267" s="249"/>
      <c r="Q267" s="249"/>
      <c r="R267" s="249"/>
      <c r="S267" s="249"/>
      <c r="T267" s="250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1" t="s">
        <v>192</v>
      </c>
      <c r="AU267" s="251" t="s">
        <v>85</v>
      </c>
      <c r="AV267" s="14" t="s">
        <v>85</v>
      </c>
      <c r="AW267" s="14" t="s">
        <v>37</v>
      </c>
      <c r="AX267" s="14" t="s">
        <v>75</v>
      </c>
      <c r="AY267" s="251" t="s">
        <v>143</v>
      </c>
    </row>
    <row r="268" s="13" customFormat="1">
      <c r="A268" s="13"/>
      <c r="B268" s="231"/>
      <c r="C268" s="232"/>
      <c r="D268" s="219" t="s">
        <v>192</v>
      </c>
      <c r="E268" s="233" t="s">
        <v>19</v>
      </c>
      <c r="F268" s="234" t="s">
        <v>2140</v>
      </c>
      <c r="G268" s="232"/>
      <c r="H268" s="233" t="s">
        <v>19</v>
      </c>
      <c r="I268" s="235"/>
      <c r="J268" s="232"/>
      <c r="K268" s="232"/>
      <c r="L268" s="236"/>
      <c r="M268" s="237"/>
      <c r="N268" s="238"/>
      <c r="O268" s="238"/>
      <c r="P268" s="238"/>
      <c r="Q268" s="238"/>
      <c r="R268" s="238"/>
      <c r="S268" s="238"/>
      <c r="T268" s="239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0" t="s">
        <v>192</v>
      </c>
      <c r="AU268" s="240" t="s">
        <v>85</v>
      </c>
      <c r="AV268" s="13" t="s">
        <v>83</v>
      </c>
      <c r="AW268" s="13" t="s">
        <v>37</v>
      </c>
      <c r="AX268" s="13" t="s">
        <v>75</v>
      </c>
      <c r="AY268" s="240" t="s">
        <v>143</v>
      </c>
    </row>
    <row r="269" s="14" customFormat="1">
      <c r="A269" s="14"/>
      <c r="B269" s="241"/>
      <c r="C269" s="242"/>
      <c r="D269" s="219" t="s">
        <v>192</v>
      </c>
      <c r="E269" s="243" t="s">
        <v>19</v>
      </c>
      <c r="F269" s="244" t="s">
        <v>569</v>
      </c>
      <c r="G269" s="242"/>
      <c r="H269" s="245">
        <v>16</v>
      </c>
      <c r="I269" s="246"/>
      <c r="J269" s="242"/>
      <c r="K269" s="242"/>
      <c r="L269" s="247"/>
      <c r="M269" s="248"/>
      <c r="N269" s="249"/>
      <c r="O269" s="249"/>
      <c r="P269" s="249"/>
      <c r="Q269" s="249"/>
      <c r="R269" s="249"/>
      <c r="S269" s="249"/>
      <c r="T269" s="250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1" t="s">
        <v>192</v>
      </c>
      <c r="AU269" s="251" t="s">
        <v>85</v>
      </c>
      <c r="AV269" s="14" t="s">
        <v>85</v>
      </c>
      <c r="AW269" s="14" t="s">
        <v>37</v>
      </c>
      <c r="AX269" s="14" t="s">
        <v>75</v>
      </c>
      <c r="AY269" s="251" t="s">
        <v>143</v>
      </c>
    </row>
    <row r="270" s="15" customFormat="1">
      <c r="A270" s="15"/>
      <c r="B270" s="252"/>
      <c r="C270" s="253"/>
      <c r="D270" s="219" t="s">
        <v>192</v>
      </c>
      <c r="E270" s="254" t="s">
        <v>19</v>
      </c>
      <c r="F270" s="255" t="s">
        <v>203</v>
      </c>
      <c r="G270" s="253"/>
      <c r="H270" s="256">
        <v>77</v>
      </c>
      <c r="I270" s="257"/>
      <c r="J270" s="253"/>
      <c r="K270" s="253"/>
      <c r="L270" s="258"/>
      <c r="M270" s="259"/>
      <c r="N270" s="260"/>
      <c r="O270" s="260"/>
      <c r="P270" s="260"/>
      <c r="Q270" s="260"/>
      <c r="R270" s="260"/>
      <c r="S270" s="260"/>
      <c r="T270" s="261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62" t="s">
        <v>192</v>
      </c>
      <c r="AU270" s="262" t="s">
        <v>85</v>
      </c>
      <c r="AV270" s="15" t="s">
        <v>175</v>
      </c>
      <c r="AW270" s="15" t="s">
        <v>37</v>
      </c>
      <c r="AX270" s="15" t="s">
        <v>83</v>
      </c>
      <c r="AY270" s="262" t="s">
        <v>143</v>
      </c>
    </row>
    <row r="271" s="2" customFormat="1" ht="23.68696" customHeight="1">
      <c r="A271" s="40"/>
      <c r="B271" s="41"/>
      <c r="C271" s="206" t="s">
        <v>355</v>
      </c>
      <c r="D271" s="206" t="s">
        <v>146</v>
      </c>
      <c r="E271" s="207" t="s">
        <v>662</v>
      </c>
      <c r="F271" s="208" t="s">
        <v>663</v>
      </c>
      <c r="G271" s="209" t="s">
        <v>216</v>
      </c>
      <c r="H271" s="210">
        <v>28</v>
      </c>
      <c r="I271" s="211"/>
      <c r="J271" s="212">
        <f>ROUND(I271*H271,2)</f>
        <v>0</v>
      </c>
      <c r="K271" s="208" t="s">
        <v>19</v>
      </c>
      <c r="L271" s="46"/>
      <c r="M271" s="213" t="s">
        <v>19</v>
      </c>
      <c r="N271" s="214" t="s">
        <v>46</v>
      </c>
      <c r="O271" s="86"/>
      <c r="P271" s="215">
        <f>O271*H271</f>
        <v>0</v>
      </c>
      <c r="Q271" s="215">
        <v>0</v>
      </c>
      <c r="R271" s="215">
        <f>Q271*H271</f>
        <v>0</v>
      </c>
      <c r="S271" s="215">
        <v>0</v>
      </c>
      <c r="T271" s="216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17" t="s">
        <v>150</v>
      </c>
      <c r="AT271" s="217" t="s">
        <v>146</v>
      </c>
      <c r="AU271" s="217" t="s">
        <v>85</v>
      </c>
      <c r="AY271" s="19" t="s">
        <v>143</v>
      </c>
      <c r="BE271" s="218">
        <f>IF(N271="základní",J271,0)</f>
        <v>0</v>
      </c>
      <c r="BF271" s="218">
        <f>IF(N271="snížená",J271,0)</f>
        <v>0</v>
      </c>
      <c r="BG271" s="218">
        <f>IF(N271="zákl. přenesená",J271,0)</f>
        <v>0</v>
      </c>
      <c r="BH271" s="218">
        <f>IF(N271="sníž. přenesená",J271,0)</f>
        <v>0</v>
      </c>
      <c r="BI271" s="218">
        <f>IF(N271="nulová",J271,0)</f>
        <v>0</v>
      </c>
      <c r="BJ271" s="19" t="s">
        <v>83</v>
      </c>
      <c r="BK271" s="218">
        <f>ROUND(I271*H271,2)</f>
        <v>0</v>
      </c>
      <c r="BL271" s="19" t="s">
        <v>150</v>
      </c>
      <c r="BM271" s="217" t="s">
        <v>2142</v>
      </c>
    </row>
    <row r="272" s="2" customFormat="1">
      <c r="A272" s="40"/>
      <c r="B272" s="41"/>
      <c r="C272" s="42"/>
      <c r="D272" s="219" t="s">
        <v>152</v>
      </c>
      <c r="E272" s="42"/>
      <c r="F272" s="220" t="s">
        <v>663</v>
      </c>
      <c r="G272" s="42"/>
      <c r="H272" s="42"/>
      <c r="I272" s="221"/>
      <c r="J272" s="42"/>
      <c r="K272" s="42"/>
      <c r="L272" s="46"/>
      <c r="M272" s="222"/>
      <c r="N272" s="223"/>
      <c r="O272" s="86"/>
      <c r="P272" s="86"/>
      <c r="Q272" s="86"/>
      <c r="R272" s="86"/>
      <c r="S272" s="86"/>
      <c r="T272" s="87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9" t="s">
        <v>152</v>
      </c>
      <c r="AU272" s="19" t="s">
        <v>85</v>
      </c>
    </row>
    <row r="273" s="13" customFormat="1">
      <c r="A273" s="13"/>
      <c r="B273" s="231"/>
      <c r="C273" s="232"/>
      <c r="D273" s="219" t="s">
        <v>192</v>
      </c>
      <c r="E273" s="233" t="s">
        <v>19</v>
      </c>
      <c r="F273" s="234" t="s">
        <v>646</v>
      </c>
      <c r="G273" s="232"/>
      <c r="H273" s="233" t="s">
        <v>19</v>
      </c>
      <c r="I273" s="235"/>
      <c r="J273" s="232"/>
      <c r="K273" s="232"/>
      <c r="L273" s="236"/>
      <c r="M273" s="237"/>
      <c r="N273" s="238"/>
      <c r="O273" s="238"/>
      <c r="P273" s="238"/>
      <c r="Q273" s="238"/>
      <c r="R273" s="238"/>
      <c r="S273" s="238"/>
      <c r="T273" s="239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0" t="s">
        <v>192</v>
      </c>
      <c r="AU273" s="240" t="s">
        <v>85</v>
      </c>
      <c r="AV273" s="13" t="s">
        <v>83</v>
      </c>
      <c r="AW273" s="13" t="s">
        <v>37</v>
      </c>
      <c r="AX273" s="13" t="s">
        <v>75</v>
      </c>
      <c r="AY273" s="240" t="s">
        <v>143</v>
      </c>
    </row>
    <row r="274" s="13" customFormat="1">
      <c r="A274" s="13"/>
      <c r="B274" s="231"/>
      <c r="C274" s="232"/>
      <c r="D274" s="219" t="s">
        <v>192</v>
      </c>
      <c r="E274" s="233" t="s">
        <v>19</v>
      </c>
      <c r="F274" s="234" t="s">
        <v>2143</v>
      </c>
      <c r="G274" s="232"/>
      <c r="H274" s="233" t="s">
        <v>19</v>
      </c>
      <c r="I274" s="235"/>
      <c r="J274" s="232"/>
      <c r="K274" s="232"/>
      <c r="L274" s="236"/>
      <c r="M274" s="237"/>
      <c r="N274" s="238"/>
      <c r="O274" s="238"/>
      <c r="P274" s="238"/>
      <c r="Q274" s="238"/>
      <c r="R274" s="238"/>
      <c r="S274" s="238"/>
      <c r="T274" s="239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0" t="s">
        <v>192</v>
      </c>
      <c r="AU274" s="240" t="s">
        <v>85</v>
      </c>
      <c r="AV274" s="13" t="s">
        <v>83</v>
      </c>
      <c r="AW274" s="13" t="s">
        <v>37</v>
      </c>
      <c r="AX274" s="13" t="s">
        <v>75</v>
      </c>
      <c r="AY274" s="240" t="s">
        <v>143</v>
      </c>
    </row>
    <row r="275" s="14" customFormat="1">
      <c r="A275" s="14"/>
      <c r="B275" s="241"/>
      <c r="C275" s="242"/>
      <c r="D275" s="219" t="s">
        <v>192</v>
      </c>
      <c r="E275" s="243" t="s">
        <v>19</v>
      </c>
      <c r="F275" s="244" t="s">
        <v>666</v>
      </c>
      <c r="G275" s="242"/>
      <c r="H275" s="245">
        <v>28</v>
      </c>
      <c r="I275" s="246"/>
      <c r="J275" s="242"/>
      <c r="K275" s="242"/>
      <c r="L275" s="247"/>
      <c r="M275" s="248"/>
      <c r="N275" s="249"/>
      <c r="O275" s="249"/>
      <c r="P275" s="249"/>
      <c r="Q275" s="249"/>
      <c r="R275" s="249"/>
      <c r="S275" s="249"/>
      <c r="T275" s="250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1" t="s">
        <v>192</v>
      </c>
      <c r="AU275" s="251" t="s">
        <v>85</v>
      </c>
      <c r="AV275" s="14" t="s">
        <v>85</v>
      </c>
      <c r="AW275" s="14" t="s">
        <v>37</v>
      </c>
      <c r="AX275" s="14" t="s">
        <v>75</v>
      </c>
      <c r="AY275" s="251" t="s">
        <v>143</v>
      </c>
    </row>
    <row r="276" s="15" customFormat="1">
      <c r="A276" s="15"/>
      <c r="B276" s="252"/>
      <c r="C276" s="253"/>
      <c r="D276" s="219" t="s">
        <v>192</v>
      </c>
      <c r="E276" s="254" t="s">
        <v>19</v>
      </c>
      <c r="F276" s="255" t="s">
        <v>203</v>
      </c>
      <c r="G276" s="253"/>
      <c r="H276" s="256">
        <v>28</v>
      </c>
      <c r="I276" s="257"/>
      <c r="J276" s="253"/>
      <c r="K276" s="253"/>
      <c r="L276" s="258"/>
      <c r="M276" s="259"/>
      <c r="N276" s="260"/>
      <c r="O276" s="260"/>
      <c r="P276" s="260"/>
      <c r="Q276" s="260"/>
      <c r="R276" s="260"/>
      <c r="S276" s="260"/>
      <c r="T276" s="261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62" t="s">
        <v>192</v>
      </c>
      <c r="AU276" s="262" t="s">
        <v>85</v>
      </c>
      <c r="AV276" s="15" t="s">
        <v>175</v>
      </c>
      <c r="AW276" s="15" t="s">
        <v>37</v>
      </c>
      <c r="AX276" s="15" t="s">
        <v>83</v>
      </c>
      <c r="AY276" s="262" t="s">
        <v>143</v>
      </c>
    </row>
    <row r="277" s="2" customFormat="1" ht="15.02609" customHeight="1">
      <c r="A277" s="40"/>
      <c r="B277" s="41"/>
      <c r="C277" s="263" t="s">
        <v>361</v>
      </c>
      <c r="D277" s="263" t="s">
        <v>140</v>
      </c>
      <c r="E277" s="264" t="s">
        <v>667</v>
      </c>
      <c r="F277" s="265" t="s">
        <v>668</v>
      </c>
      <c r="G277" s="266" t="s">
        <v>216</v>
      </c>
      <c r="H277" s="267">
        <v>28</v>
      </c>
      <c r="I277" s="268"/>
      <c r="J277" s="269">
        <f>ROUND(I277*H277,2)</f>
        <v>0</v>
      </c>
      <c r="K277" s="265" t="s">
        <v>19</v>
      </c>
      <c r="L277" s="270"/>
      <c r="M277" s="271" t="s">
        <v>19</v>
      </c>
      <c r="N277" s="272" t="s">
        <v>46</v>
      </c>
      <c r="O277" s="86"/>
      <c r="P277" s="215">
        <f>O277*H277</f>
        <v>0</v>
      </c>
      <c r="Q277" s="215">
        <v>0</v>
      </c>
      <c r="R277" s="215">
        <f>Q277*H277</f>
        <v>0</v>
      </c>
      <c r="S277" s="215">
        <v>0</v>
      </c>
      <c r="T277" s="216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17" t="s">
        <v>601</v>
      </c>
      <c r="AT277" s="217" t="s">
        <v>140</v>
      </c>
      <c r="AU277" s="217" t="s">
        <v>85</v>
      </c>
      <c r="AY277" s="19" t="s">
        <v>143</v>
      </c>
      <c r="BE277" s="218">
        <f>IF(N277="základní",J277,0)</f>
        <v>0</v>
      </c>
      <c r="BF277" s="218">
        <f>IF(N277="snížená",J277,0)</f>
        <v>0</v>
      </c>
      <c r="BG277" s="218">
        <f>IF(N277="zákl. přenesená",J277,0)</f>
        <v>0</v>
      </c>
      <c r="BH277" s="218">
        <f>IF(N277="sníž. přenesená",J277,0)</f>
        <v>0</v>
      </c>
      <c r="BI277" s="218">
        <f>IF(N277="nulová",J277,0)</f>
        <v>0</v>
      </c>
      <c r="BJ277" s="19" t="s">
        <v>83</v>
      </c>
      <c r="BK277" s="218">
        <f>ROUND(I277*H277,2)</f>
        <v>0</v>
      </c>
      <c r="BL277" s="19" t="s">
        <v>150</v>
      </c>
      <c r="BM277" s="217" t="s">
        <v>2144</v>
      </c>
    </row>
    <row r="278" s="2" customFormat="1">
      <c r="A278" s="40"/>
      <c r="B278" s="41"/>
      <c r="C278" s="42"/>
      <c r="D278" s="219" t="s">
        <v>152</v>
      </c>
      <c r="E278" s="42"/>
      <c r="F278" s="220" t="s">
        <v>668</v>
      </c>
      <c r="G278" s="42"/>
      <c r="H278" s="42"/>
      <c r="I278" s="221"/>
      <c r="J278" s="42"/>
      <c r="K278" s="42"/>
      <c r="L278" s="46"/>
      <c r="M278" s="222"/>
      <c r="N278" s="223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152</v>
      </c>
      <c r="AU278" s="19" t="s">
        <v>85</v>
      </c>
    </row>
    <row r="279" s="2" customFormat="1">
      <c r="A279" s="40"/>
      <c r="B279" s="41"/>
      <c r="C279" s="42"/>
      <c r="D279" s="219" t="s">
        <v>157</v>
      </c>
      <c r="E279" s="42"/>
      <c r="F279" s="224" t="s">
        <v>670</v>
      </c>
      <c r="G279" s="42"/>
      <c r="H279" s="42"/>
      <c r="I279" s="221"/>
      <c r="J279" s="42"/>
      <c r="K279" s="42"/>
      <c r="L279" s="46"/>
      <c r="M279" s="222"/>
      <c r="N279" s="223"/>
      <c r="O279" s="86"/>
      <c r="P279" s="86"/>
      <c r="Q279" s="86"/>
      <c r="R279" s="86"/>
      <c r="S279" s="86"/>
      <c r="T279" s="87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157</v>
      </c>
      <c r="AU279" s="19" t="s">
        <v>85</v>
      </c>
    </row>
    <row r="280" s="13" customFormat="1">
      <c r="A280" s="13"/>
      <c r="B280" s="231"/>
      <c r="C280" s="232"/>
      <c r="D280" s="219" t="s">
        <v>192</v>
      </c>
      <c r="E280" s="233" t="s">
        <v>19</v>
      </c>
      <c r="F280" s="234" t="s">
        <v>646</v>
      </c>
      <c r="G280" s="232"/>
      <c r="H280" s="233" t="s">
        <v>19</v>
      </c>
      <c r="I280" s="235"/>
      <c r="J280" s="232"/>
      <c r="K280" s="232"/>
      <c r="L280" s="236"/>
      <c r="M280" s="237"/>
      <c r="N280" s="238"/>
      <c r="O280" s="238"/>
      <c r="P280" s="238"/>
      <c r="Q280" s="238"/>
      <c r="R280" s="238"/>
      <c r="S280" s="238"/>
      <c r="T280" s="239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0" t="s">
        <v>192</v>
      </c>
      <c r="AU280" s="240" t="s">
        <v>85</v>
      </c>
      <c r="AV280" s="13" t="s">
        <v>83</v>
      </c>
      <c r="AW280" s="13" t="s">
        <v>37</v>
      </c>
      <c r="AX280" s="13" t="s">
        <v>75</v>
      </c>
      <c r="AY280" s="240" t="s">
        <v>143</v>
      </c>
    </row>
    <row r="281" s="13" customFormat="1">
      <c r="A281" s="13"/>
      <c r="B281" s="231"/>
      <c r="C281" s="232"/>
      <c r="D281" s="219" t="s">
        <v>192</v>
      </c>
      <c r="E281" s="233" t="s">
        <v>19</v>
      </c>
      <c r="F281" s="234" t="s">
        <v>2143</v>
      </c>
      <c r="G281" s="232"/>
      <c r="H281" s="233" t="s">
        <v>19</v>
      </c>
      <c r="I281" s="235"/>
      <c r="J281" s="232"/>
      <c r="K281" s="232"/>
      <c r="L281" s="236"/>
      <c r="M281" s="237"/>
      <c r="N281" s="238"/>
      <c r="O281" s="238"/>
      <c r="P281" s="238"/>
      <c r="Q281" s="238"/>
      <c r="R281" s="238"/>
      <c r="S281" s="238"/>
      <c r="T281" s="239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0" t="s">
        <v>192</v>
      </c>
      <c r="AU281" s="240" t="s">
        <v>85</v>
      </c>
      <c r="AV281" s="13" t="s">
        <v>83</v>
      </c>
      <c r="AW281" s="13" t="s">
        <v>37</v>
      </c>
      <c r="AX281" s="13" t="s">
        <v>75</v>
      </c>
      <c r="AY281" s="240" t="s">
        <v>143</v>
      </c>
    </row>
    <row r="282" s="14" customFormat="1">
      <c r="A282" s="14"/>
      <c r="B282" s="241"/>
      <c r="C282" s="242"/>
      <c r="D282" s="219" t="s">
        <v>192</v>
      </c>
      <c r="E282" s="243" t="s">
        <v>19</v>
      </c>
      <c r="F282" s="244" t="s">
        <v>666</v>
      </c>
      <c r="G282" s="242"/>
      <c r="H282" s="245">
        <v>28</v>
      </c>
      <c r="I282" s="246"/>
      <c r="J282" s="242"/>
      <c r="K282" s="242"/>
      <c r="L282" s="247"/>
      <c r="M282" s="248"/>
      <c r="N282" s="249"/>
      <c r="O282" s="249"/>
      <c r="P282" s="249"/>
      <c r="Q282" s="249"/>
      <c r="R282" s="249"/>
      <c r="S282" s="249"/>
      <c r="T282" s="250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1" t="s">
        <v>192</v>
      </c>
      <c r="AU282" s="251" t="s">
        <v>85</v>
      </c>
      <c r="AV282" s="14" t="s">
        <v>85</v>
      </c>
      <c r="AW282" s="14" t="s">
        <v>37</v>
      </c>
      <c r="AX282" s="14" t="s">
        <v>75</v>
      </c>
      <c r="AY282" s="251" t="s">
        <v>143</v>
      </c>
    </row>
    <row r="283" s="15" customFormat="1">
      <c r="A283" s="15"/>
      <c r="B283" s="252"/>
      <c r="C283" s="253"/>
      <c r="D283" s="219" t="s">
        <v>192</v>
      </c>
      <c r="E283" s="254" t="s">
        <v>19</v>
      </c>
      <c r="F283" s="255" t="s">
        <v>203</v>
      </c>
      <c r="G283" s="253"/>
      <c r="H283" s="256">
        <v>28</v>
      </c>
      <c r="I283" s="257"/>
      <c r="J283" s="253"/>
      <c r="K283" s="253"/>
      <c r="L283" s="258"/>
      <c r="M283" s="259"/>
      <c r="N283" s="260"/>
      <c r="O283" s="260"/>
      <c r="P283" s="260"/>
      <c r="Q283" s="260"/>
      <c r="R283" s="260"/>
      <c r="S283" s="260"/>
      <c r="T283" s="261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62" t="s">
        <v>192</v>
      </c>
      <c r="AU283" s="262" t="s">
        <v>85</v>
      </c>
      <c r="AV283" s="15" t="s">
        <v>175</v>
      </c>
      <c r="AW283" s="15" t="s">
        <v>37</v>
      </c>
      <c r="AX283" s="15" t="s">
        <v>83</v>
      </c>
      <c r="AY283" s="262" t="s">
        <v>143</v>
      </c>
    </row>
    <row r="284" s="2" customFormat="1" ht="23.68696" customHeight="1">
      <c r="A284" s="40"/>
      <c r="B284" s="41"/>
      <c r="C284" s="206" t="s">
        <v>367</v>
      </c>
      <c r="D284" s="206" t="s">
        <v>146</v>
      </c>
      <c r="E284" s="207" t="s">
        <v>671</v>
      </c>
      <c r="F284" s="208" t="s">
        <v>672</v>
      </c>
      <c r="G284" s="209" t="s">
        <v>216</v>
      </c>
      <c r="H284" s="210">
        <v>328</v>
      </c>
      <c r="I284" s="211"/>
      <c r="J284" s="212">
        <f>ROUND(I284*H284,2)</f>
        <v>0</v>
      </c>
      <c r="K284" s="208" t="s">
        <v>19</v>
      </c>
      <c r="L284" s="46"/>
      <c r="M284" s="213" t="s">
        <v>19</v>
      </c>
      <c r="N284" s="214" t="s">
        <v>46</v>
      </c>
      <c r="O284" s="86"/>
      <c r="P284" s="215">
        <f>O284*H284</f>
        <v>0</v>
      </c>
      <c r="Q284" s="215">
        <v>0</v>
      </c>
      <c r="R284" s="215">
        <f>Q284*H284</f>
        <v>0</v>
      </c>
      <c r="S284" s="215">
        <v>0</v>
      </c>
      <c r="T284" s="216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17" t="s">
        <v>150</v>
      </c>
      <c r="AT284" s="217" t="s">
        <v>146</v>
      </c>
      <c r="AU284" s="217" t="s">
        <v>85</v>
      </c>
      <c r="AY284" s="19" t="s">
        <v>143</v>
      </c>
      <c r="BE284" s="218">
        <f>IF(N284="základní",J284,0)</f>
        <v>0</v>
      </c>
      <c r="BF284" s="218">
        <f>IF(N284="snížená",J284,0)</f>
        <v>0</v>
      </c>
      <c r="BG284" s="218">
        <f>IF(N284="zákl. přenesená",J284,0)</f>
        <v>0</v>
      </c>
      <c r="BH284" s="218">
        <f>IF(N284="sníž. přenesená",J284,0)</f>
        <v>0</v>
      </c>
      <c r="BI284" s="218">
        <f>IF(N284="nulová",J284,0)</f>
        <v>0</v>
      </c>
      <c r="BJ284" s="19" t="s">
        <v>83</v>
      </c>
      <c r="BK284" s="218">
        <f>ROUND(I284*H284,2)</f>
        <v>0</v>
      </c>
      <c r="BL284" s="19" t="s">
        <v>150</v>
      </c>
      <c r="BM284" s="217" t="s">
        <v>2145</v>
      </c>
    </row>
    <row r="285" s="2" customFormat="1">
      <c r="A285" s="40"/>
      <c r="B285" s="41"/>
      <c r="C285" s="42"/>
      <c r="D285" s="219" t="s">
        <v>152</v>
      </c>
      <c r="E285" s="42"/>
      <c r="F285" s="220" t="s">
        <v>672</v>
      </c>
      <c r="G285" s="42"/>
      <c r="H285" s="42"/>
      <c r="I285" s="221"/>
      <c r="J285" s="42"/>
      <c r="K285" s="42"/>
      <c r="L285" s="46"/>
      <c r="M285" s="222"/>
      <c r="N285" s="223"/>
      <c r="O285" s="86"/>
      <c r="P285" s="86"/>
      <c r="Q285" s="86"/>
      <c r="R285" s="86"/>
      <c r="S285" s="86"/>
      <c r="T285" s="87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T285" s="19" t="s">
        <v>152</v>
      </c>
      <c r="AU285" s="19" t="s">
        <v>85</v>
      </c>
    </row>
    <row r="286" s="13" customFormat="1">
      <c r="A286" s="13"/>
      <c r="B286" s="231"/>
      <c r="C286" s="232"/>
      <c r="D286" s="219" t="s">
        <v>192</v>
      </c>
      <c r="E286" s="233" t="s">
        <v>19</v>
      </c>
      <c r="F286" s="234" t="s">
        <v>674</v>
      </c>
      <c r="G286" s="232"/>
      <c r="H286" s="233" t="s">
        <v>19</v>
      </c>
      <c r="I286" s="235"/>
      <c r="J286" s="232"/>
      <c r="K286" s="232"/>
      <c r="L286" s="236"/>
      <c r="M286" s="237"/>
      <c r="N286" s="238"/>
      <c r="O286" s="238"/>
      <c r="P286" s="238"/>
      <c r="Q286" s="238"/>
      <c r="R286" s="238"/>
      <c r="S286" s="238"/>
      <c r="T286" s="239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0" t="s">
        <v>192</v>
      </c>
      <c r="AU286" s="240" t="s">
        <v>85</v>
      </c>
      <c r="AV286" s="13" t="s">
        <v>83</v>
      </c>
      <c r="AW286" s="13" t="s">
        <v>37</v>
      </c>
      <c r="AX286" s="13" t="s">
        <v>75</v>
      </c>
      <c r="AY286" s="240" t="s">
        <v>143</v>
      </c>
    </row>
    <row r="287" s="13" customFormat="1">
      <c r="A287" s="13"/>
      <c r="B287" s="231"/>
      <c r="C287" s="232"/>
      <c r="D287" s="219" t="s">
        <v>192</v>
      </c>
      <c r="E287" s="233" t="s">
        <v>19</v>
      </c>
      <c r="F287" s="234" t="s">
        <v>2146</v>
      </c>
      <c r="G287" s="232"/>
      <c r="H287" s="233" t="s">
        <v>19</v>
      </c>
      <c r="I287" s="235"/>
      <c r="J287" s="232"/>
      <c r="K287" s="232"/>
      <c r="L287" s="236"/>
      <c r="M287" s="237"/>
      <c r="N287" s="238"/>
      <c r="O287" s="238"/>
      <c r="P287" s="238"/>
      <c r="Q287" s="238"/>
      <c r="R287" s="238"/>
      <c r="S287" s="238"/>
      <c r="T287" s="239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0" t="s">
        <v>192</v>
      </c>
      <c r="AU287" s="240" t="s">
        <v>85</v>
      </c>
      <c r="AV287" s="13" t="s">
        <v>83</v>
      </c>
      <c r="AW287" s="13" t="s">
        <v>37</v>
      </c>
      <c r="AX287" s="13" t="s">
        <v>75</v>
      </c>
      <c r="AY287" s="240" t="s">
        <v>143</v>
      </c>
    </row>
    <row r="288" s="14" customFormat="1">
      <c r="A288" s="14"/>
      <c r="B288" s="241"/>
      <c r="C288" s="242"/>
      <c r="D288" s="219" t="s">
        <v>192</v>
      </c>
      <c r="E288" s="243" t="s">
        <v>19</v>
      </c>
      <c r="F288" s="244" t="s">
        <v>2147</v>
      </c>
      <c r="G288" s="242"/>
      <c r="H288" s="245">
        <v>328</v>
      </c>
      <c r="I288" s="246"/>
      <c r="J288" s="242"/>
      <c r="K288" s="242"/>
      <c r="L288" s="247"/>
      <c r="M288" s="248"/>
      <c r="N288" s="249"/>
      <c r="O288" s="249"/>
      <c r="P288" s="249"/>
      <c r="Q288" s="249"/>
      <c r="R288" s="249"/>
      <c r="S288" s="249"/>
      <c r="T288" s="250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1" t="s">
        <v>192</v>
      </c>
      <c r="AU288" s="251" t="s">
        <v>85</v>
      </c>
      <c r="AV288" s="14" t="s">
        <v>85</v>
      </c>
      <c r="AW288" s="14" t="s">
        <v>37</v>
      </c>
      <c r="AX288" s="14" t="s">
        <v>75</v>
      </c>
      <c r="AY288" s="251" t="s">
        <v>143</v>
      </c>
    </row>
    <row r="289" s="15" customFormat="1">
      <c r="A289" s="15"/>
      <c r="B289" s="252"/>
      <c r="C289" s="253"/>
      <c r="D289" s="219" t="s">
        <v>192</v>
      </c>
      <c r="E289" s="254" t="s">
        <v>19</v>
      </c>
      <c r="F289" s="255" t="s">
        <v>203</v>
      </c>
      <c r="G289" s="253"/>
      <c r="H289" s="256">
        <v>328</v>
      </c>
      <c r="I289" s="257"/>
      <c r="J289" s="253"/>
      <c r="K289" s="253"/>
      <c r="L289" s="258"/>
      <c r="M289" s="259"/>
      <c r="N289" s="260"/>
      <c r="O289" s="260"/>
      <c r="P289" s="260"/>
      <c r="Q289" s="260"/>
      <c r="R289" s="260"/>
      <c r="S289" s="260"/>
      <c r="T289" s="261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62" t="s">
        <v>192</v>
      </c>
      <c r="AU289" s="262" t="s">
        <v>85</v>
      </c>
      <c r="AV289" s="15" t="s">
        <v>175</v>
      </c>
      <c r="AW289" s="15" t="s">
        <v>37</v>
      </c>
      <c r="AX289" s="15" t="s">
        <v>83</v>
      </c>
      <c r="AY289" s="262" t="s">
        <v>143</v>
      </c>
    </row>
    <row r="290" s="2" customFormat="1" ht="15.02609" customHeight="1">
      <c r="A290" s="40"/>
      <c r="B290" s="41"/>
      <c r="C290" s="263" t="s">
        <v>372</v>
      </c>
      <c r="D290" s="263" t="s">
        <v>140</v>
      </c>
      <c r="E290" s="264" t="s">
        <v>677</v>
      </c>
      <c r="F290" s="265" t="s">
        <v>678</v>
      </c>
      <c r="G290" s="266" t="s">
        <v>216</v>
      </c>
      <c r="H290" s="267">
        <v>344.39999999999998</v>
      </c>
      <c r="I290" s="268"/>
      <c r="J290" s="269">
        <f>ROUND(I290*H290,2)</f>
        <v>0</v>
      </c>
      <c r="K290" s="265" t="s">
        <v>19</v>
      </c>
      <c r="L290" s="270"/>
      <c r="M290" s="271" t="s">
        <v>19</v>
      </c>
      <c r="N290" s="272" t="s">
        <v>46</v>
      </c>
      <c r="O290" s="86"/>
      <c r="P290" s="215">
        <f>O290*H290</f>
        <v>0</v>
      </c>
      <c r="Q290" s="215">
        <v>0</v>
      </c>
      <c r="R290" s="215">
        <f>Q290*H290</f>
        <v>0</v>
      </c>
      <c r="S290" s="215">
        <v>0</v>
      </c>
      <c r="T290" s="216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17" t="s">
        <v>601</v>
      </c>
      <c r="AT290" s="217" t="s">
        <v>140</v>
      </c>
      <c r="AU290" s="217" t="s">
        <v>85</v>
      </c>
      <c r="AY290" s="19" t="s">
        <v>143</v>
      </c>
      <c r="BE290" s="218">
        <f>IF(N290="základní",J290,0)</f>
        <v>0</v>
      </c>
      <c r="BF290" s="218">
        <f>IF(N290="snížená",J290,0)</f>
        <v>0</v>
      </c>
      <c r="BG290" s="218">
        <f>IF(N290="zákl. přenesená",J290,0)</f>
        <v>0</v>
      </c>
      <c r="BH290" s="218">
        <f>IF(N290="sníž. přenesená",J290,0)</f>
        <v>0</v>
      </c>
      <c r="BI290" s="218">
        <f>IF(N290="nulová",J290,0)</f>
        <v>0</v>
      </c>
      <c r="BJ290" s="19" t="s">
        <v>83</v>
      </c>
      <c r="BK290" s="218">
        <f>ROUND(I290*H290,2)</f>
        <v>0</v>
      </c>
      <c r="BL290" s="19" t="s">
        <v>150</v>
      </c>
      <c r="BM290" s="217" t="s">
        <v>2148</v>
      </c>
    </row>
    <row r="291" s="2" customFormat="1">
      <c r="A291" s="40"/>
      <c r="B291" s="41"/>
      <c r="C291" s="42"/>
      <c r="D291" s="219" t="s">
        <v>152</v>
      </c>
      <c r="E291" s="42"/>
      <c r="F291" s="220" t="s">
        <v>678</v>
      </c>
      <c r="G291" s="42"/>
      <c r="H291" s="42"/>
      <c r="I291" s="221"/>
      <c r="J291" s="42"/>
      <c r="K291" s="42"/>
      <c r="L291" s="46"/>
      <c r="M291" s="222"/>
      <c r="N291" s="223"/>
      <c r="O291" s="86"/>
      <c r="P291" s="86"/>
      <c r="Q291" s="86"/>
      <c r="R291" s="86"/>
      <c r="S291" s="86"/>
      <c r="T291" s="87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9" t="s">
        <v>152</v>
      </c>
      <c r="AU291" s="19" t="s">
        <v>85</v>
      </c>
    </row>
    <row r="292" s="13" customFormat="1">
      <c r="A292" s="13"/>
      <c r="B292" s="231"/>
      <c r="C292" s="232"/>
      <c r="D292" s="219" t="s">
        <v>192</v>
      </c>
      <c r="E292" s="233" t="s">
        <v>19</v>
      </c>
      <c r="F292" s="234" t="s">
        <v>674</v>
      </c>
      <c r="G292" s="232"/>
      <c r="H292" s="233" t="s">
        <v>19</v>
      </c>
      <c r="I292" s="235"/>
      <c r="J292" s="232"/>
      <c r="K292" s="232"/>
      <c r="L292" s="236"/>
      <c r="M292" s="237"/>
      <c r="N292" s="238"/>
      <c r="O292" s="238"/>
      <c r="P292" s="238"/>
      <c r="Q292" s="238"/>
      <c r="R292" s="238"/>
      <c r="S292" s="238"/>
      <c r="T292" s="239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0" t="s">
        <v>192</v>
      </c>
      <c r="AU292" s="240" t="s">
        <v>85</v>
      </c>
      <c r="AV292" s="13" t="s">
        <v>83</v>
      </c>
      <c r="AW292" s="13" t="s">
        <v>37</v>
      </c>
      <c r="AX292" s="13" t="s">
        <v>75</v>
      </c>
      <c r="AY292" s="240" t="s">
        <v>143</v>
      </c>
    </row>
    <row r="293" s="13" customFormat="1">
      <c r="A293" s="13"/>
      <c r="B293" s="231"/>
      <c r="C293" s="232"/>
      <c r="D293" s="219" t="s">
        <v>192</v>
      </c>
      <c r="E293" s="233" t="s">
        <v>19</v>
      </c>
      <c r="F293" s="234" t="s">
        <v>2149</v>
      </c>
      <c r="G293" s="232"/>
      <c r="H293" s="233" t="s">
        <v>19</v>
      </c>
      <c r="I293" s="235"/>
      <c r="J293" s="232"/>
      <c r="K293" s="232"/>
      <c r="L293" s="236"/>
      <c r="M293" s="237"/>
      <c r="N293" s="238"/>
      <c r="O293" s="238"/>
      <c r="P293" s="238"/>
      <c r="Q293" s="238"/>
      <c r="R293" s="238"/>
      <c r="S293" s="238"/>
      <c r="T293" s="239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0" t="s">
        <v>192</v>
      </c>
      <c r="AU293" s="240" t="s">
        <v>85</v>
      </c>
      <c r="AV293" s="13" t="s">
        <v>83</v>
      </c>
      <c r="AW293" s="13" t="s">
        <v>37</v>
      </c>
      <c r="AX293" s="13" t="s">
        <v>75</v>
      </c>
      <c r="AY293" s="240" t="s">
        <v>143</v>
      </c>
    </row>
    <row r="294" s="14" customFormat="1">
      <c r="A294" s="14"/>
      <c r="B294" s="241"/>
      <c r="C294" s="242"/>
      <c r="D294" s="219" t="s">
        <v>192</v>
      </c>
      <c r="E294" s="243" t="s">
        <v>19</v>
      </c>
      <c r="F294" s="244" t="s">
        <v>2127</v>
      </c>
      <c r="G294" s="242"/>
      <c r="H294" s="245">
        <v>344.39999999999998</v>
      </c>
      <c r="I294" s="246"/>
      <c r="J294" s="242"/>
      <c r="K294" s="242"/>
      <c r="L294" s="247"/>
      <c r="M294" s="248"/>
      <c r="N294" s="249"/>
      <c r="O294" s="249"/>
      <c r="P294" s="249"/>
      <c r="Q294" s="249"/>
      <c r="R294" s="249"/>
      <c r="S294" s="249"/>
      <c r="T294" s="250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1" t="s">
        <v>192</v>
      </c>
      <c r="AU294" s="251" t="s">
        <v>85</v>
      </c>
      <c r="AV294" s="14" t="s">
        <v>85</v>
      </c>
      <c r="AW294" s="14" t="s">
        <v>37</v>
      </c>
      <c r="AX294" s="14" t="s">
        <v>75</v>
      </c>
      <c r="AY294" s="251" t="s">
        <v>143</v>
      </c>
    </row>
    <row r="295" s="15" customFormat="1">
      <c r="A295" s="15"/>
      <c r="B295" s="252"/>
      <c r="C295" s="253"/>
      <c r="D295" s="219" t="s">
        <v>192</v>
      </c>
      <c r="E295" s="254" t="s">
        <v>19</v>
      </c>
      <c r="F295" s="255" t="s">
        <v>203</v>
      </c>
      <c r="G295" s="253"/>
      <c r="H295" s="256">
        <v>344.39999999999998</v>
      </c>
      <c r="I295" s="257"/>
      <c r="J295" s="253"/>
      <c r="K295" s="253"/>
      <c r="L295" s="258"/>
      <c r="M295" s="259"/>
      <c r="N295" s="260"/>
      <c r="O295" s="260"/>
      <c r="P295" s="260"/>
      <c r="Q295" s="260"/>
      <c r="R295" s="260"/>
      <c r="S295" s="260"/>
      <c r="T295" s="261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62" t="s">
        <v>192</v>
      </c>
      <c r="AU295" s="262" t="s">
        <v>85</v>
      </c>
      <c r="AV295" s="15" t="s">
        <v>175</v>
      </c>
      <c r="AW295" s="15" t="s">
        <v>37</v>
      </c>
      <c r="AX295" s="15" t="s">
        <v>83</v>
      </c>
      <c r="AY295" s="262" t="s">
        <v>143</v>
      </c>
    </row>
    <row r="296" s="2" customFormat="1" ht="15.02609" customHeight="1">
      <c r="A296" s="40"/>
      <c r="B296" s="41"/>
      <c r="C296" s="263" t="s">
        <v>378</v>
      </c>
      <c r="D296" s="263" t="s">
        <v>140</v>
      </c>
      <c r="E296" s="264" t="s">
        <v>637</v>
      </c>
      <c r="F296" s="265" t="s">
        <v>638</v>
      </c>
      <c r="G296" s="266" t="s">
        <v>216</v>
      </c>
      <c r="H296" s="267">
        <v>0.80000000000000004</v>
      </c>
      <c r="I296" s="268"/>
      <c r="J296" s="269">
        <f>ROUND(I296*H296,2)</f>
        <v>0</v>
      </c>
      <c r="K296" s="265" t="s">
        <v>19</v>
      </c>
      <c r="L296" s="270"/>
      <c r="M296" s="271" t="s">
        <v>19</v>
      </c>
      <c r="N296" s="272" t="s">
        <v>46</v>
      </c>
      <c r="O296" s="86"/>
      <c r="P296" s="215">
        <f>O296*H296</f>
        <v>0</v>
      </c>
      <c r="Q296" s="215">
        <v>0</v>
      </c>
      <c r="R296" s="215">
        <f>Q296*H296</f>
        <v>0</v>
      </c>
      <c r="S296" s="215">
        <v>0</v>
      </c>
      <c r="T296" s="216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17" t="s">
        <v>601</v>
      </c>
      <c r="AT296" s="217" t="s">
        <v>140</v>
      </c>
      <c r="AU296" s="217" t="s">
        <v>85</v>
      </c>
      <c r="AY296" s="19" t="s">
        <v>143</v>
      </c>
      <c r="BE296" s="218">
        <f>IF(N296="základní",J296,0)</f>
        <v>0</v>
      </c>
      <c r="BF296" s="218">
        <f>IF(N296="snížená",J296,0)</f>
        <v>0</v>
      </c>
      <c r="BG296" s="218">
        <f>IF(N296="zákl. přenesená",J296,0)</f>
        <v>0</v>
      </c>
      <c r="BH296" s="218">
        <f>IF(N296="sníž. přenesená",J296,0)</f>
        <v>0</v>
      </c>
      <c r="BI296" s="218">
        <f>IF(N296="nulová",J296,0)</f>
        <v>0</v>
      </c>
      <c r="BJ296" s="19" t="s">
        <v>83</v>
      </c>
      <c r="BK296" s="218">
        <f>ROUND(I296*H296,2)</f>
        <v>0</v>
      </c>
      <c r="BL296" s="19" t="s">
        <v>150</v>
      </c>
      <c r="BM296" s="217" t="s">
        <v>2150</v>
      </c>
    </row>
    <row r="297" s="2" customFormat="1">
      <c r="A297" s="40"/>
      <c r="B297" s="41"/>
      <c r="C297" s="42"/>
      <c r="D297" s="219" t="s">
        <v>152</v>
      </c>
      <c r="E297" s="42"/>
      <c r="F297" s="220" t="s">
        <v>638</v>
      </c>
      <c r="G297" s="42"/>
      <c r="H297" s="42"/>
      <c r="I297" s="221"/>
      <c r="J297" s="42"/>
      <c r="K297" s="42"/>
      <c r="L297" s="46"/>
      <c r="M297" s="222"/>
      <c r="N297" s="223"/>
      <c r="O297" s="86"/>
      <c r="P297" s="86"/>
      <c r="Q297" s="86"/>
      <c r="R297" s="86"/>
      <c r="S297" s="86"/>
      <c r="T297" s="87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T297" s="19" t="s">
        <v>152</v>
      </c>
      <c r="AU297" s="19" t="s">
        <v>85</v>
      </c>
    </row>
    <row r="298" s="2" customFormat="1">
      <c r="A298" s="40"/>
      <c r="B298" s="41"/>
      <c r="C298" s="42"/>
      <c r="D298" s="219" t="s">
        <v>157</v>
      </c>
      <c r="E298" s="42"/>
      <c r="F298" s="224" t="s">
        <v>640</v>
      </c>
      <c r="G298" s="42"/>
      <c r="H298" s="42"/>
      <c r="I298" s="221"/>
      <c r="J298" s="42"/>
      <c r="K298" s="42"/>
      <c r="L298" s="46"/>
      <c r="M298" s="222"/>
      <c r="N298" s="223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9" t="s">
        <v>157</v>
      </c>
      <c r="AU298" s="19" t="s">
        <v>85</v>
      </c>
    </row>
    <row r="299" s="13" customFormat="1">
      <c r="A299" s="13"/>
      <c r="B299" s="231"/>
      <c r="C299" s="232"/>
      <c r="D299" s="219" t="s">
        <v>192</v>
      </c>
      <c r="E299" s="233" t="s">
        <v>19</v>
      </c>
      <c r="F299" s="234" t="s">
        <v>683</v>
      </c>
      <c r="G299" s="232"/>
      <c r="H299" s="233" t="s">
        <v>19</v>
      </c>
      <c r="I299" s="235"/>
      <c r="J299" s="232"/>
      <c r="K299" s="232"/>
      <c r="L299" s="236"/>
      <c r="M299" s="237"/>
      <c r="N299" s="238"/>
      <c r="O299" s="238"/>
      <c r="P299" s="238"/>
      <c r="Q299" s="238"/>
      <c r="R299" s="238"/>
      <c r="S299" s="238"/>
      <c r="T299" s="239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0" t="s">
        <v>192</v>
      </c>
      <c r="AU299" s="240" t="s">
        <v>85</v>
      </c>
      <c r="AV299" s="13" t="s">
        <v>83</v>
      </c>
      <c r="AW299" s="13" t="s">
        <v>37</v>
      </c>
      <c r="AX299" s="13" t="s">
        <v>75</v>
      </c>
      <c r="AY299" s="240" t="s">
        <v>143</v>
      </c>
    </row>
    <row r="300" s="13" customFormat="1">
      <c r="A300" s="13"/>
      <c r="B300" s="231"/>
      <c r="C300" s="232"/>
      <c r="D300" s="219" t="s">
        <v>192</v>
      </c>
      <c r="E300" s="233" t="s">
        <v>19</v>
      </c>
      <c r="F300" s="234" t="s">
        <v>684</v>
      </c>
      <c r="G300" s="232"/>
      <c r="H300" s="233" t="s">
        <v>19</v>
      </c>
      <c r="I300" s="235"/>
      <c r="J300" s="232"/>
      <c r="K300" s="232"/>
      <c r="L300" s="236"/>
      <c r="M300" s="237"/>
      <c r="N300" s="238"/>
      <c r="O300" s="238"/>
      <c r="P300" s="238"/>
      <c r="Q300" s="238"/>
      <c r="R300" s="238"/>
      <c r="S300" s="238"/>
      <c r="T300" s="239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0" t="s">
        <v>192</v>
      </c>
      <c r="AU300" s="240" t="s">
        <v>85</v>
      </c>
      <c r="AV300" s="13" t="s">
        <v>83</v>
      </c>
      <c r="AW300" s="13" t="s">
        <v>37</v>
      </c>
      <c r="AX300" s="13" t="s">
        <v>75</v>
      </c>
      <c r="AY300" s="240" t="s">
        <v>143</v>
      </c>
    </row>
    <row r="301" s="14" customFormat="1">
      <c r="A301" s="14"/>
      <c r="B301" s="241"/>
      <c r="C301" s="242"/>
      <c r="D301" s="219" t="s">
        <v>192</v>
      </c>
      <c r="E301" s="243" t="s">
        <v>19</v>
      </c>
      <c r="F301" s="244" t="s">
        <v>1686</v>
      </c>
      <c r="G301" s="242"/>
      <c r="H301" s="245">
        <v>0.80000000000000004</v>
      </c>
      <c r="I301" s="246"/>
      <c r="J301" s="242"/>
      <c r="K301" s="242"/>
      <c r="L301" s="247"/>
      <c r="M301" s="248"/>
      <c r="N301" s="249"/>
      <c r="O301" s="249"/>
      <c r="P301" s="249"/>
      <c r="Q301" s="249"/>
      <c r="R301" s="249"/>
      <c r="S301" s="249"/>
      <c r="T301" s="250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1" t="s">
        <v>192</v>
      </c>
      <c r="AU301" s="251" t="s">
        <v>85</v>
      </c>
      <c r="AV301" s="14" t="s">
        <v>85</v>
      </c>
      <c r="AW301" s="14" t="s">
        <v>37</v>
      </c>
      <c r="AX301" s="14" t="s">
        <v>75</v>
      </c>
      <c r="AY301" s="251" t="s">
        <v>143</v>
      </c>
    </row>
    <row r="302" s="15" customFormat="1">
      <c r="A302" s="15"/>
      <c r="B302" s="252"/>
      <c r="C302" s="253"/>
      <c r="D302" s="219" t="s">
        <v>192</v>
      </c>
      <c r="E302" s="254" t="s">
        <v>19</v>
      </c>
      <c r="F302" s="255" t="s">
        <v>203</v>
      </c>
      <c r="G302" s="253"/>
      <c r="H302" s="256">
        <v>0.80000000000000004</v>
      </c>
      <c r="I302" s="257"/>
      <c r="J302" s="253"/>
      <c r="K302" s="253"/>
      <c r="L302" s="258"/>
      <c r="M302" s="259"/>
      <c r="N302" s="260"/>
      <c r="O302" s="260"/>
      <c r="P302" s="260"/>
      <c r="Q302" s="260"/>
      <c r="R302" s="260"/>
      <c r="S302" s="260"/>
      <c r="T302" s="261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62" t="s">
        <v>192</v>
      </c>
      <c r="AU302" s="262" t="s">
        <v>85</v>
      </c>
      <c r="AV302" s="15" t="s">
        <v>175</v>
      </c>
      <c r="AW302" s="15" t="s">
        <v>37</v>
      </c>
      <c r="AX302" s="15" t="s">
        <v>83</v>
      </c>
      <c r="AY302" s="262" t="s">
        <v>143</v>
      </c>
    </row>
    <row r="303" s="2" customFormat="1" ht="23.68696" customHeight="1">
      <c r="A303" s="40"/>
      <c r="B303" s="41"/>
      <c r="C303" s="206" t="s">
        <v>387</v>
      </c>
      <c r="D303" s="206" t="s">
        <v>146</v>
      </c>
      <c r="E303" s="207" t="s">
        <v>686</v>
      </c>
      <c r="F303" s="208" t="s">
        <v>687</v>
      </c>
      <c r="G303" s="209" t="s">
        <v>216</v>
      </c>
      <c r="H303" s="210">
        <v>133</v>
      </c>
      <c r="I303" s="211"/>
      <c r="J303" s="212">
        <f>ROUND(I303*H303,2)</f>
        <v>0</v>
      </c>
      <c r="K303" s="208" t="s">
        <v>19</v>
      </c>
      <c r="L303" s="46"/>
      <c r="M303" s="213" t="s">
        <v>19</v>
      </c>
      <c r="N303" s="214" t="s">
        <v>46</v>
      </c>
      <c r="O303" s="86"/>
      <c r="P303" s="215">
        <f>O303*H303</f>
        <v>0</v>
      </c>
      <c r="Q303" s="215">
        <v>0</v>
      </c>
      <c r="R303" s="215">
        <f>Q303*H303</f>
        <v>0</v>
      </c>
      <c r="S303" s="215">
        <v>0</v>
      </c>
      <c r="T303" s="216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17" t="s">
        <v>150</v>
      </c>
      <c r="AT303" s="217" t="s">
        <v>146</v>
      </c>
      <c r="AU303" s="217" t="s">
        <v>85</v>
      </c>
      <c r="AY303" s="19" t="s">
        <v>143</v>
      </c>
      <c r="BE303" s="218">
        <f>IF(N303="základní",J303,0)</f>
        <v>0</v>
      </c>
      <c r="BF303" s="218">
        <f>IF(N303="snížená",J303,0)</f>
        <v>0</v>
      </c>
      <c r="BG303" s="218">
        <f>IF(N303="zákl. přenesená",J303,0)</f>
        <v>0</v>
      </c>
      <c r="BH303" s="218">
        <f>IF(N303="sníž. přenesená",J303,0)</f>
        <v>0</v>
      </c>
      <c r="BI303" s="218">
        <f>IF(N303="nulová",J303,0)</f>
        <v>0</v>
      </c>
      <c r="BJ303" s="19" t="s">
        <v>83</v>
      </c>
      <c r="BK303" s="218">
        <f>ROUND(I303*H303,2)</f>
        <v>0</v>
      </c>
      <c r="BL303" s="19" t="s">
        <v>150</v>
      </c>
      <c r="BM303" s="217" t="s">
        <v>2151</v>
      </c>
    </row>
    <row r="304" s="2" customFormat="1">
      <c r="A304" s="40"/>
      <c r="B304" s="41"/>
      <c r="C304" s="42"/>
      <c r="D304" s="219" t="s">
        <v>152</v>
      </c>
      <c r="E304" s="42"/>
      <c r="F304" s="220" t="s">
        <v>687</v>
      </c>
      <c r="G304" s="42"/>
      <c r="H304" s="42"/>
      <c r="I304" s="221"/>
      <c r="J304" s="42"/>
      <c r="K304" s="42"/>
      <c r="L304" s="46"/>
      <c r="M304" s="222"/>
      <c r="N304" s="223"/>
      <c r="O304" s="86"/>
      <c r="P304" s="86"/>
      <c r="Q304" s="86"/>
      <c r="R304" s="86"/>
      <c r="S304" s="86"/>
      <c r="T304" s="87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19" t="s">
        <v>152</v>
      </c>
      <c r="AU304" s="19" t="s">
        <v>85</v>
      </c>
    </row>
    <row r="305" s="13" customFormat="1">
      <c r="A305" s="13"/>
      <c r="B305" s="231"/>
      <c r="C305" s="232"/>
      <c r="D305" s="219" t="s">
        <v>192</v>
      </c>
      <c r="E305" s="233" t="s">
        <v>19</v>
      </c>
      <c r="F305" s="234" t="s">
        <v>674</v>
      </c>
      <c r="G305" s="232"/>
      <c r="H305" s="233" t="s">
        <v>19</v>
      </c>
      <c r="I305" s="235"/>
      <c r="J305" s="232"/>
      <c r="K305" s="232"/>
      <c r="L305" s="236"/>
      <c r="M305" s="237"/>
      <c r="N305" s="238"/>
      <c r="O305" s="238"/>
      <c r="P305" s="238"/>
      <c r="Q305" s="238"/>
      <c r="R305" s="238"/>
      <c r="S305" s="238"/>
      <c r="T305" s="239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0" t="s">
        <v>192</v>
      </c>
      <c r="AU305" s="240" t="s">
        <v>85</v>
      </c>
      <c r="AV305" s="13" t="s">
        <v>83</v>
      </c>
      <c r="AW305" s="13" t="s">
        <v>37</v>
      </c>
      <c r="AX305" s="13" t="s">
        <v>75</v>
      </c>
      <c r="AY305" s="240" t="s">
        <v>143</v>
      </c>
    </row>
    <row r="306" s="13" customFormat="1">
      <c r="A306" s="13"/>
      <c r="B306" s="231"/>
      <c r="C306" s="232"/>
      <c r="D306" s="219" t="s">
        <v>192</v>
      </c>
      <c r="E306" s="233" t="s">
        <v>19</v>
      </c>
      <c r="F306" s="234" t="s">
        <v>2152</v>
      </c>
      <c r="G306" s="232"/>
      <c r="H306" s="233" t="s">
        <v>19</v>
      </c>
      <c r="I306" s="235"/>
      <c r="J306" s="232"/>
      <c r="K306" s="232"/>
      <c r="L306" s="236"/>
      <c r="M306" s="237"/>
      <c r="N306" s="238"/>
      <c r="O306" s="238"/>
      <c r="P306" s="238"/>
      <c r="Q306" s="238"/>
      <c r="R306" s="238"/>
      <c r="S306" s="238"/>
      <c r="T306" s="239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0" t="s">
        <v>192</v>
      </c>
      <c r="AU306" s="240" t="s">
        <v>85</v>
      </c>
      <c r="AV306" s="13" t="s">
        <v>83</v>
      </c>
      <c r="AW306" s="13" t="s">
        <v>37</v>
      </c>
      <c r="AX306" s="13" t="s">
        <v>75</v>
      </c>
      <c r="AY306" s="240" t="s">
        <v>143</v>
      </c>
    </row>
    <row r="307" s="14" customFormat="1">
      <c r="A307" s="14"/>
      <c r="B307" s="241"/>
      <c r="C307" s="242"/>
      <c r="D307" s="219" t="s">
        <v>192</v>
      </c>
      <c r="E307" s="243" t="s">
        <v>19</v>
      </c>
      <c r="F307" s="244" t="s">
        <v>2153</v>
      </c>
      <c r="G307" s="242"/>
      <c r="H307" s="245">
        <v>133</v>
      </c>
      <c r="I307" s="246"/>
      <c r="J307" s="242"/>
      <c r="K307" s="242"/>
      <c r="L307" s="247"/>
      <c r="M307" s="248"/>
      <c r="N307" s="249"/>
      <c r="O307" s="249"/>
      <c r="P307" s="249"/>
      <c r="Q307" s="249"/>
      <c r="R307" s="249"/>
      <c r="S307" s="249"/>
      <c r="T307" s="250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1" t="s">
        <v>192</v>
      </c>
      <c r="AU307" s="251" t="s">
        <v>85</v>
      </c>
      <c r="AV307" s="14" t="s">
        <v>85</v>
      </c>
      <c r="AW307" s="14" t="s">
        <v>37</v>
      </c>
      <c r="AX307" s="14" t="s">
        <v>75</v>
      </c>
      <c r="AY307" s="251" t="s">
        <v>143</v>
      </c>
    </row>
    <row r="308" s="15" customFormat="1">
      <c r="A308" s="15"/>
      <c r="B308" s="252"/>
      <c r="C308" s="253"/>
      <c r="D308" s="219" t="s">
        <v>192</v>
      </c>
      <c r="E308" s="254" t="s">
        <v>19</v>
      </c>
      <c r="F308" s="255" t="s">
        <v>203</v>
      </c>
      <c r="G308" s="253"/>
      <c r="H308" s="256">
        <v>133</v>
      </c>
      <c r="I308" s="257"/>
      <c r="J308" s="253"/>
      <c r="K308" s="253"/>
      <c r="L308" s="258"/>
      <c r="M308" s="259"/>
      <c r="N308" s="260"/>
      <c r="O308" s="260"/>
      <c r="P308" s="260"/>
      <c r="Q308" s="260"/>
      <c r="R308" s="260"/>
      <c r="S308" s="260"/>
      <c r="T308" s="261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62" t="s">
        <v>192</v>
      </c>
      <c r="AU308" s="262" t="s">
        <v>85</v>
      </c>
      <c r="AV308" s="15" t="s">
        <v>175</v>
      </c>
      <c r="AW308" s="15" t="s">
        <v>37</v>
      </c>
      <c r="AX308" s="15" t="s">
        <v>83</v>
      </c>
      <c r="AY308" s="262" t="s">
        <v>143</v>
      </c>
    </row>
    <row r="309" s="2" customFormat="1" ht="15.02609" customHeight="1">
      <c r="A309" s="40"/>
      <c r="B309" s="41"/>
      <c r="C309" s="263" t="s">
        <v>393</v>
      </c>
      <c r="D309" s="263" t="s">
        <v>140</v>
      </c>
      <c r="E309" s="264" t="s">
        <v>691</v>
      </c>
      <c r="F309" s="265" t="s">
        <v>692</v>
      </c>
      <c r="G309" s="266" t="s">
        <v>216</v>
      </c>
      <c r="H309" s="267">
        <v>139.65000000000001</v>
      </c>
      <c r="I309" s="268"/>
      <c r="J309" s="269">
        <f>ROUND(I309*H309,2)</f>
        <v>0</v>
      </c>
      <c r="K309" s="265" t="s">
        <v>19</v>
      </c>
      <c r="L309" s="270"/>
      <c r="M309" s="271" t="s">
        <v>19</v>
      </c>
      <c r="N309" s="272" t="s">
        <v>46</v>
      </c>
      <c r="O309" s="86"/>
      <c r="P309" s="215">
        <f>O309*H309</f>
        <v>0</v>
      </c>
      <c r="Q309" s="215">
        <v>0</v>
      </c>
      <c r="R309" s="215">
        <f>Q309*H309</f>
        <v>0</v>
      </c>
      <c r="S309" s="215">
        <v>0</v>
      </c>
      <c r="T309" s="216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17" t="s">
        <v>601</v>
      </c>
      <c r="AT309" s="217" t="s">
        <v>140</v>
      </c>
      <c r="AU309" s="217" t="s">
        <v>85</v>
      </c>
      <c r="AY309" s="19" t="s">
        <v>143</v>
      </c>
      <c r="BE309" s="218">
        <f>IF(N309="základní",J309,0)</f>
        <v>0</v>
      </c>
      <c r="BF309" s="218">
        <f>IF(N309="snížená",J309,0)</f>
        <v>0</v>
      </c>
      <c r="BG309" s="218">
        <f>IF(N309="zákl. přenesená",J309,0)</f>
        <v>0</v>
      </c>
      <c r="BH309" s="218">
        <f>IF(N309="sníž. přenesená",J309,0)</f>
        <v>0</v>
      </c>
      <c r="BI309" s="218">
        <f>IF(N309="nulová",J309,0)</f>
        <v>0</v>
      </c>
      <c r="BJ309" s="19" t="s">
        <v>83</v>
      </c>
      <c r="BK309" s="218">
        <f>ROUND(I309*H309,2)</f>
        <v>0</v>
      </c>
      <c r="BL309" s="19" t="s">
        <v>150</v>
      </c>
      <c r="BM309" s="217" t="s">
        <v>2154</v>
      </c>
    </row>
    <row r="310" s="2" customFormat="1">
      <c r="A310" s="40"/>
      <c r="B310" s="41"/>
      <c r="C310" s="42"/>
      <c r="D310" s="219" t="s">
        <v>152</v>
      </c>
      <c r="E310" s="42"/>
      <c r="F310" s="220" t="s">
        <v>692</v>
      </c>
      <c r="G310" s="42"/>
      <c r="H310" s="42"/>
      <c r="I310" s="221"/>
      <c r="J310" s="42"/>
      <c r="K310" s="42"/>
      <c r="L310" s="46"/>
      <c r="M310" s="222"/>
      <c r="N310" s="223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9" t="s">
        <v>152</v>
      </c>
      <c r="AU310" s="19" t="s">
        <v>85</v>
      </c>
    </row>
    <row r="311" s="2" customFormat="1">
      <c r="A311" s="40"/>
      <c r="B311" s="41"/>
      <c r="C311" s="42"/>
      <c r="D311" s="219" t="s">
        <v>157</v>
      </c>
      <c r="E311" s="42"/>
      <c r="F311" s="224" t="s">
        <v>694</v>
      </c>
      <c r="G311" s="42"/>
      <c r="H311" s="42"/>
      <c r="I311" s="221"/>
      <c r="J311" s="42"/>
      <c r="K311" s="42"/>
      <c r="L311" s="46"/>
      <c r="M311" s="222"/>
      <c r="N311" s="223"/>
      <c r="O311" s="86"/>
      <c r="P311" s="86"/>
      <c r="Q311" s="86"/>
      <c r="R311" s="86"/>
      <c r="S311" s="86"/>
      <c r="T311" s="87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9" t="s">
        <v>157</v>
      </c>
      <c r="AU311" s="19" t="s">
        <v>85</v>
      </c>
    </row>
    <row r="312" s="13" customFormat="1">
      <c r="A312" s="13"/>
      <c r="B312" s="231"/>
      <c r="C312" s="232"/>
      <c r="D312" s="219" t="s">
        <v>192</v>
      </c>
      <c r="E312" s="233" t="s">
        <v>19</v>
      </c>
      <c r="F312" s="234" t="s">
        <v>674</v>
      </c>
      <c r="G312" s="232"/>
      <c r="H312" s="233" t="s">
        <v>19</v>
      </c>
      <c r="I312" s="235"/>
      <c r="J312" s="232"/>
      <c r="K312" s="232"/>
      <c r="L312" s="236"/>
      <c r="M312" s="237"/>
      <c r="N312" s="238"/>
      <c r="O312" s="238"/>
      <c r="P312" s="238"/>
      <c r="Q312" s="238"/>
      <c r="R312" s="238"/>
      <c r="S312" s="238"/>
      <c r="T312" s="239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0" t="s">
        <v>192</v>
      </c>
      <c r="AU312" s="240" t="s">
        <v>85</v>
      </c>
      <c r="AV312" s="13" t="s">
        <v>83</v>
      </c>
      <c r="AW312" s="13" t="s">
        <v>37</v>
      </c>
      <c r="AX312" s="13" t="s">
        <v>75</v>
      </c>
      <c r="AY312" s="240" t="s">
        <v>143</v>
      </c>
    </row>
    <row r="313" s="13" customFormat="1">
      <c r="A313" s="13"/>
      <c r="B313" s="231"/>
      <c r="C313" s="232"/>
      <c r="D313" s="219" t="s">
        <v>192</v>
      </c>
      <c r="E313" s="233" t="s">
        <v>19</v>
      </c>
      <c r="F313" s="234" t="s">
        <v>2155</v>
      </c>
      <c r="G313" s="232"/>
      <c r="H313" s="233" t="s">
        <v>19</v>
      </c>
      <c r="I313" s="235"/>
      <c r="J313" s="232"/>
      <c r="K313" s="232"/>
      <c r="L313" s="236"/>
      <c r="M313" s="237"/>
      <c r="N313" s="238"/>
      <c r="O313" s="238"/>
      <c r="P313" s="238"/>
      <c r="Q313" s="238"/>
      <c r="R313" s="238"/>
      <c r="S313" s="238"/>
      <c r="T313" s="239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0" t="s">
        <v>192</v>
      </c>
      <c r="AU313" s="240" t="s">
        <v>85</v>
      </c>
      <c r="AV313" s="13" t="s">
        <v>83</v>
      </c>
      <c r="AW313" s="13" t="s">
        <v>37</v>
      </c>
      <c r="AX313" s="13" t="s">
        <v>75</v>
      </c>
      <c r="AY313" s="240" t="s">
        <v>143</v>
      </c>
    </row>
    <row r="314" s="14" customFormat="1">
      <c r="A314" s="14"/>
      <c r="B314" s="241"/>
      <c r="C314" s="242"/>
      <c r="D314" s="219" t="s">
        <v>192</v>
      </c>
      <c r="E314" s="243" t="s">
        <v>19</v>
      </c>
      <c r="F314" s="244" t="s">
        <v>2156</v>
      </c>
      <c r="G314" s="242"/>
      <c r="H314" s="245">
        <v>139.65000000000001</v>
      </c>
      <c r="I314" s="246"/>
      <c r="J314" s="242"/>
      <c r="K314" s="242"/>
      <c r="L314" s="247"/>
      <c r="M314" s="248"/>
      <c r="N314" s="249"/>
      <c r="O314" s="249"/>
      <c r="P314" s="249"/>
      <c r="Q314" s="249"/>
      <c r="R314" s="249"/>
      <c r="S314" s="249"/>
      <c r="T314" s="250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1" t="s">
        <v>192</v>
      </c>
      <c r="AU314" s="251" t="s">
        <v>85</v>
      </c>
      <c r="AV314" s="14" t="s">
        <v>85</v>
      </c>
      <c r="AW314" s="14" t="s">
        <v>37</v>
      </c>
      <c r="AX314" s="14" t="s">
        <v>75</v>
      </c>
      <c r="AY314" s="251" t="s">
        <v>143</v>
      </c>
    </row>
    <row r="315" s="15" customFormat="1">
      <c r="A315" s="15"/>
      <c r="B315" s="252"/>
      <c r="C315" s="253"/>
      <c r="D315" s="219" t="s">
        <v>192</v>
      </c>
      <c r="E315" s="254" t="s">
        <v>19</v>
      </c>
      <c r="F315" s="255" t="s">
        <v>203</v>
      </c>
      <c r="G315" s="253"/>
      <c r="H315" s="256">
        <v>139.65000000000001</v>
      </c>
      <c r="I315" s="257"/>
      <c r="J315" s="253"/>
      <c r="K315" s="253"/>
      <c r="L315" s="258"/>
      <c r="M315" s="259"/>
      <c r="N315" s="260"/>
      <c r="O315" s="260"/>
      <c r="P315" s="260"/>
      <c r="Q315" s="260"/>
      <c r="R315" s="260"/>
      <c r="S315" s="260"/>
      <c r="T315" s="261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62" t="s">
        <v>192</v>
      </c>
      <c r="AU315" s="262" t="s">
        <v>85</v>
      </c>
      <c r="AV315" s="15" t="s">
        <v>175</v>
      </c>
      <c r="AW315" s="15" t="s">
        <v>37</v>
      </c>
      <c r="AX315" s="15" t="s">
        <v>83</v>
      </c>
      <c r="AY315" s="262" t="s">
        <v>143</v>
      </c>
    </row>
    <row r="316" s="2" customFormat="1" ht="15.02609" customHeight="1">
      <c r="A316" s="40"/>
      <c r="B316" s="41"/>
      <c r="C316" s="263" t="s">
        <v>397</v>
      </c>
      <c r="D316" s="263" t="s">
        <v>140</v>
      </c>
      <c r="E316" s="264" t="s">
        <v>697</v>
      </c>
      <c r="F316" s="265" t="s">
        <v>698</v>
      </c>
      <c r="G316" s="266" t="s">
        <v>216</v>
      </c>
      <c r="H316" s="267">
        <v>0.40000000000000002</v>
      </c>
      <c r="I316" s="268"/>
      <c r="J316" s="269">
        <f>ROUND(I316*H316,2)</f>
        <v>0</v>
      </c>
      <c r="K316" s="265" t="s">
        <v>19</v>
      </c>
      <c r="L316" s="270"/>
      <c r="M316" s="271" t="s">
        <v>19</v>
      </c>
      <c r="N316" s="272" t="s">
        <v>46</v>
      </c>
      <c r="O316" s="86"/>
      <c r="P316" s="215">
        <f>O316*H316</f>
        <v>0</v>
      </c>
      <c r="Q316" s="215">
        <v>0</v>
      </c>
      <c r="R316" s="215">
        <f>Q316*H316</f>
        <v>0</v>
      </c>
      <c r="S316" s="215">
        <v>0</v>
      </c>
      <c r="T316" s="216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17" t="s">
        <v>601</v>
      </c>
      <c r="AT316" s="217" t="s">
        <v>140</v>
      </c>
      <c r="AU316" s="217" t="s">
        <v>85</v>
      </c>
      <c r="AY316" s="19" t="s">
        <v>143</v>
      </c>
      <c r="BE316" s="218">
        <f>IF(N316="základní",J316,0)</f>
        <v>0</v>
      </c>
      <c r="BF316" s="218">
        <f>IF(N316="snížená",J316,0)</f>
        <v>0</v>
      </c>
      <c r="BG316" s="218">
        <f>IF(N316="zákl. přenesená",J316,0)</f>
        <v>0</v>
      </c>
      <c r="BH316" s="218">
        <f>IF(N316="sníž. přenesená",J316,0)</f>
        <v>0</v>
      </c>
      <c r="BI316" s="218">
        <f>IF(N316="nulová",J316,0)</f>
        <v>0</v>
      </c>
      <c r="BJ316" s="19" t="s">
        <v>83</v>
      </c>
      <c r="BK316" s="218">
        <f>ROUND(I316*H316,2)</f>
        <v>0</v>
      </c>
      <c r="BL316" s="19" t="s">
        <v>150</v>
      </c>
      <c r="BM316" s="217" t="s">
        <v>2157</v>
      </c>
    </row>
    <row r="317" s="2" customFormat="1">
      <c r="A317" s="40"/>
      <c r="B317" s="41"/>
      <c r="C317" s="42"/>
      <c r="D317" s="219" t="s">
        <v>152</v>
      </c>
      <c r="E317" s="42"/>
      <c r="F317" s="220" t="s">
        <v>698</v>
      </c>
      <c r="G317" s="42"/>
      <c r="H317" s="42"/>
      <c r="I317" s="221"/>
      <c r="J317" s="42"/>
      <c r="K317" s="42"/>
      <c r="L317" s="46"/>
      <c r="M317" s="222"/>
      <c r="N317" s="223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152</v>
      </c>
      <c r="AU317" s="19" t="s">
        <v>85</v>
      </c>
    </row>
    <row r="318" s="2" customFormat="1">
      <c r="A318" s="40"/>
      <c r="B318" s="41"/>
      <c r="C318" s="42"/>
      <c r="D318" s="219" t="s">
        <v>157</v>
      </c>
      <c r="E318" s="42"/>
      <c r="F318" s="224" t="s">
        <v>640</v>
      </c>
      <c r="G318" s="42"/>
      <c r="H318" s="42"/>
      <c r="I318" s="221"/>
      <c r="J318" s="42"/>
      <c r="K318" s="42"/>
      <c r="L318" s="46"/>
      <c r="M318" s="222"/>
      <c r="N318" s="223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157</v>
      </c>
      <c r="AU318" s="19" t="s">
        <v>85</v>
      </c>
    </row>
    <row r="319" s="13" customFormat="1">
      <c r="A319" s="13"/>
      <c r="B319" s="231"/>
      <c r="C319" s="232"/>
      <c r="D319" s="219" t="s">
        <v>192</v>
      </c>
      <c r="E319" s="233" t="s">
        <v>19</v>
      </c>
      <c r="F319" s="234" t="s">
        <v>683</v>
      </c>
      <c r="G319" s="232"/>
      <c r="H319" s="233" t="s">
        <v>19</v>
      </c>
      <c r="I319" s="235"/>
      <c r="J319" s="232"/>
      <c r="K319" s="232"/>
      <c r="L319" s="236"/>
      <c r="M319" s="237"/>
      <c r="N319" s="238"/>
      <c r="O319" s="238"/>
      <c r="P319" s="238"/>
      <c r="Q319" s="238"/>
      <c r="R319" s="238"/>
      <c r="S319" s="238"/>
      <c r="T319" s="239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0" t="s">
        <v>192</v>
      </c>
      <c r="AU319" s="240" t="s">
        <v>85</v>
      </c>
      <c r="AV319" s="13" t="s">
        <v>83</v>
      </c>
      <c r="AW319" s="13" t="s">
        <v>37</v>
      </c>
      <c r="AX319" s="13" t="s">
        <v>75</v>
      </c>
      <c r="AY319" s="240" t="s">
        <v>143</v>
      </c>
    </row>
    <row r="320" s="13" customFormat="1">
      <c r="A320" s="13"/>
      <c r="B320" s="231"/>
      <c r="C320" s="232"/>
      <c r="D320" s="219" t="s">
        <v>192</v>
      </c>
      <c r="E320" s="233" t="s">
        <v>19</v>
      </c>
      <c r="F320" s="234" t="s">
        <v>700</v>
      </c>
      <c r="G320" s="232"/>
      <c r="H320" s="233" t="s">
        <v>19</v>
      </c>
      <c r="I320" s="235"/>
      <c r="J320" s="232"/>
      <c r="K320" s="232"/>
      <c r="L320" s="236"/>
      <c r="M320" s="237"/>
      <c r="N320" s="238"/>
      <c r="O320" s="238"/>
      <c r="P320" s="238"/>
      <c r="Q320" s="238"/>
      <c r="R320" s="238"/>
      <c r="S320" s="238"/>
      <c r="T320" s="239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0" t="s">
        <v>192</v>
      </c>
      <c r="AU320" s="240" t="s">
        <v>85</v>
      </c>
      <c r="AV320" s="13" t="s">
        <v>83</v>
      </c>
      <c r="AW320" s="13" t="s">
        <v>37</v>
      </c>
      <c r="AX320" s="13" t="s">
        <v>75</v>
      </c>
      <c r="AY320" s="240" t="s">
        <v>143</v>
      </c>
    </row>
    <row r="321" s="14" customFormat="1">
      <c r="A321" s="14"/>
      <c r="B321" s="241"/>
      <c r="C321" s="242"/>
      <c r="D321" s="219" t="s">
        <v>192</v>
      </c>
      <c r="E321" s="243" t="s">
        <v>19</v>
      </c>
      <c r="F321" s="244" t="s">
        <v>685</v>
      </c>
      <c r="G321" s="242"/>
      <c r="H321" s="245">
        <v>0.40000000000000002</v>
      </c>
      <c r="I321" s="246"/>
      <c r="J321" s="242"/>
      <c r="K321" s="242"/>
      <c r="L321" s="247"/>
      <c r="M321" s="248"/>
      <c r="N321" s="249"/>
      <c r="O321" s="249"/>
      <c r="P321" s="249"/>
      <c r="Q321" s="249"/>
      <c r="R321" s="249"/>
      <c r="S321" s="249"/>
      <c r="T321" s="250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1" t="s">
        <v>192</v>
      </c>
      <c r="AU321" s="251" t="s">
        <v>85</v>
      </c>
      <c r="AV321" s="14" t="s">
        <v>85</v>
      </c>
      <c r="AW321" s="14" t="s">
        <v>37</v>
      </c>
      <c r="AX321" s="14" t="s">
        <v>75</v>
      </c>
      <c r="AY321" s="251" t="s">
        <v>143</v>
      </c>
    </row>
    <row r="322" s="15" customFormat="1">
      <c r="A322" s="15"/>
      <c r="B322" s="252"/>
      <c r="C322" s="253"/>
      <c r="D322" s="219" t="s">
        <v>192</v>
      </c>
      <c r="E322" s="254" t="s">
        <v>19</v>
      </c>
      <c r="F322" s="255" t="s">
        <v>203</v>
      </c>
      <c r="G322" s="253"/>
      <c r="H322" s="256">
        <v>0.40000000000000002</v>
      </c>
      <c r="I322" s="257"/>
      <c r="J322" s="253"/>
      <c r="K322" s="253"/>
      <c r="L322" s="258"/>
      <c r="M322" s="259"/>
      <c r="N322" s="260"/>
      <c r="O322" s="260"/>
      <c r="P322" s="260"/>
      <c r="Q322" s="260"/>
      <c r="R322" s="260"/>
      <c r="S322" s="260"/>
      <c r="T322" s="261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62" t="s">
        <v>192</v>
      </c>
      <c r="AU322" s="262" t="s">
        <v>85</v>
      </c>
      <c r="AV322" s="15" t="s">
        <v>175</v>
      </c>
      <c r="AW322" s="15" t="s">
        <v>37</v>
      </c>
      <c r="AX322" s="15" t="s">
        <v>83</v>
      </c>
      <c r="AY322" s="262" t="s">
        <v>143</v>
      </c>
    </row>
    <row r="323" s="2" customFormat="1" ht="23.68696" customHeight="1">
      <c r="A323" s="40"/>
      <c r="B323" s="41"/>
      <c r="C323" s="206" t="s">
        <v>403</v>
      </c>
      <c r="D323" s="206" t="s">
        <v>146</v>
      </c>
      <c r="E323" s="207" t="s">
        <v>702</v>
      </c>
      <c r="F323" s="208" t="s">
        <v>703</v>
      </c>
      <c r="G323" s="209" t="s">
        <v>216</v>
      </c>
      <c r="H323" s="210">
        <v>166</v>
      </c>
      <c r="I323" s="211"/>
      <c r="J323" s="212">
        <f>ROUND(I323*H323,2)</f>
        <v>0</v>
      </c>
      <c r="K323" s="208" t="s">
        <v>19</v>
      </c>
      <c r="L323" s="46"/>
      <c r="M323" s="213" t="s">
        <v>19</v>
      </c>
      <c r="N323" s="214" t="s">
        <v>46</v>
      </c>
      <c r="O323" s="86"/>
      <c r="P323" s="215">
        <f>O323*H323</f>
        <v>0</v>
      </c>
      <c r="Q323" s="215">
        <v>0</v>
      </c>
      <c r="R323" s="215">
        <f>Q323*H323</f>
        <v>0</v>
      </c>
      <c r="S323" s="215">
        <v>0</v>
      </c>
      <c r="T323" s="216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17" t="s">
        <v>150</v>
      </c>
      <c r="AT323" s="217" t="s">
        <v>146</v>
      </c>
      <c r="AU323" s="217" t="s">
        <v>85</v>
      </c>
      <c r="AY323" s="19" t="s">
        <v>143</v>
      </c>
      <c r="BE323" s="218">
        <f>IF(N323="základní",J323,0)</f>
        <v>0</v>
      </c>
      <c r="BF323" s="218">
        <f>IF(N323="snížená",J323,0)</f>
        <v>0</v>
      </c>
      <c r="BG323" s="218">
        <f>IF(N323="zákl. přenesená",J323,0)</f>
        <v>0</v>
      </c>
      <c r="BH323" s="218">
        <f>IF(N323="sníž. přenesená",J323,0)</f>
        <v>0</v>
      </c>
      <c r="BI323" s="218">
        <f>IF(N323="nulová",J323,0)</f>
        <v>0</v>
      </c>
      <c r="BJ323" s="19" t="s">
        <v>83</v>
      </c>
      <c r="BK323" s="218">
        <f>ROUND(I323*H323,2)</f>
        <v>0</v>
      </c>
      <c r="BL323" s="19" t="s">
        <v>150</v>
      </c>
      <c r="BM323" s="217" t="s">
        <v>2158</v>
      </c>
    </row>
    <row r="324" s="2" customFormat="1">
      <c r="A324" s="40"/>
      <c r="B324" s="41"/>
      <c r="C324" s="42"/>
      <c r="D324" s="219" t="s">
        <v>152</v>
      </c>
      <c r="E324" s="42"/>
      <c r="F324" s="220" t="s">
        <v>703</v>
      </c>
      <c r="G324" s="42"/>
      <c r="H324" s="42"/>
      <c r="I324" s="221"/>
      <c r="J324" s="42"/>
      <c r="K324" s="42"/>
      <c r="L324" s="46"/>
      <c r="M324" s="222"/>
      <c r="N324" s="223"/>
      <c r="O324" s="86"/>
      <c r="P324" s="86"/>
      <c r="Q324" s="86"/>
      <c r="R324" s="86"/>
      <c r="S324" s="86"/>
      <c r="T324" s="87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9" t="s">
        <v>152</v>
      </c>
      <c r="AU324" s="19" t="s">
        <v>85</v>
      </c>
    </row>
    <row r="325" s="13" customFormat="1">
      <c r="A325" s="13"/>
      <c r="B325" s="231"/>
      <c r="C325" s="232"/>
      <c r="D325" s="219" t="s">
        <v>192</v>
      </c>
      <c r="E325" s="233" t="s">
        <v>19</v>
      </c>
      <c r="F325" s="234" t="s">
        <v>674</v>
      </c>
      <c r="G325" s="232"/>
      <c r="H325" s="233" t="s">
        <v>19</v>
      </c>
      <c r="I325" s="235"/>
      <c r="J325" s="232"/>
      <c r="K325" s="232"/>
      <c r="L325" s="236"/>
      <c r="M325" s="237"/>
      <c r="N325" s="238"/>
      <c r="O325" s="238"/>
      <c r="P325" s="238"/>
      <c r="Q325" s="238"/>
      <c r="R325" s="238"/>
      <c r="S325" s="238"/>
      <c r="T325" s="239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0" t="s">
        <v>192</v>
      </c>
      <c r="AU325" s="240" t="s">
        <v>85</v>
      </c>
      <c r="AV325" s="13" t="s">
        <v>83</v>
      </c>
      <c r="AW325" s="13" t="s">
        <v>37</v>
      </c>
      <c r="AX325" s="13" t="s">
        <v>75</v>
      </c>
      <c r="AY325" s="240" t="s">
        <v>143</v>
      </c>
    </row>
    <row r="326" s="13" customFormat="1">
      <c r="A326" s="13"/>
      <c r="B326" s="231"/>
      <c r="C326" s="232"/>
      <c r="D326" s="219" t="s">
        <v>192</v>
      </c>
      <c r="E326" s="233" t="s">
        <v>19</v>
      </c>
      <c r="F326" s="234" t="s">
        <v>2159</v>
      </c>
      <c r="G326" s="232"/>
      <c r="H326" s="233" t="s">
        <v>19</v>
      </c>
      <c r="I326" s="235"/>
      <c r="J326" s="232"/>
      <c r="K326" s="232"/>
      <c r="L326" s="236"/>
      <c r="M326" s="237"/>
      <c r="N326" s="238"/>
      <c r="O326" s="238"/>
      <c r="P326" s="238"/>
      <c r="Q326" s="238"/>
      <c r="R326" s="238"/>
      <c r="S326" s="238"/>
      <c r="T326" s="239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0" t="s">
        <v>192</v>
      </c>
      <c r="AU326" s="240" t="s">
        <v>85</v>
      </c>
      <c r="AV326" s="13" t="s">
        <v>83</v>
      </c>
      <c r="AW326" s="13" t="s">
        <v>37</v>
      </c>
      <c r="AX326" s="13" t="s">
        <v>75</v>
      </c>
      <c r="AY326" s="240" t="s">
        <v>143</v>
      </c>
    </row>
    <row r="327" s="14" customFormat="1">
      <c r="A327" s="14"/>
      <c r="B327" s="241"/>
      <c r="C327" s="242"/>
      <c r="D327" s="219" t="s">
        <v>192</v>
      </c>
      <c r="E327" s="243" t="s">
        <v>19</v>
      </c>
      <c r="F327" s="244" t="s">
        <v>2160</v>
      </c>
      <c r="G327" s="242"/>
      <c r="H327" s="245">
        <v>166</v>
      </c>
      <c r="I327" s="246"/>
      <c r="J327" s="242"/>
      <c r="K327" s="242"/>
      <c r="L327" s="247"/>
      <c r="M327" s="248"/>
      <c r="N327" s="249"/>
      <c r="O327" s="249"/>
      <c r="P327" s="249"/>
      <c r="Q327" s="249"/>
      <c r="R327" s="249"/>
      <c r="S327" s="249"/>
      <c r="T327" s="250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1" t="s">
        <v>192</v>
      </c>
      <c r="AU327" s="251" t="s">
        <v>85</v>
      </c>
      <c r="AV327" s="14" t="s">
        <v>85</v>
      </c>
      <c r="AW327" s="14" t="s">
        <v>37</v>
      </c>
      <c r="AX327" s="14" t="s">
        <v>75</v>
      </c>
      <c r="AY327" s="251" t="s">
        <v>143</v>
      </c>
    </row>
    <row r="328" s="15" customFormat="1">
      <c r="A328" s="15"/>
      <c r="B328" s="252"/>
      <c r="C328" s="253"/>
      <c r="D328" s="219" t="s">
        <v>192</v>
      </c>
      <c r="E328" s="254" t="s">
        <v>19</v>
      </c>
      <c r="F328" s="255" t="s">
        <v>203</v>
      </c>
      <c r="G328" s="253"/>
      <c r="H328" s="256">
        <v>166</v>
      </c>
      <c r="I328" s="257"/>
      <c r="J328" s="253"/>
      <c r="K328" s="253"/>
      <c r="L328" s="258"/>
      <c r="M328" s="259"/>
      <c r="N328" s="260"/>
      <c r="O328" s="260"/>
      <c r="P328" s="260"/>
      <c r="Q328" s="260"/>
      <c r="R328" s="260"/>
      <c r="S328" s="260"/>
      <c r="T328" s="261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2" t="s">
        <v>192</v>
      </c>
      <c r="AU328" s="262" t="s">
        <v>85</v>
      </c>
      <c r="AV328" s="15" t="s">
        <v>175</v>
      </c>
      <c r="AW328" s="15" t="s">
        <v>37</v>
      </c>
      <c r="AX328" s="15" t="s">
        <v>83</v>
      </c>
      <c r="AY328" s="262" t="s">
        <v>143</v>
      </c>
    </row>
    <row r="329" s="2" customFormat="1" ht="15.02609" customHeight="1">
      <c r="A329" s="40"/>
      <c r="B329" s="41"/>
      <c r="C329" s="263" t="s">
        <v>409</v>
      </c>
      <c r="D329" s="263" t="s">
        <v>140</v>
      </c>
      <c r="E329" s="264" t="s">
        <v>706</v>
      </c>
      <c r="F329" s="265" t="s">
        <v>707</v>
      </c>
      <c r="G329" s="266" t="s">
        <v>216</v>
      </c>
      <c r="H329" s="267">
        <v>174.30000000000001</v>
      </c>
      <c r="I329" s="268"/>
      <c r="J329" s="269">
        <f>ROUND(I329*H329,2)</f>
        <v>0</v>
      </c>
      <c r="K329" s="265" t="s">
        <v>19</v>
      </c>
      <c r="L329" s="270"/>
      <c r="M329" s="271" t="s">
        <v>19</v>
      </c>
      <c r="N329" s="272" t="s">
        <v>46</v>
      </c>
      <c r="O329" s="86"/>
      <c r="P329" s="215">
        <f>O329*H329</f>
        <v>0</v>
      </c>
      <c r="Q329" s="215">
        <v>0</v>
      </c>
      <c r="R329" s="215">
        <f>Q329*H329</f>
        <v>0</v>
      </c>
      <c r="S329" s="215">
        <v>0</v>
      </c>
      <c r="T329" s="216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17" t="s">
        <v>601</v>
      </c>
      <c r="AT329" s="217" t="s">
        <v>140</v>
      </c>
      <c r="AU329" s="217" t="s">
        <v>85</v>
      </c>
      <c r="AY329" s="19" t="s">
        <v>143</v>
      </c>
      <c r="BE329" s="218">
        <f>IF(N329="základní",J329,0)</f>
        <v>0</v>
      </c>
      <c r="BF329" s="218">
        <f>IF(N329="snížená",J329,0)</f>
        <v>0</v>
      </c>
      <c r="BG329" s="218">
        <f>IF(N329="zákl. přenesená",J329,0)</f>
        <v>0</v>
      </c>
      <c r="BH329" s="218">
        <f>IF(N329="sníž. přenesená",J329,0)</f>
        <v>0</v>
      </c>
      <c r="BI329" s="218">
        <f>IF(N329="nulová",J329,0)</f>
        <v>0</v>
      </c>
      <c r="BJ329" s="19" t="s">
        <v>83</v>
      </c>
      <c r="BK329" s="218">
        <f>ROUND(I329*H329,2)</f>
        <v>0</v>
      </c>
      <c r="BL329" s="19" t="s">
        <v>150</v>
      </c>
      <c r="BM329" s="217" t="s">
        <v>2161</v>
      </c>
    </row>
    <row r="330" s="2" customFormat="1">
      <c r="A330" s="40"/>
      <c r="B330" s="41"/>
      <c r="C330" s="42"/>
      <c r="D330" s="219" t="s">
        <v>152</v>
      </c>
      <c r="E330" s="42"/>
      <c r="F330" s="220" t="s">
        <v>707</v>
      </c>
      <c r="G330" s="42"/>
      <c r="H330" s="42"/>
      <c r="I330" s="221"/>
      <c r="J330" s="42"/>
      <c r="K330" s="42"/>
      <c r="L330" s="46"/>
      <c r="M330" s="222"/>
      <c r="N330" s="223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9" t="s">
        <v>152</v>
      </c>
      <c r="AU330" s="19" t="s">
        <v>85</v>
      </c>
    </row>
    <row r="331" s="13" customFormat="1">
      <c r="A331" s="13"/>
      <c r="B331" s="231"/>
      <c r="C331" s="232"/>
      <c r="D331" s="219" t="s">
        <v>192</v>
      </c>
      <c r="E331" s="233" t="s">
        <v>19</v>
      </c>
      <c r="F331" s="234" t="s">
        <v>674</v>
      </c>
      <c r="G331" s="232"/>
      <c r="H331" s="233" t="s">
        <v>19</v>
      </c>
      <c r="I331" s="235"/>
      <c r="J331" s="232"/>
      <c r="K331" s="232"/>
      <c r="L331" s="236"/>
      <c r="M331" s="237"/>
      <c r="N331" s="238"/>
      <c r="O331" s="238"/>
      <c r="P331" s="238"/>
      <c r="Q331" s="238"/>
      <c r="R331" s="238"/>
      <c r="S331" s="238"/>
      <c r="T331" s="239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0" t="s">
        <v>192</v>
      </c>
      <c r="AU331" s="240" t="s">
        <v>85</v>
      </c>
      <c r="AV331" s="13" t="s">
        <v>83</v>
      </c>
      <c r="AW331" s="13" t="s">
        <v>37</v>
      </c>
      <c r="AX331" s="13" t="s">
        <v>75</v>
      </c>
      <c r="AY331" s="240" t="s">
        <v>143</v>
      </c>
    </row>
    <row r="332" s="13" customFormat="1">
      <c r="A332" s="13"/>
      <c r="B332" s="231"/>
      <c r="C332" s="232"/>
      <c r="D332" s="219" t="s">
        <v>192</v>
      </c>
      <c r="E332" s="233" t="s">
        <v>19</v>
      </c>
      <c r="F332" s="234" t="s">
        <v>2162</v>
      </c>
      <c r="G332" s="232"/>
      <c r="H332" s="233" t="s">
        <v>19</v>
      </c>
      <c r="I332" s="235"/>
      <c r="J332" s="232"/>
      <c r="K332" s="232"/>
      <c r="L332" s="236"/>
      <c r="M332" s="237"/>
      <c r="N332" s="238"/>
      <c r="O332" s="238"/>
      <c r="P332" s="238"/>
      <c r="Q332" s="238"/>
      <c r="R332" s="238"/>
      <c r="S332" s="238"/>
      <c r="T332" s="239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0" t="s">
        <v>192</v>
      </c>
      <c r="AU332" s="240" t="s">
        <v>85</v>
      </c>
      <c r="AV332" s="13" t="s">
        <v>83</v>
      </c>
      <c r="AW332" s="13" t="s">
        <v>37</v>
      </c>
      <c r="AX332" s="13" t="s">
        <v>75</v>
      </c>
      <c r="AY332" s="240" t="s">
        <v>143</v>
      </c>
    </row>
    <row r="333" s="14" customFormat="1">
      <c r="A333" s="14"/>
      <c r="B333" s="241"/>
      <c r="C333" s="242"/>
      <c r="D333" s="219" t="s">
        <v>192</v>
      </c>
      <c r="E333" s="243" t="s">
        <v>19</v>
      </c>
      <c r="F333" s="244" t="s">
        <v>2163</v>
      </c>
      <c r="G333" s="242"/>
      <c r="H333" s="245">
        <v>174.30000000000001</v>
      </c>
      <c r="I333" s="246"/>
      <c r="J333" s="242"/>
      <c r="K333" s="242"/>
      <c r="L333" s="247"/>
      <c r="M333" s="248"/>
      <c r="N333" s="249"/>
      <c r="O333" s="249"/>
      <c r="P333" s="249"/>
      <c r="Q333" s="249"/>
      <c r="R333" s="249"/>
      <c r="S333" s="249"/>
      <c r="T333" s="250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1" t="s">
        <v>192</v>
      </c>
      <c r="AU333" s="251" t="s">
        <v>85</v>
      </c>
      <c r="AV333" s="14" t="s">
        <v>85</v>
      </c>
      <c r="AW333" s="14" t="s">
        <v>37</v>
      </c>
      <c r="AX333" s="14" t="s">
        <v>75</v>
      </c>
      <c r="AY333" s="251" t="s">
        <v>143</v>
      </c>
    </row>
    <row r="334" s="15" customFormat="1">
      <c r="A334" s="15"/>
      <c r="B334" s="252"/>
      <c r="C334" s="253"/>
      <c r="D334" s="219" t="s">
        <v>192</v>
      </c>
      <c r="E334" s="254" t="s">
        <v>19</v>
      </c>
      <c r="F334" s="255" t="s">
        <v>203</v>
      </c>
      <c r="G334" s="253"/>
      <c r="H334" s="256">
        <v>174.30000000000001</v>
      </c>
      <c r="I334" s="257"/>
      <c r="J334" s="253"/>
      <c r="K334" s="253"/>
      <c r="L334" s="258"/>
      <c r="M334" s="259"/>
      <c r="N334" s="260"/>
      <c r="O334" s="260"/>
      <c r="P334" s="260"/>
      <c r="Q334" s="260"/>
      <c r="R334" s="260"/>
      <c r="S334" s="260"/>
      <c r="T334" s="261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62" t="s">
        <v>192</v>
      </c>
      <c r="AU334" s="262" t="s">
        <v>85</v>
      </c>
      <c r="AV334" s="15" t="s">
        <v>175</v>
      </c>
      <c r="AW334" s="15" t="s">
        <v>37</v>
      </c>
      <c r="AX334" s="15" t="s">
        <v>83</v>
      </c>
      <c r="AY334" s="262" t="s">
        <v>143</v>
      </c>
    </row>
    <row r="335" s="2" customFormat="1" ht="15.02609" customHeight="1">
      <c r="A335" s="40"/>
      <c r="B335" s="41"/>
      <c r="C335" s="263" t="s">
        <v>415</v>
      </c>
      <c r="D335" s="263" t="s">
        <v>140</v>
      </c>
      <c r="E335" s="264" t="s">
        <v>711</v>
      </c>
      <c r="F335" s="265" t="s">
        <v>712</v>
      </c>
      <c r="G335" s="266" t="s">
        <v>216</v>
      </c>
      <c r="H335" s="267">
        <v>0.20000000000000001</v>
      </c>
      <c r="I335" s="268"/>
      <c r="J335" s="269">
        <f>ROUND(I335*H335,2)</f>
        <v>0</v>
      </c>
      <c r="K335" s="265" t="s">
        <v>19</v>
      </c>
      <c r="L335" s="270"/>
      <c r="M335" s="271" t="s">
        <v>19</v>
      </c>
      <c r="N335" s="272" t="s">
        <v>46</v>
      </c>
      <c r="O335" s="86"/>
      <c r="P335" s="215">
        <f>O335*H335</f>
        <v>0</v>
      </c>
      <c r="Q335" s="215">
        <v>0</v>
      </c>
      <c r="R335" s="215">
        <f>Q335*H335</f>
        <v>0</v>
      </c>
      <c r="S335" s="215">
        <v>0</v>
      </c>
      <c r="T335" s="216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17" t="s">
        <v>601</v>
      </c>
      <c r="AT335" s="217" t="s">
        <v>140</v>
      </c>
      <c r="AU335" s="217" t="s">
        <v>85</v>
      </c>
      <c r="AY335" s="19" t="s">
        <v>143</v>
      </c>
      <c r="BE335" s="218">
        <f>IF(N335="základní",J335,0)</f>
        <v>0</v>
      </c>
      <c r="BF335" s="218">
        <f>IF(N335="snížená",J335,0)</f>
        <v>0</v>
      </c>
      <c r="BG335" s="218">
        <f>IF(N335="zákl. přenesená",J335,0)</f>
        <v>0</v>
      </c>
      <c r="BH335" s="218">
        <f>IF(N335="sníž. přenesená",J335,0)</f>
        <v>0</v>
      </c>
      <c r="BI335" s="218">
        <f>IF(N335="nulová",J335,0)</f>
        <v>0</v>
      </c>
      <c r="BJ335" s="19" t="s">
        <v>83</v>
      </c>
      <c r="BK335" s="218">
        <f>ROUND(I335*H335,2)</f>
        <v>0</v>
      </c>
      <c r="BL335" s="19" t="s">
        <v>150</v>
      </c>
      <c r="BM335" s="217" t="s">
        <v>2164</v>
      </c>
    </row>
    <row r="336" s="2" customFormat="1">
      <c r="A336" s="40"/>
      <c r="B336" s="41"/>
      <c r="C336" s="42"/>
      <c r="D336" s="219" t="s">
        <v>152</v>
      </c>
      <c r="E336" s="42"/>
      <c r="F336" s="220" t="s">
        <v>712</v>
      </c>
      <c r="G336" s="42"/>
      <c r="H336" s="42"/>
      <c r="I336" s="221"/>
      <c r="J336" s="42"/>
      <c r="K336" s="42"/>
      <c r="L336" s="46"/>
      <c r="M336" s="222"/>
      <c r="N336" s="223"/>
      <c r="O336" s="86"/>
      <c r="P336" s="86"/>
      <c r="Q336" s="86"/>
      <c r="R336" s="86"/>
      <c r="S336" s="86"/>
      <c r="T336" s="87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9" t="s">
        <v>152</v>
      </c>
      <c r="AU336" s="19" t="s">
        <v>85</v>
      </c>
    </row>
    <row r="337" s="2" customFormat="1">
      <c r="A337" s="40"/>
      <c r="B337" s="41"/>
      <c r="C337" s="42"/>
      <c r="D337" s="219" t="s">
        <v>157</v>
      </c>
      <c r="E337" s="42"/>
      <c r="F337" s="224" t="s">
        <v>714</v>
      </c>
      <c r="G337" s="42"/>
      <c r="H337" s="42"/>
      <c r="I337" s="221"/>
      <c r="J337" s="42"/>
      <c r="K337" s="42"/>
      <c r="L337" s="46"/>
      <c r="M337" s="222"/>
      <c r="N337" s="223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157</v>
      </c>
      <c r="AU337" s="19" t="s">
        <v>85</v>
      </c>
    </row>
    <row r="338" s="13" customFormat="1">
      <c r="A338" s="13"/>
      <c r="B338" s="231"/>
      <c r="C338" s="232"/>
      <c r="D338" s="219" t="s">
        <v>192</v>
      </c>
      <c r="E338" s="233" t="s">
        <v>19</v>
      </c>
      <c r="F338" s="234" t="s">
        <v>683</v>
      </c>
      <c r="G338" s="232"/>
      <c r="H338" s="233" t="s">
        <v>19</v>
      </c>
      <c r="I338" s="235"/>
      <c r="J338" s="232"/>
      <c r="K338" s="232"/>
      <c r="L338" s="236"/>
      <c r="M338" s="237"/>
      <c r="N338" s="238"/>
      <c r="O338" s="238"/>
      <c r="P338" s="238"/>
      <c r="Q338" s="238"/>
      <c r="R338" s="238"/>
      <c r="S338" s="238"/>
      <c r="T338" s="239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0" t="s">
        <v>192</v>
      </c>
      <c r="AU338" s="240" t="s">
        <v>85</v>
      </c>
      <c r="AV338" s="13" t="s">
        <v>83</v>
      </c>
      <c r="AW338" s="13" t="s">
        <v>37</v>
      </c>
      <c r="AX338" s="13" t="s">
        <v>75</v>
      </c>
      <c r="AY338" s="240" t="s">
        <v>143</v>
      </c>
    </row>
    <row r="339" s="13" customFormat="1">
      <c r="A339" s="13"/>
      <c r="B339" s="231"/>
      <c r="C339" s="232"/>
      <c r="D339" s="219" t="s">
        <v>192</v>
      </c>
      <c r="E339" s="233" t="s">
        <v>19</v>
      </c>
      <c r="F339" s="234" t="s">
        <v>715</v>
      </c>
      <c r="G339" s="232"/>
      <c r="H339" s="233" t="s">
        <v>19</v>
      </c>
      <c r="I339" s="235"/>
      <c r="J339" s="232"/>
      <c r="K339" s="232"/>
      <c r="L339" s="236"/>
      <c r="M339" s="237"/>
      <c r="N339" s="238"/>
      <c r="O339" s="238"/>
      <c r="P339" s="238"/>
      <c r="Q339" s="238"/>
      <c r="R339" s="238"/>
      <c r="S339" s="238"/>
      <c r="T339" s="239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0" t="s">
        <v>192</v>
      </c>
      <c r="AU339" s="240" t="s">
        <v>85</v>
      </c>
      <c r="AV339" s="13" t="s">
        <v>83</v>
      </c>
      <c r="AW339" s="13" t="s">
        <v>37</v>
      </c>
      <c r="AX339" s="13" t="s">
        <v>75</v>
      </c>
      <c r="AY339" s="240" t="s">
        <v>143</v>
      </c>
    </row>
    <row r="340" s="14" customFormat="1">
      <c r="A340" s="14"/>
      <c r="B340" s="241"/>
      <c r="C340" s="242"/>
      <c r="D340" s="219" t="s">
        <v>192</v>
      </c>
      <c r="E340" s="243" t="s">
        <v>19</v>
      </c>
      <c r="F340" s="244" t="s">
        <v>642</v>
      </c>
      <c r="G340" s="242"/>
      <c r="H340" s="245">
        <v>0.20000000000000001</v>
      </c>
      <c r="I340" s="246"/>
      <c r="J340" s="242"/>
      <c r="K340" s="242"/>
      <c r="L340" s="247"/>
      <c r="M340" s="248"/>
      <c r="N340" s="249"/>
      <c r="O340" s="249"/>
      <c r="P340" s="249"/>
      <c r="Q340" s="249"/>
      <c r="R340" s="249"/>
      <c r="S340" s="249"/>
      <c r="T340" s="250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1" t="s">
        <v>192</v>
      </c>
      <c r="AU340" s="251" t="s">
        <v>85</v>
      </c>
      <c r="AV340" s="14" t="s">
        <v>85</v>
      </c>
      <c r="AW340" s="14" t="s">
        <v>37</v>
      </c>
      <c r="AX340" s="14" t="s">
        <v>75</v>
      </c>
      <c r="AY340" s="251" t="s">
        <v>143</v>
      </c>
    </row>
    <row r="341" s="15" customFormat="1">
      <c r="A341" s="15"/>
      <c r="B341" s="252"/>
      <c r="C341" s="253"/>
      <c r="D341" s="219" t="s">
        <v>192</v>
      </c>
      <c r="E341" s="254" t="s">
        <v>19</v>
      </c>
      <c r="F341" s="255" t="s">
        <v>203</v>
      </c>
      <c r="G341" s="253"/>
      <c r="H341" s="256">
        <v>0.20000000000000001</v>
      </c>
      <c r="I341" s="257"/>
      <c r="J341" s="253"/>
      <c r="K341" s="253"/>
      <c r="L341" s="258"/>
      <c r="M341" s="259"/>
      <c r="N341" s="260"/>
      <c r="O341" s="260"/>
      <c r="P341" s="260"/>
      <c r="Q341" s="260"/>
      <c r="R341" s="260"/>
      <c r="S341" s="260"/>
      <c r="T341" s="261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62" t="s">
        <v>192</v>
      </c>
      <c r="AU341" s="262" t="s">
        <v>85</v>
      </c>
      <c r="AV341" s="15" t="s">
        <v>175</v>
      </c>
      <c r="AW341" s="15" t="s">
        <v>37</v>
      </c>
      <c r="AX341" s="15" t="s">
        <v>83</v>
      </c>
      <c r="AY341" s="262" t="s">
        <v>143</v>
      </c>
    </row>
    <row r="342" s="2" customFormat="1" ht="23.68696" customHeight="1">
      <c r="A342" s="40"/>
      <c r="B342" s="41"/>
      <c r="C342" s="206" t="s">
        <v>423</v>
      </c>
      <c r="D342" s="206" t="s">
        <v>146</v>
      </c>
      <c r="E342" s="207" t="s">
        <v>716</v>
      </c>
      <c r="F342" s="208" t="s">
        <v>717</v>
      </c>
      <c r="G342" s="209" t="s">
        <v>216</v>
      </c>
      <c r="H342" s="210">
        <v>105</v>
      </c>
      <c r="I342" s="211"/>
      <c r="J342" s="212">
        <f>ROUND(I342*H342,2)</f>
        <v>0</v>
      </c>
      <c r="K342" s="208" t="s">
        <v>19</v>
      </c>
      <c r="L342" s="46"/>
      <c r="M342" s="213" t="s">
        <v>19</v>
      </c>
      <c r="N342" s="214" t="s">
        <v>46</v>
      </c>
      <c r="O342" s="86"/>
      <c r="P342" s="215">
        <f>O342*H342</f>
        <v>0</v>
      </c>
      <c r="Q342" s="215">
        <v>0</v>
      </c>
      <c r="R342" s="215">
        <f>Q342*H342</f>
        <v>0</v>
      </c>
      <c r="S342" s="215">
        <v>0</v>
      </c>
      <c r="T342" s="216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17" t="s">
        <v>150</v>
      </c>
      <c r="AT342" s="217" t="s">
        <v>146</v>
      </c>
      <c r="AU342" s="217" t="s">
        <v>85</v>
      </c>
      <c r="AY342" s="19" t="s">
        <v>143</v>
      </c>
      <c r="BE342" s="218">
        <f>IF(N342="základní",J342,0)</f>
        <v>0</v>
      </c>
      <c r="BF342" s="218">
        <f>IF(N342="snížená",J342,0)</f>
        <v>0</v>
      </c>
      <c r="BG342" s="218">
        <f>IF(N342="zákl. přenesená",J342,0)</f>
        <v>0</v>
      </c>
      <c r="BH342" s="218">
        <f>IF(N342="sníž. přenesená",J342,0)</f>
        <v>0</v>
      </c>
      <c r="BI342" s="218">
        <f>IF(N342="nulová",J342,0)</f>
        <v>0</v>
      </c>
      <c r="BJ342" s="19" t="s">
        <v>83</v>
      </c>
      <c r="BK342" s="218">
        <f>ROUND(I342*H342,2)</f>
        <v>0</v>
      </c>
      <c r="BL342" s="19" t="s">
        <v>150</v>
      </c>
      <c r="BM342" s="217" t="s">
        <v>2165</v>
      </c>
    </row>
    <row r="343" s="2" customFormat="1">
      <c r="A343" s="40"/>
      <c r="B343" s="41"/>
      <c r="C343" s="42"/>
      <c r="D343" s="219" t="s">
        <v>152</v>
      </c>
      <c r="E343" s="42"/>
      <c r="F343" s="220" t="s">
        <v>717</v>
      </c>
      <c r="G343" s="42"/>
      <c r="H343" s="42"/>
      <c r="I343" s="221"/>
      <c r="J343" s="42"/>
      <c r="K343" s="42"/>
      <c r="L343" s="46"/>
      <c r="M343" s="222"/>
      <c r="N343" s="223"/>
      <c r="O343" s="86"/>
      <c r="P343" s="86"/>
      <c r="Q343" s="86"/>
      <c r="R343" s="86"/>
      <c r="S343" s="86"/>
      <c r="T343" s="87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19" t="s">
        <v>152</v>
      </c>
      <c r="AU343" s="19" t="s">
        <v>85</v>
      </c>
    </row>
    <row r="344" s="13" customFormat="1">
      <c r="A344" s="13"/>
      <c r="B344" s="231"/>
      <c r="C344" s="232"/>
      <c r="D344" s="219" t="s">
        <v>192</v>
      </c>
      <c r="E344" s="233" t="s">
        <v>19</v>
      </c>
      <c r="F344" s="234" t="s">
        <v>596</v>
      </c>
      <c r="G344" s="232"/>
      <c r="H344" s="233" t="s">
        <v>19</v>
      </c>
      <c r="I344" s="235"/>
      <c r="J344" s="232"/>
      <c r="K344" s="232"/>
      <c r="L344" s="236"/>
      <c r="M344" s="237"/>
      <c r="N344" s="238"/>
      <c r="O344" s="238"/>
      <c r="P344" s="238"/>
      <c r="Q344" s="238"/>
      <c r="R344" s="238"/>
      <c r="S344" s="238"/>
      <c r="T344" s="239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0" t="s">
        <v>192</v>
      </c>
      <c r="AU344" s="240" t="s">
        <v>85</v>
      </c>
      <c r="AV344" s="13" t="s">
        <v>83</v>
      </c>
      <c r="AW344" s="13" t="s">
        <v>37</v>
      </c>
      <c r="AX344" s="13" t="s">
        <v>75</v>
      </c>
      <c r="AY344" s="240" t="s">
        <v>143</v>
      </c>
    </row>
    <row r="345" s="13" customFormat="1">
      <c r="A345" s="13"/>
      <c r="B345" s="231"/>
      <c r="C345" s="232"/>
      <c r="D345" s="219" t="s">
        <v>192</v>
      </c>
      <c r="E345" s="233" t="s">
        <v>19</v>
      </c>
      <c r="F345" s="234" t="s">
        <v>719</v>
      </c>
      <c r="G345" s="232"/>
      <c r="H345" s="233" t="s">
        <v>19</v>
      </c>
      <c r="I345" s="235"/>
      <c r="J345" s="232"/>
      <c r="K345" s="232"/>
      <c r="L345" s="236"/>
      <c r="M345" s="237"/>
      <c r="N345" s="238"/>
      <c r="O345" s="238"/>
      <c r="P345" s="238"/>
      <c r="Q345" s="238"/>
      <c r="R345" s="238"/>
      <c r="S345" s="238"/>
      <c r="T345" s="239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0" t="s">
        <v>192</v>
      </c>
      <c r="AU345" s="240" t="s">
        <v>85</v>
      </c>
      <c r="AV345" s="13" t="s">
        <v>83</v>
      </c>
      <c r="AW345" s="13" t="s">
        <v>37</v>
      </c>
      <c r="AX345" s="13" t="s">
        <v>75</v>
      </c>
      <c r="AY345" s="240" t="s">
        <v>143</v>
      </c>
    </row>
    <row r="346" s="14" customFormat="1">
      <c r="A346" s="14"/>
      <c r="B346" s="241"/>
      <c r="C346" s="242"/>
      <c r="D346" s="219" t="s">
        <v>192</v>
      </c>
      <c r="E346" s="243" t="s">
        <v>19</v>
      </c>
      <c r="F346" s="244" t="s">
        <v>2166</v>
      </c>
      <c r="G346" s="242"/>
      <c r="H346" s="245">
        <v>105</v>
      </c>
      <c r="I346" s="246"/>
      <c r="J346" s="242"/>
      <c r="K346" s="242"/>
      <c r="L346" s="247"/>
      <c r="M346" s="248"/>
      <c r="N346" s="249"/>
      <c r="O346" s="249"/>
      <c r="P346" s="249"/>
      <c r="Q346" s="249"/>
      <c r="R346" s="249"/>
      <c r="S346" s="249"/>
      <c r="T346" s="250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1" t="s">
        <v>192</v>
      </c>
      <c r="AU346" s="251" t="s">
        <v>85</v>
      </c>
      <c r="AV346" s="14" t="s">
        <v>85</v>
      </c>
      <c r="AW346" s="14" t="s">
        <v>37</v>
      </c>
      <c r="AX346" s="14" t="s">
        <v>75</v>
      </c>
      <c r="AY346" s="251" t="s">
        <v>143</v>
      </c>
    </row>
    <row r="347" s="15" customFormat="1">
      <c r="A347" s="15"/>
      <c r="B347" s="252"/>
      <c r="C347" s="253"/>
      <c r="D347" s="219" t="s">
        <v>192</v>
      </c>
      <c r="E347" s="254" t="s">
        <v>19</v>
      </c>
      <c r="F347" s="255" t="s">
        <v>203</v>
      </c>
      <c r="G347" s="253"/>
      <c r="H347" s="256">
        <v>105</v>
      </c>
      <c r="I347" s="257"/>
      <c r="J347" s="253"/>
      <c r="K347" s="253"/>
      <c r="L347" s="258"/>
      <c r="M347" s="259"/>
      <c r="N347" s="260"/>
      <c r="O347" s="260"/>
      <c r="P347" s="260"/>
      <c r="Q347" s="260"/>
      <c r="R347" s="260"/>
      <c r="S347" s="260"/>
      <c r="T347" s="261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262" t="s">
        <v>192</v>
      </c>
      <c r="AU347" s="262" t="s">
        <v>85</v>
      </c>
      <c r="AV347" s="15" t="s">
        <v>175</v>
      </c>
      <c r="AW347" s="15" t="s">
        <v>37</v>
      </c>
      <c r="AX347" s="15" t="s">
        <v>83</v>
      </c>
      <c r="AY347" s="262" t="s">
        <v>143</v>
      </c>
    </row>
    <row r="348" s="2" customFormat="1" ht="21.28696" customHeight="1">
      <c r="A348" s="40"/>
      <c r="B348" s="41"/>
      <c r="C348" s="206" t="s">
        <v>428</v>
      </c>
      <c r="D348" s="206" t="s">
        <v>146</v>
      </c>
      <c r="E348" s="207" t="s">
        <v>721</v>
      </c>
      <c r="F348" s="208" t="s">
        <v>722</v>
      </c>
      <c r="G348" s="209" t="s">
        <v>216</v>
      </c>
      <c r="H348" s="210">
        <v>120</v>
      </c>
      <c r="I348" s="211"/>
      <c r="J348" s="212">
        <f>ROUND(I348*H348,2)</f>
        <v>0</v>
      </c>
      <c r="K348" s="208" t="s">
        <v>19</v>
      </c>
      <c r="L348" s="46"/>
      <c r="M348" s="213" t="s">
        <v>19</v>
      </c>
      <c r="N348" s="214" t="s">
        <v>46</v>
      </c>
      <c r="O348" s="86"/>
      <c r="P348" s="215">
        <f>O348*H348</f>
        <v>0</v>
      </c>
      <c r="Q348" s="215">
        <v>0</v>
      </c>
      <c r="R348" s="215">
        <f>Q348*H348</f>
        <v>0</v>
      </c>
      <c r="S348" s="215">
        <v>0</v>
      </c>
      <c r="T348" s="216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17" t="s">
        <v>150</v>
      </c>
      <c r="AT348" s="217" t="s">
        <v>146</v>
      </c>
      <c r="AU348" s="217" t="s">
        <v>85</v>
      </c>
      <c r="AY348" s="19" t="s">
        <v>143</v>
      </c>
      <c r="BE348" s="218">
        <f>IF(N348="základní",J348,0)</f>
        <v>0</v>
      </c>
      <c r="BF348" s="218">
        <f>IF(N348="snížená",J348,0)</f>
        <v>0</v>
      </c>
      <c r="BG348" s="218">
        <f>IF(N348="zákl. přenesená",J348,0)</f>
        <v>0</v>
      </c>
      <c r="BH348" s="218">
        <f>IF(N348="sníž. přenesená",J348,0)</f>
        <v>0</v>
      </c>
      <c r="BI348" s="218">
        <f>IF(N348="nulová",J348,0)</f>
        <v>0</v>
      </c>
      <c r="BJ348" s="19" t="s">
        <v>83</v>
      </c>
      <c r="BK348" s="218">
        <f>ROUND(I348*H348,2)</f>
        <v>0</v>
      </c>
      <c r="BL348" s="19" t="s">
        <v>150</v>
      </c>
      <c r="BM348" s="217" t="s">
        <v>2167</v>
      </c>
    </row>
    <row r="349" s="2" customFormat="1">
      <c r="A349" s="40"/>
      <c r="B349" s="41"/>
      <c r="C349" s="42"/>
      <c r="D349" s="219" t="s">
        <v>152</v>
      </c>
      <c r="E349" s="42"/>
      <c r="F349" s="220" t="s">
        <v>722</v>
      </c>
      <c r="G349" s="42"/>
      <c r="H349" s="42"/>
      <c r="I349" s="221"/>
      <c r="J349" s="42"/>
      <c r="K349" s="42"/>
      <c r="L349" s="46"/>
      <c r="M349" s="222"/>
      <c r="N349" s="223"/>
      <c r="O349" s="86"/>
      <c r="P349" s="86"/>
      <c r="Q349" s="86"/>
      <c r="R349" s="86"/>
      <c r="S349" s="86"/>
      <c r="T349" s="87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T349" s="19" t="s">
        <v>152</v>
      </c>
      <c r="AU349" s="19" t="s">
        <v>85</v>
      </c>
    </row>
    <row r="350" s="13" customFormat="1">
      <c r="A350" s="13"/>
      <c r="B350" s="231"/>
      <c r="C350" s="232"/>
      <c r="D350" s="219" t="s">
        <v>192</v>
      </c>
      <c r="E350" s="233" t="s">
        <v>19</v>
      </c>
      <c r="F350" s="234" t="s">
        <v>596</v>
      </c>
      <c r="G350" s="232"/>
      <c r="H350" s="233" t="s">
        <v>19</v>
      </c>
      <c r="I350" s="235"/>
      <c r="J350" s="232"/>
      <c r="K350" s="232"/>
      <c r="L350" s="236"/>
      <c r="M350" s="237"/>
      <c r="N350" s="238"/>
      <c r="O350" s="238"/>
      <c r="P350" s="238"/>
      <c r="Q350" s="238"/>
      <c r="R350" s="238"/>
      <c r="S350" s="238"/>
      <c r="T350" s="239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0" t="s">
        <v>192</v>
      </c>
      <c r="AU350" s="240" t="s">
        <v>85</v>
      </c>
      <c r="AV350" s="13" t="s">
        <v>83</v>
      </c>
      <c r="AW350" s="13" t="s">
        <v>37</v>
      </c>
      <c r="AX350" s="13" t="s">
        <v>75</v>
      </c>
      <c r="AY350" s="240" t="s">
        <v>143</v>
      </c>
    </row>
    <row r="351" s="13" customFormat="1">
      <c r="A351" s="13"/>
      <c r="B351" s="231"/>
      <c r="C351" s="232"/>
      <c r="D351" s="219" t="s">
        <v>192</v>
      </c>
      <c r="E351" s="233" t="s">
        <v>19</v>
      </c>
      <c r="F351" s="234" t="s">
        <v>724</v>
      </c>
      <c r="G351" s="232"/>
      <c r="H351" s="233" t="s">
        <v>19</v>
      </c>
      <c r="I351" s="235"/>
      <c r="J351" s="232"/>
      <c r="K351" s="232"/>
      <c r="L351" s="236"/>
      <c r="M351" s="237"/>
      <c r="N351" s="238"/>
      <c r="O351" s="238"/>
      <c r="P351" s="238"/>
      <c r="Q351" s="238"/>
      <c r="R351" s="238"/>
      <c r="S351" s="238"/>
      <c r="T351" s="239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0" t="s">
        <v>192</v>
      </c>
      <c r="AU351" s="240" t="s">
        <v>85</v>
      </c>
      <c r="AV351" s="13" t="s">
        <v>83</v>
      </c>
      <c r="AW351" s="13" t="s">
        <v>37</v>
      </c>
      <c r="AX351" s="13" t="s">
        <v>75</v>
      </c>
      <c r="AY351" s="240" t="s">
        <v>143</v>
      </c>
    </row>
    <row r="352" s="14" customFormat="1">
      <c r="A352" s="14"/>
      <c r="B352" s="241"/>
      <c r="C352" s="242"/>
      <c r="D352" s="219" t="s">
        <v>192</v>
      </c>
      <c r="E352" s="243" t="s">
        <v>19</v>
      </c>
      <c r="F352" s="244" t="s">
        <v>1114</v>
      </c>
      <c r="G352" s="242"/>
      <c r="H352" s="245">
        <v>120</v>
      </c>
      <c r="I352" s="246"/>
      <c r="J352" s="242"/>
      <c r="K352" s="242"/>
      <c r="L352" s="247"/>
      <c r="M352" s="248"/>
      <c r="N352" s="249"/>
      <c r="O352" s="249"/>
      <c r="P352" s="249"/>
      <c r="Q352" s="249"/>
      <c r="R352" s="249"/>
      <c r="S352" s="249"/>
      <c r="T352" s="250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1" t="s">
        <v>192</v>
      </c>
      <c r="AU352" s="251" t="s">
        <v>85</v>
      </c>
      <c r="AV352" s="14" t="s">
        <v>85</v>
      </c>
      <c r="AW352" s="14" t="s">
        <v>37</v>
      </c>
      <c r="AX352" s="14" t="s">
        <v>75</v>
      </c>
      <c r="AY352" s="251" t="s">
        <v>143</v>
      </c>
    </row>
    <row r="353" s="15" customFormat="1">
      <c r="A353" s="15"/>
      <c r="B353" s="252"/>
      <c r="C353" s="253"/>
      <c r="D353" s="219" t="s">
        <v>192</v>
      </c>
      <c r="E353" s="254" t="s">
        <v>19</v>
      </c>
      <c r="F353" s="255" t="s">
        <v>203</v>
      </c>
      <c r="G353" s="253"/>
      <c r="H353" s="256">
        <v>120</v>
      </c>
      <c r="I353" s="257"/>
      <c r="J353" s="253"/>
      <c r="K353" s="253"/>
      <c r="L353" s="258"/>
      <c r="M353" s="259"/>
      <c r="N353" s="260"/>
      <c r="O353" s="260"/>
      <c r="P353" s="260"/>
      <c r="Q353" s="260"/>
      <c r="R353" s="260"/>
      <c r="S353" s="260"/>
      <c r="T353" s="261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62" t="s">
        <v>192</v>
      </c>
      <c r="AU353" s="262" t="s">
        <v>85</v>
      </c>
      <c r="AV353" s="15" t="s">
        <v>175</v>
      </c>
      <c r="AW353" s="15" t="s">
        <v>37</v>
      </c>
      <c r="AX353" s="15" t="s">
        <v>83</v>
      </c>
      <c r="AY353" s="262" t="s">
        <v>143</v>
      </c>
    </row>
    <row r="354" s="2" customFormat="1" ht="23.68696" customHeight="1">
      <c r="A354" s="40"/>
      <c r="B354" s="41"/>
      <c r="C354" s="206" t="s">
        <v>438</v>
      </c>
      <c r="D354" s="206" t="s">
        <v>146</v>
      </c>
      <c r="E354" s="207" t="s">
        <v>2168</v>
      </c>
      <c r="F354" s="208" t="s">
        <v>2169</v>
      </c>
      <c r="G354" s="209" t="s">
        <v>216</v>
      </c>
      <c r="H354" s="210">
        <v>210</v>
      </c>
      <c r="I354" s="211"/>
      <c r="J354" s="212">
        <f>ROUND(I354*H354,2)</f>
        <v>0</v>
      </c>
      <c r="K354" s="208" t="s">
        <v>19</v>
      </c>
      <c r="L354" s="46"/>
      <c r="M354" s="213" t="s">
        <v>19</v>
      </c>
      <c r="N354" s="214" t="s">
        <v>46</v>
      </c>
      <c r="O354" s="86"/>
      <c r="P354" s="215">
        <f>O354*H354</f>
        <v>0</v>
      </c>
      <c r="Q354" s="215">
        <v>0</v>
      </c>
      <c r="R354" s="215">
        <f>Q354*H354</f>
        <v>0</v>
      </c>
      <c r="S354" s="215">
        <v>0</v>
      </c>
      <c r="T354" s="216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17" t="s">
        <v>150</v>
      </c>
      <c r="AT354" s="217" t="s">
        <v>146</v>
      </c>
      <c r="AU354" s="217" t="s">
        <v>85</v>
      </c>
      <c r="AY354" s="19" t="s">
        <v>143</v>
      </c>
      <c r="BE354" s="218">
        <f>IF(N354="základní",J354,0)</f>
        <v>0</v>
      </c>
      <c r="BF354" s="218">
        <f>IF(N354="snížená",J354,0)</f>
        <v>0</v>
      </c>
      <c r="BG354" s="218">
        <f>IF(N354="zákl. přenesená",J354,0)</f>
        <v>0</v>
      </c>
      <c r="BH354" s="218">
        <f>IF(N354="sníž. přenesená",J354,0)</f>
        <v>0</v>
      </c>
      <c r="BI354" s="218">
        <f>IF(N354="nulová",J354,0)</f>
        <v>0</v>
      </c>
      <c r="BJ354" s="19" t="s">
        <v>83</v>
      </c>
      <c r="BK354" s="218">
        <f>ROUND(I354*H354,2)</f>
        <v>0</v>
      </c>
      <c r="BL354" s="19" t="s">
        <v>150</v>
      </c>
      <c r="BM354" s="217" t="s">
        <v>2170</v>
      </c>
    </row>
    <row r="355" s="2" customFormat="1">
      <c r="A355" s="40"/>
      <c r="B355" s="41"/>
      <c r="C355" s="42"/>
      <c r="D355" s="219" t="s">
        <v>152</v>
      </c>
      <c r="E355" s="42"/>
      <c r="F355" s="220" t="s">
        <v>2169</v>
      </c>
      <c r="G355" s="42"/>
      <c r="H355" s="42"/>
      <c r="I355" s="221"/>
      <c r="J355" s="42"/>
      <c r="K355" s="42"/>
      <c r="L355" s="46"/>
      <c r="M355" s="222"/>
      <c r="N355" s="223"/>
      <c r="O355" s="86"/>
      <c r="P355" s="86"/>
      <c r="Q355" s="86"/>
      <c r="R355" s="86"/>
      <c r="S355" s="86"/>
      <c r="T355" s="87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9" t="s">
        <v>152</v>
      </c>
      <c r="AU355" s="19" t="s">
        <v>85</v>
      </c>
    </row>
    <row r="356" s="13" customFormat="1">
      <c r="A356" s="13"/>
      <c r="B356" s="231"/>
      <c r="C356" s="232"/>
      <c r="D356" s="219" t="s">
        <v>192</v>
      </c>
      <c r="E356" s="233" t="s">
        <v>19</v>
      </c>
      <c r="F356" s="234" t="s">
        <v>728</v>
      </c>
      <c r="G356" s="232"/>
      <c r="H356" s="233" t="s">
        <v>19</v>
      </c>
      <c r="I356" s="235"/>
      <c r="J356" s="232"/>
      <c r="K356" s="232"/>
      <c r="L356" s="236"/>
      <c r="M356" s="237"/>
      <c r="N356" s="238"/>
      <c r="O356" s="238"/>
      <c r="P356" s="238"/>
      <c r="Q356" s="238"/>
      <c r="R356" s="238"/>
      <c r="S356" s="238"/>
      <c r="T356" s="239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0" t="s">
        <v>192</v>
      </c>
      <c r="AU356" s="240" t="s">
        <v>85</v>
      </c>
      <c r="AV356" s="13" t="s">
        <v>83</v>
      </c>
      <c r="AW356" s="13" t="s">
        <v>37</v>
      </c>
      <c r="AX356" s="13" t="s">
        <v>75</v>
      </c>
      <c r="AY356" s="240" t="s">
        <v>143</v>
      </c>
    </row>
    <row r="357" s="14" customFormat="1">
      <c r="A357" s="14"/>
      <c r="B357" s="241"/>
      <c r="C357" s="242"/>
      <c r="D357" s="219" t="s">
        <v>192</v>
      </c>
      <c r="E357" s="243" t="s">
        <v>19</v>
      </c>
      <c r="F357" s="244" t="s">
        <v>2171</v>
      </c>
      <c r="G357" s="242"/>
      <c r="H357" s="245">
        <v>210</v>
      </c>
      <c r="I357" s="246"/>
      <c r="J357" s="242"/>
      <c r="K357" s="242"/>
      <c r="L357" s="247"/>
      <c r="M357" s="248"/>
      <c r="N357" s="249"/>
      <c r="O357" s="249"/>
      <c r="P357" s="249"/>
      <c r="Q357" s="249"/>
      <c r="R357" s="249"/>
      <c r="S357" s="249"/>
      <c r="T357" s="250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1" t="s">
        <v>192</v>
      </c>
      <c r="AU357" s="251" t="s">
        <v>85</v>
      </c>
      <c r="AV357" s="14" t="s">
        <v>85</v>
      </c>
      <c r="AW357" s="14" t="s">
        <v>37</v>
      </c>
      <c r="AX357" s="14" t="s">
        <v>75</v>
      </c>
      <c r="AY357" s="251" t="s">
        <v>143</v>
      </c>
    </row>
    <row r="358" s="15" customFormat="1">
      <c r="A358" s="15"/>
      <c r="B358" s="252"/>
      <c r="C358" s="253"/>
      <c r="D358" s="219" t="s">
        <v>192</v>
      </c>
      <c r="E358" s="254" t="s">
        <v>19</v>
      </c>
      <c r="F358" s="255" t="s">
        <v>203</v>
      </c>
      <c r="G358" s="253"/>
      <c r="H358" s="256">
        <v>210</v>
      </c>
      <c r="I358" s="257"/>
      <c r="J358" s="253"/>
      <c r="K358" s="253"/>
      <c r="L358" s="258"/>
      <c r="M358" s="259"/>
      <c r="N358" s="260"/>
      <c r="O358" s="260"/>
      <c r="P358" s="260"/>
      <c r="Q358" s="260"/>
      <c r="R358" s="260"/>
      <c r="S358" s="260"/>
      <c r="T358" s="261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62" t="s">
        <v>192</v>
      </c>
      <c r="AU358" s="262" t="s">
        <v>85</v>
      </c>
      <c r="AV358" s="15" t="s">
        <v>175</v>
      </c>
      <c r="AW358" s="15" t="s">
        <v>37</v>
      </c>
      <c r="AX358" s="15" t="s">
        <v>83</v>
      </c>
      <c r="AY358" s="262" t="s">
        <v>143</v>
      </c>
    </row>
    <row r="359" s="2" customFormat="1" ht="23.68696" customHeight="1">
      <c r="A359" s="40"/>
      <c r="B359" s="41"/>
      <c r="C359" s="206" t="s">
        <v>443</v>
      </c>
      <c r="D359" s="206" t="s">
        <v>146</v>
      </c>
      <c r="E359" s="207" t="s">
        <v>725</v>
      </c>
      <c r="F359" s="208" t="s">
        <v>726</v>
      </c>
      <c r="G359" s="209" t="s">
        <v>216</v>
      </c>
      <c r="H359" s="210">
        <v>8</v>
      </c>
      <c r="I359" s="211"/>
      <c r="J359" s="212">
        <f>ROUND(I359*H359,2)</f>
        <v>0</v>
      </c>
      <c r="K359" s="208" t="s">
        <v>19</v>
      </c>
      <c r="L359" s="46"/>
      <c r="M359" s="213" t="s">
        <v>19</v>
      </c>
      <c r="N359" s="214" t="s">
        <v>46</v>
      </c>
      <c r="O359" s="86"/>
      <c r="P359" s="215">
        <f>O359*H359</f>
        <v>0</v>
      </c>
      <c r="Q359" s="215">
        <v>0</v>
      </c>
      <c r="R359" s="215">
        <f>Q359*H359</f>
        <v>0</v>
      </c>
      <c r="S359" s="215">
        <v>0</v>
      </c>
      <c r="T359" s="216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17" t="s">
        <v>150</v>
      </c>
      <c r="AT359" s="217" t="s">
        <v>146</v>
      </c>
      <c r="AU359" s="217" t="s">
        <v>85</v>
      </c>
      <c r="AY359" s="19" t="s">
        <v>143</v>
      </c>
      <c r="BE359" s="218">
        <f>IF(N359="základní",J359,0)</f>
        <v>0</v>
      </c>
      <c r="BF359" s="218">
        <f>IF(N359="snížená",J359,0)</f>
        <v>0</v>
      </c>
      <c r="BG359" s="218">
        <f>IF(N359="zákl. přenesená",J359,0)</f>
        <v>0</v>
      </c>
      <c r="BH359" s="218">
        <f>IF(N359="sníž. přenesená",J359,0)</f>
        <v>0</v>
      </c>
      <c r="BI359" s="218">
        <f>IF(N359="nulová",J359,0)</f>
        <v>0</v>
      </c>
      <c r="BJ359" s="19" t="s">
        <v>83</v>
      </c>
      <c r="BK359" s="218">
        <f>ROUND(I359*H359,2)</f>
        <v>0</v>
      </c>
      <c r="BL359" s="19" t="s">
        <v>150</v>
      </c>
      <c r="BM359" s="217" t="s">
        <v>2172</v>
      </c>
    </row>
    <row r="360" s="2" customFormat="1">
      <c r="A360" s="40"/>
      <c r="B360" s="41"/>
      <c r="C360" s="42"/>
      <c r="D360" s="219" t="s">
        <v>152</v>
      </c>
      <c r="E360" s="42"/>
      <c r="F360" s="220" t="s">
        <v>726</v>
      </c>
      <c r="G360" s="42"/>
      <c r="H360" s="42"/>
      <c r="I360" s="221"/>
      <c r="J360" s="42"/>
      <c r="K360" s="42"/>
      <c r="L360" s="46"/>
      <c r="M360" s="222"/>
      <c r="N360" s="223"/>
      <c r="O360" s="86"/>
      <c r="P360" s="86"/>
      <c r="Q360" s="86"/>
      <c r="R360" s="86"/>
      <c r="S360" s="86"/>
      <c r="T360" s="87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9" t="s">
        <v>152</v>
      </c>
      <c r="AU360" s="19" t="s">
        <v>85</v>
      </c>
    </row>
    <row r="361" s="13" customFormat="1">
      <c r="A361" s="13"/>
      <c r="B361" s="231"/>
      <c r="C361" s="232"/>
      <c r="D361" s="219" t="s">
        <v>192</v>
      </c>
      <c r="E361" s="233" t="s">
        <v>19</v>
      </c>
      <c r="F361" s="234" t="s">
        <v>728</v>
      </c>
      <c r="G361" s="232"/>
      <c r="H361" s="233" t="s">
        <v>19</v>
      </c>
      <c r="I361" s="235"/>
      <c r="J361" s="232"/>
      <c r="K361" s="232"/>
      <c r="L361" s="236"/>
      <c r="M361" s="237"/>
      <c r="N361" s="238"/>
      <c r="O361" s="238"/>
      <c r="P361" s="238"/>
      <c r="Q361" s="238"/>
      <c r="R361" s="238"/>
      <c r="S361" s="238"/>
      <c r="T361" s="239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0" t="s">
        <v>192</v>
      </c>
      <c r="AU361" s="240" t="s">
        <v>85</v>
      </c>
      <c r="AV361" s="13" t="s">
        <v>83</v>
      </c>
      <c r="AW361" s="13" t="s">
        <v>37</v>
      </c>
      <c r="AX361" s="13" t="s">
        <v>75</v>
      </c>
      <c r="AY361" s="240" t="s">
        <v>143</v>
      </c>
    </row>
    <row r="362" s="13" customFormat="1">
      <c r="A362" s="13"/>
      <c r="B362" s="231"/>
      <c r="C362" s="232"/>
      <c r="D362" s="219" t="s">
        <v>192</v>
      </c>
      <c r="E362" s="233" t="s">
        <v>19</v>
      </c>
      <c r="F362" s="234" t="s">
        <v>2173</v>
      </c>
      <c r="G362" s="232"/>
      <c r="H362" s="233" t="s">
        <v>19</v>
      </c>
      <c r="I362" s="235"/>
      <c r="J362" s="232"/>
      <c r="K362" s="232"/>
      <c r="L362" s="236"/>
      <c r="M362" s="237"/>
      <c r="N362" s="238"/>
      <c r="O362" s="238"/>
      <c r="P362" s="238"/>
      <c r="Q362" s="238"/>
      <c r="R362" s="238"/>
      <c r="S362" s="238"/>
      <c r="T362" s="239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0" t="s">
        <v>192</v>
      </c>
      <c r="AU362" s="240" t="s">
        <v>85</v>
      </c>
      <c r="AV362" s="13" t="s">
        <v>83</v>
      </c>
      <c r="AW362" s="13" t="s">
        <v>37</v>
      </c>
      <c r="AX362" s="13" t="s">
        <v>75</v>
      </c>
      <c r="AY362" s="240" t="s">
        <v>143</v>
      </c>
    </row>
    <row r="363" s="14" customFormat="1">
      <c r="A363" s="14"/>
      <c r="B363" s="241"/>
      <c r="C363" s="242"/>
      <c r="D363" s="219" t="s">
        <v>192</v>
      </c>
      <c r="E363" s="243" t="s">
        <v>19</v>
      </c>
      <c r="F363" s="244" t="s">
        <v>241</v>
      </c>
      <c r="G363" s="242"/>
      <c r="H363" s="245">
        <v>8</v>
      </c>
      <c r="I363" s="246"/>
      <c r="J363" s="242"/>
      <c r="K363" s="242"/>
      <c r="L363" s="247"/>
      <c r="M363" s="248"/>
      <c r="N363" s="249"/>
      <c r="O363" s="249"/>
      <c r="P363" s="249"/>
      <c r="Q363" s="249"/>
      <c r="R363" s="249"/>
      <c r="S363" s="249"/>
      <c r="T363" s="250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51" t="s">
        <v>192</v>
      </c>
      <c r="AU363" s="251" t="s">
        <v>85</v>
      </c>
      <c r="AV363" s="14" t="s">
        <v>85</v>
      </c>
      <c r="AW363" s="14" t="s">
        <v>37</v>
      </c>
      <c r="AX363" s="14" t="s">
        <v>75</v>
      </c>
      <c r="AY363" s="251" t="s">
        <v>143</v>
      </c>
    </row>
    <row r="364" s="15" customFormat="1">
      <c r="A364" s="15"/>
      <c r="B364" s="252"/>
      <c r="C364" s="253"/>
      <c r="D364" s="219" t="s">
        <v>192</v>
      </c>
      <c r="E364" s="254" t="s">
        <v>19</v>
      </c>
      <c r="F364" s="255" t="s">
        <v>203</v>
      </c>
      <c r="G364" s="253"/>
      <c r="H364" s="256">
        <v>8</v>
      </c>
      <c r="I364" s="257"/>
      <c r="J364" s="253"/>
      <c r="K364" s="253"/>
      <c r="L364" s="258"/>
      <c r="M364" s="259"/>
      <c r="N364" s="260"/>
      <c r="O364" s="260"/>
      <c r="P364" s="260"/>
      <c r="Q364" s="260"/>
      <c r="R364" s="260"/>
      <c r="S364" s="260"/>
      <c r="T364" s="261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62" t="s">
        <v>192</v>
      </c>
      <c r="AU364" s="262" t="s">
        <v>85</v>
      </c>
      <c r="AV364" s="15" t="s">
        <v>175</v>
      </c>
      <c r="AW364" s="15" t="s">
        <v>37</v>
      </c>
      <c r="AX364" s="15" t="s">
        <v>83</v>
      </c>
      <c r="AY364" s="262" t="s">
        <v>143</v>
      </c>
    </row>
    <row r="365" s="2" customFormat="1" ht="23.68696" customHeight="1">
      <c r="A365" s="40"/>
      <c r="B365" s="41"/>
      <c r="C365" s="206" t="s">
        <v>449</v>
      </c>
      <c r="D365" s="206" t="s">
        <v>146</v>
      </c>
      <c r="E365" s="207" t="s">
        <v>729</v>
      </c>
      <c r="F365" s="208" t="s">
        <v>730</v>
      </c>
      <c r="G365" s="209" t="s">
        <v>216</v>
      </c>
      <c r="H365" s="210">
        <v>204</v>
      </c>
      <c r="I365" s="211"/>
      <c r="J365" s="212">
        <f>ROUND(I365*H365,2)</f>
        <v>0</v>
      </c>
      <c r="K365" s="208" t="s">
        <v>19</v>
      </c>
      <c r="L365" s="46"/>
      <c r="M365" s="213" t="s">
        <v>19</v>
      </c>
      <c r="N365" s="214" t="s">
        <v>46</v>
      </c>
      <c r="O365" s="86"/>
      <c r="P365" s="215">
        <f>O365*H365</f>
        <v>0</v>
      </c>
      <c r="Q365" s="215">
        <v>0</v>
      </c>
      <c r="R365" s="215">
        <f>Q365*H365</f>
        <v>0</v>
      </c>
      <c r="S365" s="215">
        <v>0</v>
      </c>
      <c r="T365" s="216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17" t="s">
        <v>150</v>
      </c>
      <c r="AT365" s="217" t="s">
        <v>146</v>
      </c>
      <c r="AU365" s="217" t="s">
        <v>85</v>
      </c>
      <c r="AY365" s="19" t="s">
        <v>143</v>
      </c>
      <c r="BE365" s="218">
        <f>IF(N365="základní",J365,0)</f>
        <v>0</v>
      </c>
      <c r="BF365" s="218">
        <f>IF(N365="snížená",J365,0)</f>
        <v>0</v>
      </c>
      <c r="BG365" s="218">
        <f>IF(N365="zákl. přenesená",J365,0)</f>
        <v>0</v>
      </c>
      <c r="BH365" s="218">
        <f>IF(N365="sníž. přenesená",J365,0)</f>
        <v>0</v>
      </c>
      <c r="BI365" s="218">
        <f>IF(N365="nulová",J365,0)</f>
        <v>0</v>
      </c>
      <c r="BJ365" s="19" t="s">
        <v>83</v>
      </c>
      <c r="BK365" s="218">
        <f>ROUND(I365*H365,2)</f>
        <v>0</v>
      </c>
      <c r="BL365" s="19" t="s">
        <v>150</v>
      </c>
      <c r="BM365" s="217" t="s">
        <v>2174</v>
      </c>
    </row>
    <row r="366" s="2" customFormat="1">
      <c r="A366" s="40"/>
      <c r="B366" s="41"/>
      <c r="C366" s="42"/>
      <c r="D366" s="219" t="s">
        <v>152</v>
      </c>
      <c r="E366" s="42"/>
      <c r="F366" s="220" t="s">
        <v>730</v>
      </c>
      <c r="G366" s="42"/>
      <c r="H366" s="42"/>
      <c r="I366" s="221"/>
      <c r="J366" s="42"/>
      <c r="K366" s="42"/>
      <c r="L366" s="46"/>
      <c r="M366" s="222"/>
      <c r="N366" s="223"/>
      <c r="O366" s="86"/>
      <c r="P366" s="86"/>
      <c r="Q366" s="86"/>
      <c r="R366" s="86"/>
      <c r="S366" s="86"/>
      <c r="T366" s="87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T366" s="19" t="s">
        <v>152</v>
      </c>
      <c r="AU366" s="19" t="s">
        <v>85</v>
      </c>
    </row>
    <row r="367" s="13" customFormat="1">
      <c r="A367" s="13"/>
      <c r="B367" s="231"/>
      <c r="C367" s="232"/>
      <c r="D367" s="219" t="s">
        <v>192</v>
      </c>
      <c r="E367" s="233" t="s">
        <v>19</v>
      </c>
      <c r="F367" s="234" t="s">
        <v>728</v>
      </c>
      <c r="G367" s="232"/>
      <c r="H367" s="233" t="s">
        <v>19</v>
      </c>
      <c r="I367" s="235"/>
      <c r="J367" s="232"/>
      <c r="K367" s="232"/>
      <c r="L367" s="236"/>
      <c r="M367" s="237"/>
      <c r="N367" s="238"/>
      <c r="O367" s="238"/>
      <c r="P367" s="238"/>
      <c r="Q367" s="238"/>
      <c r="R367" s="238"/>
      <c r="S367" s="238"/>
      <c r="T367" s="239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0" t="s">
        <v>192</v>
      </c>
      <c r="AU367" s="240" t="s">
        <v>85</v>
      </c>
      <c r="AV367" s="13" t="s">
        <v>83</v>
      </c>
      <c r="AW367" s="13" t="s">
        <v>37</v>
      </c>
      <c r="AX367" s="13" t="s">
        <v>75</v>
      </c>
      <c r="AY367" s="240" t="s">
        <v>143</v>
      </c>
    </row>
    <row r="368" s="14" customFormat="1">
      <c r="A368" s="14"/>
      <c r="B368" s="241"/>
      <c r="C368" s="242"/>
      <c r="D368" s="219" t="s">
        <v>192</v>
      </c>
      <c r="E368" s="243" t="s">
        <v>19</v>
      </c>
      <c r="F368" s="244" t="s">
        <v>2175</v>
      </c>
      <c r="G368" s="242"/>
      <c r="H368" s="245">
        <v>204</v>
      </c>
      <c r="I368" s="246"/>
      <c r="J368" s="242"/>
      <c r="K368" s="242"/>
      <c r="L368" s="247"/>
      <c r="M368" s="248"/>
      <c r="N368" s="249"/>
      <c r="O368" s="249"/>
      <c r="P368" s="249"/>
      <c r="Q368" s="249"/>
      <c r="R368" s="249"/>
      <c r="S368" s="249"/>
      <c r="T368" s="250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1" t="s">
        <v>192</v>
      </c>
      <c r="AU368" s="251" t="s">
        <v>85</v>
      </c>
      <c r="AV368" s="14" t="s">
        <v>85</v>
      </c>
      <c r="AW368" s="14" t="s">
        <v>37</v>
      </c>
      <c r="AX368" s="14" t="s">
        <v>75</v>
      </c>
      <c r="AY368" s="251" t="s">
        <v>143</v>
      </c>
    </row>
    <row r="369" s="15" customFormat="1">
      <c r="A369" s="15"/>
      <c r="B369" s="252"/>
      <c r="C369" s="253"/>
      <c r="D369" s="219" t="s">
        <v>192</v>
      </c>
      <c r="E369" s="254" t="s">
        <v>19</v>
      </c>
      <c r="F369" s="255" t="s">
        <v>203</v>
      </c>
      <c r="G369" s="253"/>
      <c r="H369" s="256">
        <v>204</v>
      </c>
      <c r="I369" s="257"/>
      <c r="J369" s="253"/>
      <c r="K369" s="253"/>
      <c r="L369" s="258"/>
      <c r="M369" s="259"/>
      <c r="N369" s="260"/>
      <c r="O369" s="260"/>
      <c r="P369" s="260"/>
      <c r="Q369" s="260"/>
      <c r="R369" s="260"/>
      <c r="S369" s="260"/>
      <c r="T369" s="261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62" t="s">
        <v>192</v>
      </c>
      <c r="AU369" s="262" t="s">
        <v>85</v>
      </c>
      <c r="AV369" s="15" t="s">
        <v>175</v>
      </c>
      <c r="AW369" s="15" t="s">
        <v>37</v>
      </c>
      <c r="AX369" s="15" t="s">
        <v>83</v>
      </c>
      <c r="AY369" s="262" t="s">
        <v>143</v>
      </c>
    </row>
    <row r="370" s="2" customFormat="1" ht="23.68696" customHeight="1">
      <c r="A370" s="40"/>
      <c r="B370" s="41"/>
      <c r="C370" s="206" t="s">
        <v>454</v>
      </c>
      <c r="D370" s="206" t="s">
        <v>146</v>
      </c>
      <c r="E370" s="207" t="s">
        <v>733</v>
      </c>
      <c r="F370" s="208" t="s">
        <v>734</v>
      </c>
      <c r="G370" s="209" t="s">
        <v>216</v>
      </c>
      <c r="H370" s="210">
        <v>133</v>
      </c>
      <c r="I370" s="211"/>
      <c r="J370" s="212">
        <f>ROUND(I370*H370,2)</f>
        <v>0</v>
      </c>
      <c r="K370" s="208" t="s">
        <v>19</v>
      </c>
      <c r="L370" s="46"/>
      <c r="M370" s="213" t="s">
        <v>19</v>
      </c>
      <c r="N370" s="214" t="s">
        <v>46</v>
      </c>
      <c r="O370" s="86"/>
      <c r="P370" s="215">
        <f>O370*H370</f>
        <v>0</v>
      </c>
      <c r="Q370" s="215">
        <v>0</v>
      </c>
      <c r="R370" s="215">
        <f>Q370*H370</f>
        <v>0</v>
      </c>
      <c r="S370" s="215">
        <v>0</v>
      </c>
      <c r="T370" s="216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17" t="s">
        <v>150</v>
      </c>
      <c r="AT370" s="217" t="s">
        <v>146</v>
      </c>
      <c r="AU370" s="217" t="s">
        <v>85</v>
      </c>
      <c r="AY370" s="19" t="s">
        <v>143</v>
      </c>
      <c r="BE370" s="218">
        <f>IF(N370="základní",J370,0)</f>
        <v>0</v>
      </c>
      <c r="BF370" s="218">
        <f>IF(N370="snížená",J370,0)</f>
        <v>0</v>
      </c>
      <c r="BG370" s="218">
        <f>IF(N370="zákl. přenesená",J370,0)</f>
        <v>0</v>
      </c>
      <c r="BH370" s="218">
        <f>IF(N370="sníž. přenesená",J370,0)</f>
        <v>0</v>
      </c>
      <c r="BI370" s="218">
        <f>IF(N370="nulová",J370,0)</f>
        <v>0</v>
      </c>
      <c r="BJ370" s="19" t="s">
        <v>83</v>
      </c>
      <c r="BK370" s="218">
        <f>ROUND(I370*H370,2)</f>
        <v>0</v>
      </c>
      <c r="BL370" s="19" t="s">
        <v>150</v>
      </c>
      <c r="BM370" s="217" t="s">
        <v>2176</v>
      </c>
    </row>
    <row r="371" s="2" customFormat="1">
      <c r="A371" s="40"/>
      <c r="B371" s="41"/>
      <c r="C371" s="42"/>
      <c r="D371" s="219" t="s">
        <v>152</v>
      </c>
      <c r="E371" s="42"/>
      <c r="F371" s="220" t="s">
        <v>734</v>
      </c>
      <c r="G371" s="42"/>
      <c r="H371" s="42"/>
      <c r="I371" s="221"/>
      <c r="J371" s="42"/>
      <c r="K371" s="42"/>
      <c r="L371" s="46"/>
      <c r="M371" s="222"/>
      <c r="N371" s="223"/>
      <c r="O371" s="86"/>
      <c r="P371" s="86"/>
      <c r="Q371" s="86"/>
      <c r="R371" s="86"/>
      <c r="S371" s="86"/>
      <c r="T371" s="87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T371" s="19" t="s">
        <v>152</v>
      </c>
      <c r="AU371" s="19" t="s">
        <v>85</v>
      </c>
    </row>
    <row r="372" s="13" customFormat="1">
      <c r="A372" s="13"/>
      <c r="B372" s="231"/>
      <c r="C372" s="232"/>
      <c r="D372" s="219" t="s">
        <v>192</v>
      </c>
      <c r="E372" s="233" t="s">
        <v>19</v>
      </c>
      <c r="F372" s="234" t="s">
        <v>728</v>
      </c>
      <c r="G372" s="232"/>
      <c r="H372" s="233" t="s">
        <v>19</v>
      </c>
      <c r="I372" s="235"/>
      <c r="J372" s="232"/>
      <c r="K372" s="232"/>
      <c r="L372" s="236"/>
      <c r="M372" s="237"/>
      <c r="N372" s="238"/>
      <c r="O372" s="238"/>
      <c r="P372" s="238"/>
      <c r="Q372" s="238"/>
      <c r="R372" s="238"/>
      <c r="S372" s="238"/>
      <c r="T372" s="239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0" t="s">
        <v>192</v>
      </c>
      <c r="AU372" s="240" t="s">
        <v>85</v>
      </c>
      <c r="AV372" s="13" t="s">
        <v>83</v>
      </c>
      <c r="AW372" s="13" t="s">
        <v>37</v>
      </c>
      <c r="AX372" s="13" t="s">
        <v>75</v>
      </c>
      <c r="AY372" s="240" t="s">
        <v>143</v>
      </c>
    </row>
    <row r="373" s="14" customFormat="1">
      <c r="A373" s="14"/>
      <c r="B373" s="241"/>
      <c r="C373" s="242"/>
      <c r="D373" s="219" t="s">
        <v>192</v>
      </c>
      <c r="E373" s="243" t="s">
        <v>19</v>
      </c>
      <c r="F373" s="244" t="s">
        <v>1176</v>
      </c>
      <c r="G373" s="242"/>
      <c r="H373" s="245">
        <v>133</v>
      </c>
      <c r="I373" s="246"/>
      <c r="J373" s="242"/>
      <c r="K373" s="242"/>
      <c r="L373" s="247"/>
      <c r="M373" s="248"/>
      <c r="N373" s="249"/>
      <c r="O373" s="249"/>
      <c r="P373" s="249"/>
      <c r="Q373" s="249"/>
      <c r="R373" s="249"/>
      <c r="S373" s="249"/>
      <c r="T373" s="250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51" t="s">
        <v>192</v>
      </c>
      <c r="AU373" s="251" t="s">
        <v>85</v>
      </c>
      <c r="AV373" s="14" t="s">
        <v>85</v>
      </c>
      <c r="AW373" s="14" t="s">
        <v>37</v>
      </c>
      <c r="AX373" s="14" t="s">
        <v>75</v>
      </c>
      <c r="AY373" s="251" t="s">
        <v>143</v>
      </c>
    </row>
    <row r="374" s="15" customFormat="1">
      <c r="A374" s="15"/>
      <c r="B374" s="252"/>
      <c r="C374" s="253"/>
      <c r="D374" s="219" t="s">
        <v>192</v>
      </c>
      <c r="E374" s="254" t="s">
        <v>19</v>
      </c>
      <c r="F374" s="255" t="s">
        <v>203</v>
      </c>
      <c r="G374" s="253"/>
      <c r="H374" s="256">
        <v>133</v>
      </c>
      <c r="I374" s="257"/>
      <c r="J374" s="253"/>
      <c r="K374" s="253"/>
      <c r="L374" s="258"/>
      <c r="M374" s="259"/>
      <c r="N374" s="260"/>
      <c r="O374" s="260"/>
      <c r="P374" s="260"/>
      <c r="Q374" s="260"/>
      <c r="R374" s="260"/>
      <c r="S374" s="260"/>
      <c r="T374" s="261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62" t="s">
        <v>192</v>
      </c>
      <c r="AU374" s="262" t="s">
        <v>85</v>
      </c>
      <c r="AV374" s="15" t="s">
        <v>175</v>
      </c>
      <c r="AW374" s="15" t="s">
        <v>37</v>
      </c>
      <c r="AX374" s="15" t="s">
        <v>83</v>
      </c>
      <c r="AY374" s="262" t="s">
        <v>143</v>
      </c>
    </row>
    <row r="375" s="2" customFormat="1" ht="23.68696" customHeight="1">
      <c r="A375" s="40"/>
      <c r="B375" s="41"/>
      <c r="C375" s="206" t="s">
        <v>458</v>
      </c>
      <c r="D375" s="206" t="s">
        <v>146</v>
      </c>
      <c r="E375" s="207" t="s">
        <v>737</v>
      </c>
      <c r="F375" s="208" t="s">
        <v>738</v>
      </c>
      <c r="G375" s="209" t="s">
        <v>216</v>
      </c>
      <c r="H375" s="210">
        <v>140</v>
      </c>
      <c r="I375" s="211"/>
      <c r="J375" s="212">
        <f>ROUND(I375*H375,2)</f>
        <v>0</v>
      </c>
      <c r="K375" s="208" t="s">
        <v>19</v>
      </c>
      <c r="L375" s="46"/>
      <c r="M375" s="213" t="s">
        <v>19</v>
      </c>
      <c r="N375" s="214" t="s">
        <v>46</v>
      </c>
      <c r="O375" s="86"/>
      <c r="P375" s="215">
        <f>O375*H375</f>
        <v>0</v>
      </c>
      <c r="Q375" s="215">
        <v>0</v>
      </c>
      <c r="R375" s="215">
        <f>Q375*H375</f>
        <v>0</v>
      </c>
      <c r="S375" s="215">
        <v>0</v>
      </c>
      <c r="T375" s="216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17" t="s">
        <v>150</v>
      </c>
      <c r="AT375" s="217" t="s">
        <v>146</v>
      </c>
      <c r="AU375" s="217" t="s">
        <v>85</v>
      </c>
      <c r="AY375" s="19" t="s">
        <v>143</v>
      </c>
      <c r="BE375" s="218">
        <f>IF(N375="základní",J375,0)</f>
        <v>0</v>
      </c>
      <c r="BF375" s="218">
        <f>IF(N375="snížená",J375,0)</f>
        <v>0</v>
      </c>
      <c r="BG375" s="218">
        <f>IF(N375="zákl. přenesená",J375,0)</f>
        <v>0</v>
      </c>
      <c r="BH375" s="218">
        <f>IF(N375="sníž. přenesená",J375,0)</f>
        <v>0</v>
      </c>
      <c r="BI375" s="218">
        <f>IF(N375="nulová",J375,0)</f>
        <v>0</v>
      </c>
      <c r="BJ375" s="19" t="s">
        <v>83</v>
      </c>
      <c r="BK375" s="218">
        <f>ROUND(I375*H375,2)</f>
        <v>0</v>
      </c>
      <c r="BL375" s="19" t="s">
        <v>150</v>
      </c>
      <c r="BM375" s="217" t="s">
        <v>2177</v>
      </c>
    </row>
    <row r="376" s="2" customFormat="1">
      <c r="A376" s="40"/>
      <c r="B376" s="41"/>
      <c r="C376" s="42"/>
      <c r="D376" s="219" t="s">
        <v>152</v>
      </c>
      <c r="E376" s="42"/>
      <c r="F376" s="220" t="s">
        <v>738</v>
      </c>
      <c r="G376" s="42"/>
      <c r="H376" s="42"/>
      <c r="I376" s="221"/>
      <c r="J376" s="42"/>
      <c r="K376" s="42"/>
      <c r="L376" s="46"/>
      <c r="M376" s="222"/>
      <c r="N376" s="223"/>
      <c r="O376" s="86"/>
      <c r="P376" s="86"/>
      <c r="Q376" s="86"/>
      <c r="R376" s="86"/>
      <c r="S376" s="86"/>
      <c r="T376" s="87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T376" s="19" t="s">
        <v>152</v>
      </c>
      <c r="AU376" s="19" t="s">
        <v>85</v>
      </c>
    </row>
    <row r="377" s="13" customFormat="1">
      <c r="A377" s="13"/>
      <c r="B377" s="231"/>
      <c r="C377" s="232"/>
      <c r="D377" s="219" t="s">
        <v>192</v>
      </c>
      <c r="E377" s="233" t="s">
        <v>19</v>
      </c>
      <c r="F377" s="234" t="s">
        <v>728</v>
      </c>
      <c r="G377" s="232"/>
      <c r="H377" s="233" t="s">
        <v>19</v>
      </c>
      <c r="I377" s="235"/>
      <c r="J377" s="232"/>
      <c r="K377" s="232"/>
      <c r="L377" s="236"/>
      <c r="M377" s="237"/>
      <c r="N377" s="238"/>
      <c r="O377" s="238"/>
      <c r="P377" s="238"/>
      <c r="Q377" s="238"/>
      <c r="R377" s="238"/>
      <c r="S377" s="238"/>
      <c r="T377" s="239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40" t="s">
        <v>192</v>
      </c>
      <c r="AU377" s="240" t="s">
        <v>85</v>
      </c>
      <c r="AV377" s="13" t="s">
        <v>83</v>
      </c>
      <c r="AW377" s="13" t="s">
        <v>37</v>
      </c>
      <c r="AX377" s="13" t="s">
        <v>75</v>
      </c>
      <c r="AY377" s="240" t="s">
        <v>143</v>
      </c>
    </row>
    <row r="378" s="14" customFormat="1">
      <c r="A378" s="14"/>
      <c r="B378" s="241"/>
      <c r="C378" s="242"/>
      <c r="D378" s="219" t="s">
        <v>192</v>
      </c>
      <c r="E378" s="243" t="s">
        <v>19</v>
      </c>
      <c r="F378" s="244" t="s">
        <v>1206</v>
      </c>
      <c r="G378" s="242"/>
      <c r="H378" s="245">
        <v>140</v>
      </c>
      <c r="I378" s="246"/>
      <c r="J378" s="242"/>
      <c r="K378" s="242"/>
      <c r="L378" s="247"/>
      <c r="M378" s="248"/>
      <c r="N378" s="249"/>
      <c r="O378" s="249"/>
      <c r="P378" s="249"/>
      <c r="Q378" s="249"/>
      <c r="R378" s="249"/>
      <c r="S378" s="249"/>
      <c r="T378" s="250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51" t="s">
        <v>192</v>
      </c>
      <c r="AU378" s="251" t="s">
        <v>85</v>
      </c>
      <c r="AV378" s="14" t="s">
        <v>85</v>
      </c>
      <c r="AW378" s="14" t="s">
        <v>37</v>
      </c>
      <c r="AX378" s="14" t="s">
        <v>75</v>
      </c>
      <c r="AY378" s="251" t="s">
        <v>143</v>
      </c>
    </row>
    <row r="379" s="15" customFormat="1">
      <c r="A379" s="15"/>
      <c r="B379" s="252"/>
      <c r="C379" s="253"/>
      <c r="D379" s="219" t="s">
        <v>192</v>
      </c>
      <c r="E379" s="254" t="s">
        <v>19</v>
      </c>
      <c r="F379" s="255" t="s">
        <v>203</v>
      </c>
      <c r="G379" s="253"/>
      <c r="H379" s="256">
        <v>140</v>
      </c>
      <c r="I379" s="257"/>
      <c r="J379" s="253"/>
      <c r="K379" s="253"/>
      <c r="L379" s="258"/>
      <c r="M379" s="259"/>
      <c r="N379" s="260"/>
      <c r="O379" s="260"/>
      <c r="P379" s="260"/>
      <c r="Q379" s="260"/>
      <c r="R379" s="260"/>
      <c r="S379" s="260"/>
      <c r="T379" s="261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62" t="s">
        <v>192</v>
      </c>
      <c r="AU379" s="262" t="s">
        <v>85</v>
      </c>
      <c r="AV379" s="15" t="s">
        <v>175</v>
      </c>
      <c r="AW379" s="15" t="s">
        <v>37</v>
      </c>
      <c r="AX379" s="15" t="s">
        <v>83</v>
      </c>
      <c r="AY379" s="262" t="s">
        <v>143</v>
      </c>
    </row>
    <row r="380" s="2" customFormat="1" ht="15.02609" customHeight="1">
      <c r="A380" s="40"/>
      <c r="B380" s="41"/>
      <c r="C380" s="206" t="s">
        <v>465</v>
      </c>
      <c r="D380" s="206" t="s">
        <v>146</v>
      </c>
      <c r="E380" s="207" t="s">
        <v>740</v>
      </c>
      <c r="F380" s="208" t="s">
        <v>741</v>
      </c>
      <c r="G380" s="209" t="s">
        <v>742</v>
      </c>
      <c r="H380" s="210">
        <v>0.041000000000000002</v>
      </c>
      <c r="I380" s="211"/>
      <c r="J380" s="212">
        <f>ROUND(I380*H380,2)</f>
        <v>0</v>
      </c>
      <c r="K380" s="208" t="s">
        <v>19</v>
      </c>
      <c r="L380" s="46"/>
      <c r="M380" s="213" t="s">
        <v>19</v>
      </c>
      <c r="N380" s="214" t="s">
        <v>46</v>
      </c>
      <c r="O380" s="86"/>
      <c r="P380" s="215">
        <f>O380*H380</f>
        <v>0</v>
      </c>
      <c r="Q380" s="215">
        <v>0</v>
      </c>
      <c r="R380" s="215">
        <f>Q380*H380</f>
        <v>0</v>
      </c>
      <c r="S380" s="215">
        <v>0</v>
      </c>
      <c r="T380" s="216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17" t="s">
        <v>150</v>
      </c>
      <c r="AT380" s="217" t="s">
        <v>146</v>
      </c>
      <c r="AU380" s="217" t="s">
        <v>85</v>
      </c>
      <c r="AY380" s="19" t="s">
        <v>143</v>
      </c>
      <c r="BE380" s="218">
        <f>IF(N380="základní",J380,0)</f>
        <v>0</v>
      </c>
      <c r="BF380" s="218">
        <f>IF(N380="snížená",J380,0)</f>
        <v>0</v>
      </c>
      <c r="BG380" s="218">
        <f>IF(N380="zákl. přenesená",J380,0)</f>
        <v>0</v>
      </c>
      <c r="BH380" s="218">
        <f>IF(N380="sníž. přenesená",J380,0)</f>
        <v>0</v>
      </c>
      <c r="BI380" s="218">
        <f>IF(N380="nulová",J380,0)</f>
        <v>0</v>
      </c>
      <c r="BJ380" s="19" t="s">
        <v>83</v>
      </c>
      <c r="BK380" s="218">
        <f>ROUND(I380*H380,2)</f>
        <v>0</v>
      </c>
      <c r="BL380" s="19" t="s">
        <v>150</v>
      </c>
      <c r="BM380" s="217" t="s">
        <v>2178</v>
      </c>
    </row>
    <row r="381" s="2" customFormat="1">
      <c r="A381" s="40"/>
      <c r="B381" s="41"/>
      <c r="C381" s="42"/>
      <c r="D381" s="219" t="s">
        <v>152</v>
      </c>
      <c r="E381" s="42"/>
      <c r="F381" s="220" t="s">
        <v>741</v>
      </c>
      <c r="G381" s="42"/>
      <c r="H381" s="42"/>
      <c r="I381" s="221"/>
      <c r="J381" s="42"/>
      <c r="K381" s="42"/>
      <c r="L381" s="46"/>
      <c r="M381" s="222"/>
      <c r="N381" s="223"/>
      <c r="O381" s="86"/>
      <c r="P381" s="86"/>
      <c r="Q381" s="86"/>
      <c r="R381" s="86"/>
      <c r="S381" s="86"/>
      <c r="T381" s="87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T381" s="19" t="s">
        <v>152</v>
      </c>
      <c r="AU381" s="19" t="s">
        <v>85</v>
      </c>
    </row>
    <row r="382" s="13" customFormat="1">
      <c r="A382" s="13"/>
      <c r="B382" s="231"/>
      <c r="C382" s="232"/>
      <c r="D382" s="219" t="s">
        <v>192</v>
      </c>
      <c r="E382" s="233" t="s">
        <v>19</v>
      </c>
      <c r="F382" s="234" t="s">
        <v>744</v>
      </c>
      <c r="G382" s="232"/>
      <c r="H382" s="233" t="s">
        <v>19</v>
      </c>
      <c r="I382" s="235"/>
      <c r="J382" s="232"/>
      <c r="K382" s="232"/>
      <c r="L382" s="236"/>
      <c r="M382" s="237"/>
      <c r="N382" s="238"/>
      <c r="O382" s="238"/>
      <c r="P382" s="238"/>
      <c r="Q382" s="238"/>
      <c r="R382" s="238"/>
      <c r="S382" s="238"/>
      <c r="T382" s="239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0" t="s">
        <v>192</v>
      </c>
      <c r="AU382" s="240" t="s">
        <v>85</v>
      </c>
      <c r="AV382" s="13" t="s">
        <v>83</v>
      </c>
      <c r="AW382" s="13" t="s">
        <v>37</v>
      </c>
      <c r="AX382" s="13" t="s">
        <v>75</v>
      </c>
      <c r="AY382" s="240" t="s">
        <v>143</v>
      </c>
    </row>
    <row r="383" s="13" customFormat="1">
      <c r="A383" s="13"/>
      <c r="B383" s="231"/>
      <c r="C383" s="232"/>
      <c r="D383" s="219" t="s">
        <v>192</v>
      </c>
      <c r="E383" s="233" t="s">
        <v>19</v>
      </c>
      <c r="F383" s="234" t="s">
        <v>745</v>
      </c>
      <c r="G383" s="232"/>
      <c r="H383" s="233" t="s">
        <v>19</v>
      </c>
      <c r="I383" s="235"/>
      <c r="J383" s="232"/>
      <c r="K383" s="232"/>
      <c r="L383" s="236"/>
      <c r="M383" s="237"/>
      <c r="N383" s="238"/>
      <c r="O383" s="238"/>
      <c r="P383" s="238"/>
      <c r="Q383" s="238"/>
      <c r="R383" s="238"/>
      <c r="S383" s="238"/>
      <c r="T383" s="239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0" t="s">
        <v>192</v>
      </c>
      <c r="AU383" s="240" t="s">
        <v>85</v>
      </c>
      <c r="AV383" s="13" t="s">
        <v>83</v>
      </c>
      <c r="AW383" s="13" t="s">
        <v>37</v>
      </c>
      <c r="AX383" s="13" t="s">
        <v>75</v>
      </c>
      <c r="AY383" s="240" t="s">
        <v>143</v>
      </c>
    </row>
    <row r="384" s="14" customFormat="1">
      <c r="A384" s="14"/>
      <c r="B384" s="241"/>
      <c r="C384" s="242"/>
      <c r="D384" s="219" t="s">
        <v>192</v>
      </c>
      <c r="E384" s="243" t="s">
        <v>19</v>
      </c>
      <c r="F384" s="244" t="s">
        <v>2179</v>
      </c>
      <c r="G384" s="242"/>
      <c r="H384" s="245">
        <v>0.041000000000000002</v>
      </c>
      <c r="I384" s="246"/>
      <c r="J384" s="242"/>
      <c r="K384" s="242"/>
      <c r="L384" s="247"/>
      <c r="M384" s="248"/>
      <c r="N384" s="249"/>
      <c r="O384" s="249"/>
      <c r="P384" s="249"/>
      <c r="Q384" s="249"/>
      <c r="R384" s="249"/>
      <c r="S384" s="249"/>
      <c r="T384" s="250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1" t="s">
        <v>192</v>
      </c>
      <c r="AU384" s="251" t="s">
        <v>85</v>
      </c>
      <c r="AV384" s="14" t="s">
        <v>85</v>
      </c>
      <c r="AW384" s="14" t="s">
        <v>37</v>
      </c>
      <c r="AX384" s="14" t="s">
        <v>75</v>
      </c>
      <c r="AY384" s="251" t="s">
        <v>143</v>
      </c>
    </row>
    <row r="385" s="15" customFormat="1">
      <c r="A385" s="15"/>
      <c r="B385" s="252"/>
      <c r="C385" s="253"/>
      <c r="D385" s="219" t="s">
        <v>192</v>
      </c>
      <c r="E385" s="254" t="s">
        <v>19</v>
      </c>
      <c r="F385" s="255" t="s">
        <v>203</v>
      </c>
      <c r="G385" s="253"/>
      <c r="H385" s="256">
        <v>0.041000000000000002</v>
      </c>
      <c r="I385" s="257"/>
      <c r="J385" s="253"/>
      <c r="K385" s="253"/>
      <c r="L385" s="258"/>
      <c r="M385" s="259"/>
      <c r="N385" s="260"/>
      <c r="O385" s="260"/>
      <c r="P385" s="260"/>
      <c r="Q385" s="260"/>
      <c r="R385" s="260"/>
      <c r="S385" s="260"/>
      <c r="T385" s="261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62" t="s">
        <v>192</v>
      </c>
      <c r="AU385" s="262" t="s">
        <v>85</v>
      </c>
      <c r="AV385" s="15" t="s">
        <v>175</v>
      </c>
      <c r="AW385" s="15" t="s">
        <v>37</v>
      </c>
      <c r="AX385" s="15" t="s">
        <v>83</v>
      </c>
      <c r="AY385" s="262" t="s">
        <v>143</v>
      </c>
    </row>
    <row r="386" s="2" customFormat="1" ht="36.73043" customHeight="1">
      <c r="A386" s="40"/>
      <c r="B386" s="41"/>
      <c r="C386" s="206" t="s">
        <v>473</v>
      </c>
      <c r="D386" s="206" t="s">
        <v>146</v>
      </c>
      <c r="E386" s="207" t="s">
        <v>748</v>
      </c>
      <c r="F386" s="208" t="s">
        <v>749</v>
      </c>
      <c r="G386" s="209" t="s">
        <v>370</v>
      </c>
      <c r="H386" s="210">
        <v>0.20000000000000001</v>
      </c>
      <c r="I386" s="211"/>
      <c r="J386" s="212">
        <f>ROUND(I386*H386,2)</f>
        <v>0</v>
      </c>
      <c r="K386" s="208" t="s">
        <v>19</v>
      </c>
      <c r="L386" s="46"/>
      <c r="M386" s="213" t="s">
        <v>19</v>
      </c>
      <c r="N386" s="214" t="s">
        <v>46</v>
      </c>
      <c r="O386" s="86"/>
      <c r="P386" s="215">
        <f>O386*H386</f>
        <v>0</v>
      </c>
      <c r="Q386" s="215">
        <v>0</v>
      </c>
      <c r="R386" s="215">
        <f>Q386*H386</f>
        <v>0</v>
      </c>
      <c r="S386" s="215">
        <v>0</v>
      </c>
      <c r="T386" s="216">
        <f>S386*H386</f>
        <v>0</v>
      </c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R386" s="217" t="s">
        <v>150</v>
      </c>
      <c r="AT386" s="217" t="s">
        <v>146</v>
      </c>
      <c r="AU386" s="217" t="s">
        <v>85</v>
      </c>
      <c r="AY386" s="19" t="s">
        <v>143</v>
      </c>
      <c r="BE386" s="218">
        <f>IF(N386="základní",J386,0)</f>
        <v>0</v>
      </c>
      <c r="BF386" s="218">
        <f>IF(N386="snížená",J386,0)</f>
        <v>0</v>
      </c>
      <c r="BG386" s="218">
        <f>IF(N386="zákl. přenesená",J386,0)</f>
        <v>0</v>
      </c>
      <c r="BH386" s="218">
        <f>IF(N386="sníž. přenesená",J386,0)</f>
        <v>0</v>
      </c>
      <c r="BI386" s="218">
        <f>IF(N386="nulová",J386,0)</f>
        <v>0</v>
      </c>
      <c r="BJ386" s="19" t="s">
        <v>83</v>
      </c>
      <c r="BK386" s="218">
        <f>ROUND(I386*H386,2)</f>
        <v>0</v>
      </c>
      <c r="BL386" s="19" t="s">
        <v>150</v>
      </c>
      <c r="BM386" s="217" t="s">
        <v>2180</v>
      </c>
    </row>
    <row r="387" s="2" customFormat="1">
      <c r="A387" s="40"/>
      <c r="B387" s="41"/>
      <c r="C387" s="42"/>
      <c r="D387" s="219" t="s">
        <v>152</v>
      </c>
      <c r="E387" s="42"/>
      <c r="F387" s="220" t="s">
        <v>749</v>
      </c>
      <c r="G387" s="42"/>
      <c r="H387" s="42"/>
      <c r="I387" s="221"/>
      <c r="J387" s="42"/>
      <c r="K387" s="42"/>
      <c r="L387" s="46"/>
      <c r="M387" s="222"/>
      <c r="N387" s="223"/>
      <c r="O387" s="86"/>
      <c r="P387" s="86"/>
      <c r="Q387" s="86"/>
      <c r="R387" s="86"/>
      <c r="S387" s="86"/>
      <c r="T387" s="87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T387" s="19" t="s">
        <v>152</v>
      </c>
      <c r="AU387" s="19" t="s">
        <v>85</v>
      </c>
    </row>
    <row r="388" s="13" customFormat="1">
      <c r="A388" s="13"/>
      <c r="B388" s="231"/>
      <c r="C388" s="232"/>
      <c r="D388" s="219" t="s">
        <v>192</v>
      </c>
      <c r="E388" s="233" t="s">
        <v>19</v>
      </c>
      <c r="F388" s="234" t="s">
        <v>683</v>
      </c>
      <c r="G388" s="232"/>
      <c r="H388" s="233" t="s">
        <v>19</v>
      </c>
      <c r="I388" s="235"/>
      <c r="J388" s="232"/>
      <c r="K388" s="232"/>
      <c r="L388" s="236"/>
      <c r="M388" s="237"/>
      <c r="N388" s="238"/>
      <c r="O388" s="238"/>
      <c r="P388" s="238"/>
      <c r="Q388" s="238"/>
      <c r="R388" s="238"/>
      <c r="S388" s="238"/>
      <c r="T388" s="239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0" t="s">
        <v>192</v>
      </c>
      <c r="AU388" s="240" t="s">
        <v>85</v>
      </c>
      <c r="AV388" s="13" t="s">
        <v>83</v>
      </c>
      <c r="AW388" s="13" t="s">
        <v>37</v>
      </c>
      <c r="AX388" s="13" t="s">
        <v>75</v>
      </c>
      <c r="AY388" s="240" t="s">
        <v>143</v>
      </c>
    </row>
    <row r="389" s="13" customFormat="1">
      <c r="A389" s="13"/>
      <c r="B389" s="231"/>
      <c r="C389" s="232"/>
      <c r="D389" s="219" t="s">
        <v>192</v>
      </c>
      <c r="E389" s="233" t="s">
        <v>19</v>
      </c>
      <c r="F389" s="234" t="s">
        <v>751</v>
      </c>
      <c r="G389" s="232"/>
      <c r="H389" s="233" t="s">
        <v>19</v>
      </c>
      <c r="I389" s="235"/>
      <c r="J389" s="232"/>
      <c r="K389" s="232"/>
      <c r="L389" s="236"/>
      <c r="M389" s="237"/>
      <c r="N389" s="238"/>
      <c r="O389" s="238"/>
      <c r="P389" s="238"/>
      <c r="Q389" s="238"/>
      <c r="R389" s="238"/>
      <c r="S389" s="238"/>
      <c r="T389" s="239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0" t="s">
        <v>192</v>
      </c>
      <c r="AU389" s="240" t="s">
        <v>85</v>
      </c>
      <c r="AV389" s="13" t="s">
        <v>83</v>
      </c>
      <c r="AW389" s="13" t="s">
        <v>37</v>
      </c>
      <c r="AX389" s="13" t="s">
        <v>75</v>
      </c>
      <c r="AY389" s="240" t="s">
        <v>143</v>
      </c>
    </row>
    <row r="390" s="14" customFormat="1">
      <c r="A390" s="14"/>
      <c r="B390" s="241"/>
      <c r="C390" s="242"/>
      <c r="D390" s="219" t="s">
        <v>192</v>
      </c>
      <c r="E390" s="243" t="s">
        <v>19</v>
      </c>
      <c r="F390" s="244" t="s">
        <v>642</v>
      </c>
      <c r="G390" s="242"/>
      <c r="H390" s="245">
        <v>0.20000000000000001</v>
      </c>
      <c r="I390" s="246"/>
      <c r="J390" s="242"/>
      <c r="K390" s="242"/>
      <c r="L390" s="247"/>
      <c r="M390" s="248"/>
      <c r="N390" s="249"/>
      <c r="O390" s="249"/>
      <c r="P390" s="249"/>
      <c r="Q390" s="249"/>
      <c r="R390" s="249"/>
      <c r="S390" s="249"/>
      <c r="T390" s="250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51" t="s">
        <v>192</v>
      </c>
      <c r="AU390" s="251" t="s">
        <v>85</v>
      </c>
      <c r="AV390" s="14" t="s">
        <v>85</v>
      </c>
      <c r="AW390" s="14" t="s">
        <v>37</v>
      </c>
      <c r="AX390" s="14" t="s">
        <v>75</v>
      </c>
      <c r="AY390" s="251" t="s">
        <v>143</v>
      </c>
    </row>
    <row r="391" s="15" customFormat="1">
      <c r="A391" s="15"/>
      <c r="B391" s="252"/>
      <c r="C391" s="253"/>
      <c r="D391" s="219" t="s">
        <v>192</v>
      </c>
      <c r="E391" s="254" t="s">
        <v>19</v>
      </c>
      <c r="F391" s="255" t="s">
        <v>203</v>
      </c>
      <c r="G391" s="253"/>
      <c r="H391" s="256">
        <v>0.20000000000000001</v>
      </c>
      <c r="I391" s="257"/>
      <c r="J391" s="253"/>
      <c r="K391" s="253"/>
      <c r="L391" s="258"/>
      <c r="M391" s="259"/>
      <c r="N391" s="260"/>
      <c r="O391" s="260"/>
      <c r="P391" s="260"/>
      <c r="Q391" s="260"/>
      <c r="R391" s="260"/>
      <c r="S391" s="260"/>
      <c r="T391" s="261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T391" s="262" t="s">
        <v>192</v>
      </c>
      <c r="AU391" s="262" t="s">
        <v>85</v>
      </c>
      <c r="AV391" s="15" t="s">
        <v>175</v>
      </c>
      <c r="AW391" s="15" t="s">
        <v>37</v>
      </c>
      <c r="AX391" s="15" t="s">
        <v>83</v>
      </c>
      <c r="AY391" s="262" t="s">
        <v>143</v>
      </c>
    </row>
    <row r="392" s="2" customFormat="1" ht="36.73043" customHeight="1">
      <c r="A392" s="40"/>
      <c r="B392" s="41"/>
      <c r="C392" s="206" t="s">
        <v>479</v>
      </c>
      <c r="D392" s="206" t="s">
        <v>146</v>
      </c>
      <c r="E392" s="207" t="s">
        <v>753</v>
      </c>
      <c r="F392" s="208" t="s">
        <v>754</v>
      </c>
      <c r="G392" s="209" t="s">
        <v>370</v>
      </c>
      <c r="H392" s="210">
        <v>8</v>
      </c>
      <c r="I392" s="211"/>
      <c r="J392" s="212">
        <f>ROUND(I392*H392,2)</f>
        <v>0</v>
      </c>
      <c r="K392" s="208" t="s">
        <v>19</v>
      </c>
      <c r="L392" s="46"/>
      <c r="M392" s="213" t="s">
        <v>19</v>
      </c>
      <c r="N392" s="214" t="s">
        <v>46</v>
      </c>
      <c r="O392" s="86"/>
      <c r="P392" s="215">
        <f>O392*H392</f>
        <v>0</v>
      </c>
      <c r="Q392" s="215">
        <v>0</v>
      </c>
      <c r="R392" s="215">
        <f>Q392*H392</f>
        <v>0</v>
      </c>
      <c r="S392" s="215">
        <v>0</v>
      </c>
      <c r="T392" s="216">
        <f>S392*H392</f>
        <v>0</v>
      </c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R392" s="217" t="s">
        <v>150</v>
      </c>
      <c r="AT392" s="217" t="s">
        <v>146</v>
      </c>
      <c r="AU392" s="217" t="s">
        <v>85</v>
      </c>
      <c r="AY392" s="19" t="s">
        <v>143</v>
      </c>
      <c r="BE392" s="218">
        <f>IF(N392="základní",J392,0)</f>
        <v>0</v>
      </c>
      <c r="BF392" s="218">
        <f>IF(N392="snížená",J392,0)</f>
        <v>0</v>
      </c>
      <c r="BG392" s="218">
        <f>IF(N392="zákl. přenesená",J392,0)</f>
        <v>0</v>
      </c>
      <c r="BH392" s="218">
        <f>IF(N392="sníž. přenesená",J392,0)</f>
        <v>0</v>
      </c>
      <c r="BI392" s="218">
        <f>IF(N392="nulová",J392,0)</f>
        <v>0</v>
      </c>
      <c r="BJ392" s="19" t="s">
        <v>83</v>
      </c>
      <c r="BK392" s="218">
        <f>ROUND(I392*H392,2)</f>
        <v>0</v>
      </c>
      <c r="BL392" s="19" t="s">
        <v>150</v>
      </c>
      <c r="BM392" s="217" t="s">
        <v>2181</v>
      </c>
    </row>
    <row r="393" s="2" customFormat="1">
      <c r="A393" s="40"/>
      <c r="B393" s="41"/>
      <c r="C393" s="42"/>
      <c r="D393" s="219" t="s">
        <v>152</v>
      </c>
      <c r="E393" s="42"/>
      <c r="F393" s="220" t="s">
        <v>754</v>
      </c>
      <c r="G393" s="42"/>
      <c r="H393" s="42"/>
      <c r="I393" s="221"/>
      <c r="J393" s="42"/>
      <c r="K393" s="42"/>
      <c r="L393" s="46"/>
      <c r="M393" s="222"/>
      <c r="N393" s="223"/>
      <c r="O393" s="86"/>
      <c r="P393" s="86"/>
      <c r="Q393" s="86"/>
      <c r="R393" s="86"/>
      <c r="S393" s="86"/>
      <c r="T393" s="87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T393" s="19" t="s">
        <v>152</v>
      </c>
      <c r="AU393" s="19" t="s">
        <v>85</v>
      </c>
    </row>
    <row r="394" s="13" customFormat="1">
      <c r="A394" s="13"/>
      <c r="B394" s="231"/>
      <c r="C394" s="232"/>
      <c r="D394" s="219" t="s">
        <v>192</v>
      </c>
      <c r="E394" s="233" t="s">
        <v>19</v>
      </c>
      <c r="F394" s="234" t="s">
        <v>683</v>
      </c>
      <c r="G394" s="232"/>
      <c r="H394" s="233" t="s">
        <v>19</v>
      </c>
      <c r="I394" s="235"/>
      <c r="J394" s="232"/>
      <c r="K394" s="232"/>
      <c r="L394" s="236"/>
      <c r="M394" s="237"/>
      <c r="N394" s="238"/>
      <c r="O394" s="238"/>
      <c r="P394" s="238"/>
      <c r="Q394" s="238"/>
      <c r="R394" s="238"/>
      <c r="S394" s="238"/>
      <c r="T394" s="239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0" t="s">
        <v>192</v>
      </c>
      <c r="AU394" s="240" t="s">
        <v>85</v>
      </c>
      <c r="AV394" s="13" t="s">
        <v>83</v>
      </c>
      <c r="AW394" s="13" t="s">
        <v>37</v>
      </c>
      <c r="AX394" s="13" t="s">
        <v>75</v>
      </c>
      <c r="AY394" s="240" t="s">
        <v>143</v>
      </c>
    </row>
    <row r="395" s="13" customFormat="1">
      <c r="A395" s="13"/>
      <c r="B395" s="231"/>
      <c r="C395" s="232"/>
      <c r="D395" s="219" t="s">
        <v>192</v>
      </c>
      <c r="E395" s="233" t="s">
        <v>19</v>
      </c>
      <c r="F395" s="234" t="s">
        <v>684</v>
      </c>
      <c r="G395" s="232"/>
      <c r="H395" s="233" t="s">
        <v>19</v>
      </c>
      <c r="I395" s="235"/>
      <c r="J395" s="232"/>
      <c r="K395" s="232"/>
      <c r="L395" s="236"/>
      <c r="M395" s="237"/>
      <c r="N395" s="238"/>
      <c r="O395" s="238"/>
      <c r="P395" s="238"/>
      <c r="Q395" s="238"/>
      <c r="R395" s="238"/>
      <c r="S395" s="238"/>
      <c r="T395" s="239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0" t="s">
        <v>192</v>
      </c>
      <c r="AU395" s="240" t="s">
        <v>85</v>
      </c>
      <c r="AV395" s="13" t="s">
        <v>83</v>
      </c>
      <c r="AW395" s="13" t="s">
        <v>37</v>
      </c>
      <c r="AX395" s="13" t="s">
        <v>75</v>
      </c>
      <c r="AY395" s="240" t="s">
        <v>143</v>
      </c>
    </row>
    <row r="396" s="14" customFormat="1">
      <c r="A396" s="14"/>
      <c r="B396" s="241"/>
      <c r="C396" s="242"/>
      <c r="D396" s="219" t="s">
        <v>192</v>
      </c>
      <c r="E396" s="243" t="s">
        <v>19</v>
      </c>
      <c r="F396" s="244" t="s">
        <v>658</v>
      </c>
      <c r="G396" s="242"/>
      <c r="H396" s="245">
        <v>8</v>
      </c>
      <c r="I396" s="246"/>
      <c r="J396" s="242"/>
      <c r="K396" s="242"/>
      <c r="L396" s="247"/>
      <c r="M396" s="248"/>
      <c r="N396" s="249"/>
      <c r="O396" s="249"/>
      <c r="P396" s="249"/>
      <c r="Q396" s="249"/>
      <c r="R396" s="249"/>
      <c r="S396" s="249"/>
      <c r="T396" s="250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1" t="s">
        <v>192</v>
      </c>
      <c r="AU396" s="251" t="s">
        <v>85</v>
      </c>
      <c r="AV396" s="14" t="s">
        <v>85</v>
      </c>
      <c r="AW396" s="14" t="s">
        <v>37</v>
      </c>
      <c r="AX396" s="14" t="s">
        <v>75</v>
      </c>
      <c r="AY396" s="251" t="s">
        <v>143</v>
      </c>
    </row>
    <row r="397" s="15" customFormat="1">
      <c r="A397" s="15"/>
      <c r="B397" s="252"/>
      <c r="C397" s="253"/>
      <c r="D397" s="219" t="s">
        <v>192</v>
      </c>
      <c r="E397" s="254" t="s">
        <v>19</v>
      </c>
      <c r="F397" s="255" t="s">
        <v>203</v>
      </c>
      <c r="G397" s="253"/>
      <c r="H397" s="256">
        <v>8</v>
      </c>
      <c r="I397" s="257"/>
      <c r="J397" s="253"/>
      <c r="K397" s="253"/>
      <c r="L397" s="258"/>
      <c r="M397" s="259"/>
      <c r="N397" s="260"/>
      <c r="O397" s="260"/>
      <c r="P397" s="260"/>
      <c r="Q397" s="260"/>
      <c r="R397" s="260"/>
      <c r="S397" s="260"/>
      <c r="T397" s="261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62" t="s">
        <v>192</v>
      </c>
      <c r="AU397" s="262" t="s">
        <v>85</v>
      </c>
      <c r="AV397" s="15" t="s">
        <v>175</v>
      </c>
      <c r="AW397" s="15" t="s">
        <v>37</v>
      </c>
      <c r="AX397" s="15" t="s">
        <v>83</v>
      </c>
      <c r="AY397" s="262" t="s">
        <v>143</v>
      </c>
    </row>
    <row r="398" s="2" customFormat="1" ht="36.73043" customHeight="1">
      <c r="A398" s="40"/>
      <c r="B398" s="41"/>
      <c r="C398" s="206" t="s">
        <v>487</v>
      </c>
      <c r="D398" s="206" t="s">
        <v>146</v>
      </c>
      <c r="E398" s="207" t="s">
        <v>758</v>
      </c>
      <c r="F398" s="208" t="s">
        <v>759</v>
      </c>
      <c r="G398" s="209" t="s">
        <v>370</v>
      </c>
      <c r="H398" s="210">
        <v>4</v>
      </c>
      <c r="I398" s="211"/>
      <c r="J398" s="212">
        <f>ROUND(I398*H398,2)</f>
        <v>0</v>
      </c>
      <c r="K398" s="208" t="s">
        <v>19</v>
      </c>
      <c r="L398" s="46"/>
      <c r="M398" s="213" t="s">
        <v>19</v>
      </c>
      <c r="N398" s="214" t="s">
        <v>46</v>
      </c>
      <c r="O398" s="86"/>
      <c r="P398" s="215">
        <f>O398*H398</f>
        <v>0</v>
      </c>
      <c r="Q398" s="215">
        <v>0</v>
      </c>
      <c r="R398" s="215">
        <f>Q398*H398</f>
        <v>0</v>
      </c>
      <c r="S398" s="215">
        <v>0</v>
      </c>
      <c r="T398" s="216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17" t="s">
        <v>150</v>
      </c>
      <c r="AT398" s="217" t="s">
        <v>146</v>
      </c>
      <c r="AU398" s="217" t="s">
        <v>85</v>
      </c>
      <c r="AY398" s="19" t="s">
        <v>143</v>
      </c>
      <c r="BE398" s="218">
        <f>IF(N398="základní",J398,0)</f>
        <v>0</v>
      </c>
      <c r="BF398" s="218">
        <f>IF(N398="snížená",J398,0)</f>
        <v>0</v>
      </c>
      <c r="BG398" s="218">
        <f>IF(N398="zákl. přenesená",J398,0)</f>
        <v>0</v>
      </c>
      <c r="BH398" s="218">
        <f>IF(N398="sníž. přenesená",J398,0)</f>
        <v>0</v>
      </c>
      <c r="BI398" s="218">
        <f>IF(N398="nulová",J398,0)</f>
        <v>0</v>
      </c>
      <c r="BJ398" s="19" t="s">
        <v>83</v>
      </c>
      <c r="BK398" s="218">
        <f>ROUND(I398*H398,2)</f>
        <v>0</v>
      </c>
      <c r="BL398" s="19" t="s">
        <v>150</v>
      </c>
      <c r="BM398" s="217" t="s">
        <v>2182</v>
      </c>
    </row>
    <row r="399" s="2" customFormat="1">
      <c r="A399" s="40"/>
      <c r="B399" s="41"/>
      <c r="C399" s="42"/>
      <c r="D399" s="219" t="s">
        <v>152</v>
      </c>
      <c r="E399" s="42"/>
      <c r="F399" s="220" t="s">
        <v>759</v>
      </c>
      <c r="G399" s="42"/>
      <c r="H399" s="42"/>
      <c r="I399" s="221"/>
      <c r="J399" s="42"/>
      <c r="K399" s="42"/>
      <c r="L399" s="46"/>
      <c r="M399" s="222"/>
      <c r="N399" s="223"/>
      <c r="O399" s="86"/>
      <c r="P399" s="86"/>
      <c r="Q399" s="86"/>
      <c r="R399" s="86"/>
      <c r="S399" s="86"/>
      <c r="T399" s="87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T399" s="19" t="s">
        <v>152</v>
      </c>
      <c r="AU399" s="19" t="s">
        <v>85</v>
      </c>
    </row>
    <row r="400" s="13" customFormat="1">
      <c r="A400" s="13"/>
      <c r="B400" s="231"/>
      <c r="C400" s="232"/>
      <c r="D400" s="219" t="s">
        <v>192</v>
      </c>
      <c r="E400" s="233" t="s">
        <v>19</v>
      </c>
      <c r="F400" s="234" t="s">
        <v>683</v>
      </c>
      <c r="G400" s="232"/>
      <c r="H400" s="233" t="s">
        <v>19</v>
      </c>
      <c r="I400" s="235"/>
      <c r="J400" s="232"/>
      <c r="K400" s="232"/>
      <c r="L400" s="236"/>
      <c r="M400" s="237"/>
      <c r="N400" s="238"/>
      <c r="O400" s="238"/>
      <c r="P400" s="238"/>
      <c r="Q400" s="238"/>
      <c r="R400" s="238"/>
      <c r="S400" s="238"/>
      <c r="T400" s="239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0" t="s">
        <v>192</v>
      </c>
      <c r="AU400" s="240" t="s">
        <v>85</v>
      </c>
      <c r="AV400" s="13" t="s">
        <v>83</v>
      </c>
      <c r="AW400" s="13" t="s">
        <v>37</v>
      </c>
      <c r="AX400" s="13" t="s">
        <v>75</v>
      </c>
      <c r="AY400" s="240" t="s">
        <v>143</v>
      </c>
    </row>
    <row r="401" s="13" customFormat="1">
      <c r="A401" s="13"/>
      <c r="B401" s="231"/>
      <c r="C401" s="232"/>
      <c r="D401" s="219" t="s">
        <v>192</v>
      </c>
      <c r="E401" s="233" t="s">
        <v>19</v>
      </c>
      <c r="F401" s="234" t="s">
        <v>700</v>
      </c>
      <c r="G401" s="232"/>
      <c r="H401" s="233" t="s">
        <v>19</v>
      </c>
      <c r="I401" s="235"/>
      <c r="J401" s="232"/>
      <c r="K401" s="232"/>
      <c r="L401" s="236"/>
      <c r="M401" s="237"/>
      <c r="N401" s="238"/>
      <c r="O401" s="238"/>
      <c r="P401" s="238"/>
      <c r="Q401" s="238"/>
      <c r="R401" s="238"/>
      <c r="S401" s="238"/>
      <c r="T401" s="239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0" t="s">
        <v>192</v>
      </c>
      <c r="AU401" s="240" t="s">
        <v>85</v>
      </c>
      <c r="AV401" s="13" t="s">
        <v>83</v>
      </c>
      <c r="AW401" s="13" t="s">
        <v>37</v>
      </c>
      <c r="AX401" s="13" t="s">
        <v>75</v>
      </c>
      <c r="AY401" s="240" t="s">
        <v>143</v>
      </c>
    </row>
    <row r="402" s="14" customFormat="1">
      <c r="A402" s="14"/>
      <c r="B402" s="241"/>
      <c r="C402" s="242"/>
      <c r="D402" s="219" t="s">
        <v>192</v>
      </c>
      <c r="E402" s="243" t="s">
        <v>19</v>
      </c>
      <c r="F402" s="244" t="s">
        <v>756</v>
      </c>
      <c r="G402" s="242"/>
      <c r="H402" s="245">
        <v>4</v>
      </c>
      <c r="I402" s="246"/>
      <c r="J402" s="242"/>
      <c r="K402" s="242"/>
      <c r="L402" s="247"/>
      <c r="M402" s="248"/>
      <c r="N402" s="249"/>
      <c r="O402" s="249"/>
      <c r="P402" s="249"/>
      <c r="Q402" s="249"/>
      <c r="R402" s="249"/>
      <c r="S402" s="249"/>
      <c r="T402" s="250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51" t="s">
        <v>192</v>
      </c>
      <c r="AU402" s="251" t="s">
        <v>85</v>
      </c>
      <c r="AV402" s="14" t="s">
        <v>85</v>
      </c>
      <c r="AW402" s="14" t="s">
        <v>37</v>
      </c>
      <c r="AX402" s="14" t="s">
        <v>75</v>
      </c>
      <c r="AY402" s="251" t="s">
        <v>143</v>
      </c>
    </row>
    <row r="403" s="15" customFormat="1">
      <c r="A403" s="15"/>
      <c r="B403" s="252"/>
      <c r="C403" s="253"/>
      <c r="D403" s="219" t="s">
        <v>192</v>
      </c>
      <c r="E403" s="254" t="s">
        <v>19</v>
      </c>
      <c r="F403" s="255" t="s">
        <v>203</v>
      </c>
      <c r="G403" s="253"/>
      <c r="H403" s="256">
        <v>4</v>
      </c>
      <c r="I403" s="257"/>
      <c r="J403" s="253"/>
      <c r="K403" s="253"/>
      <c r="L403" s="258"/>
      <c r="M403" s="259"/>
      <c r="N403" s="260"/>
      <c r="O403" s="260"/>
      <c r="P403" s="260"/>
      <c r="Q403" s="260"/>
      <c r="R403" s="260"/>
      <c r="S403" s="260"/>
      <c r="T403" s="261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T403" s="262" t="s">
        <v>192</v>
      </c>
      <c r="AU403" s="262" t="s">
        <v>85</v>
      </c>
      <c r="AV403" s="15" t="s">
        <v>175</v>
      </c>
      <c r="AW403" s="15" t="s">
        <v>37</v>
      </c>
      <c r="AX403" s="15" t="s">
        <v>83</v>
      </c>
      <c r="AY403" s="262" t="s">
        <v>143</v>
      </c>
    </row>
    <row r="404" s="2" customFormat="1" ht="36.73043" customHeight="1">
      <c r="A404" s="40"/>
      <c r="B404" s="41"/>
      <c r="C404" s="206" t="s">
        <v>494</v>
      </c>
      <c r="D404" s="206" t="s">
        <v>146</v>
      </c>
      <c r="E404" s="207" t="s">
        <v>762</v>
      </c>
      <c r="F404" s="208" t="s">
        <v>763</v>
      </c>
      <c r="G404" s="209" t="s">
        <v>370</v>
      </c>
      <c r="H404" s="210">
        <v>4</v>
      </c>
      <c r="I404" s="211"/>
      <c r="J404" s="212">
        <f>ROUND(I404*H404,2)</f>
        <v>0</v>
      </c>
      <c r="K404" s="208" t="s">
        <v>19</v>
      </c>
      <c r="L404" s="46"/>
      <c r="M404" s="213" t="s">
        <v>19</v>
      </c>
      <c r="N404" s="214" t="s">
        <v>46</v>
      </c>
      <c r="O404" s="86"/>
      <c r="P404" s="215">
        <f>O404*H404</f>
        <v>0</v>
      </c>
      <c r="Q404" s="215">
        <v>0</v>
      </c>
      <c r="R404" s="215">
        <f>Q404*H404</f>
        <v>0</v>
      </c>
      <c r="S404" s="215">
        <v>0</v>
      </c>
      <c r="T404" s="216">
        <f>S404*H404</f>
        <v>0</v>
      </c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R404" s="217" t="s">
        <v>150</v>
      </c>
      <c r="AT404" s="217" t="s">
        <v>146</v>
      </c>
      <c r="AU404" s="217" t="s">
        <v>85</v>
      </c>
      <c r="AY404" s="19" t="s">
        <v>143</v>
      </c>
      <c r="BE404" s="218">
        <f>IF(N404="základní",J404,0)</f>
        <v>0</v>
      </c>
      <c r="BF404" s="218">
        <f>IF(N404="snížená",J404,0)</f>
        <v>0</v>
      </c>
      <c r="BG404" s="218">
        <f>IF(N404="zákl. přenesená",J404,0)</f>
        <v>0</v>
      </c>
      <c r="BH404" s="218">
        <f>IF(N404="sníž. přenesená",J404,0)</f>
        <v>0</v>
      </c>
      <c r="BI404" s="218">
        <f>IF(N404="nulová",J404,0)</f>
        <v>0</v>
      </c>
      <c r="BJ404" s="19" t="s">
        <v>83</v>
      </c>
      <c r="BK404" s="218">
        <f>ROUND(I404*H404,2)</f>
        <v>0</v>
      </c>
      <c r="BL404" s="19" t="s">
        <v>150</v>
      </c>
      <c r="BM404" s="217" t="s">
        <v>2183</v>
      </c>
    </row>
    <row r="405" s="2" customFormat="1">
      <c r="A405" s="40"/>
      <c r="B405" s="41"/>
      <c r="C405" s="42"/>
      <c r="D405" s="219" t="s">
        <v>152</v>
      </c>
      <c r="E405" s="42"/>
      <c r="F405" s="220" t="s">
        <v>763</v>
      </c>
      <c r="G405" s="42"/>
      <c r="H405" s="42"/>
      <c r="I405" s="221"/>
      <c r="J405" s="42"/>
      <c r="K405" s="42"/>
      <c r="L405" s="46"/>
      <c r="M405" s="222"/>
      <c r="N405" s="223"/>
      <c r="O405" s="86"/>
      <c r="P405" s="86"/>
      <c r="Q405" s="86"/>
      <c r="R405" s="86"/>
      <c r="S405" s="86"/>
      <c r="T405" s="87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T405" s="19" t="s">
        <v>152</v>
      </c>
      <c r="AU405" s="19" t="s">
        <v>85</v>
      </c>
    </row>
    <row r="406" s="13" customFormat="1">
      <c r="A406" s="13"/>
      <c r="B406" s="231"/>
      <c r="C406" s="232"/>
      <c r="D406" s="219" t="s">
        <v>192</v>
      </c>
      <c r="E406" s="233" t="s">
        <v>19</v>
      </c>
      <c r="F406" s="234" t="s">
        <v>683</v>
      </c>
      <c r="G406" s="232"/>
      <c r="H406" s="233" t="s">
        <v>19</v>
      </c>
      <c r="I406" s="235"/>
      <c r="J406" s="232"/>
      <c r="K406" s="232"/>
      <c r="L406" s="236"/>
      <c r="M406" s="237"/>
      <c r="N406" s="238"/>
      <c r="O406" s="238"/>
      <c r="P406" s="238"/>
      <c r="Q406" s="238"/>
      <c r="R406" s="238"/>
      <c r="S406" s="238"/>
      <c r="T406" s="239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0" t="s">
        <v>192</v>
      </c>
      <c r="AU406" s="240" t="s">
        <v>85</v>
      </c>
      <c r="AV406" s="13" t="s">
        <v>83</v>
      </c>
      <c r="AW406" s="13" t="s">
        <v>37</v>
      </c>
      <c r="AX406" s="13" t="s">
        <v>75</v>
      </c>
      <c r="AY406" s="240" t="s">
        <v>143</v>
      </c>
    </row>
    <row r="407" s="13" customFormat="1">
      <c r="A407" s="13"/>
      <c r="B407" s="231"/>
      <c r="C407" s="232"/>
      <c r="D407" s="219" t="s">
        <v>192</v>
      </c>
      <c r="E407" s="233" t="s">
        <v>19</v>
      </c>
      <c r="F407" s="234" t="s">
        <v>715</v>
      </c>
      <c r="G407" s="232"/>
      <c r="H407" s="233" t="s">
        <v>19</v>
      </c>
      <c r="I407" s="235"/>
      <c r="J407" s="232"/>
      <c r="K407" s="232"/>
      <c r="L407" s="236"/>
      <c r="M407" s="237"/>
      <c r="N407" s="238"/>
      <c r="O407" s="238"/>
      <c r="P407" s="238"/>
      <c r="Q407" s="238"/>
      <c r="R407" s="238"/>
      <c r="S407" s="238"/>
      <c r="T407" s="239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0" t="s">
        <v>192</v>
      </c>
      <c r="AU407" s="240" t="s">
        <v>85</v>
      </c>
      <c r="AV407" s="13" t="s">
        <v>83</v>
      </c>
      <c r="AW407" s="13" t="s">
        <v>37</v>
      </c>
      <c r="AX407" s="13" t="s">
        <v>75</v>
      </c>
      <c r="AY407" s="240" t="s">
        <v>143</v>
      </c>
    </row>
    <row r="408" s="14" customFormat="1">
      <c r="A408" s="14"/>
      <c r="B408" s="241"/>
      <c r="C408" s="242"/>
      <c r="D408" s="219" t="s">
        <v>192</v>
      </c>
      <c r="E408" s="243" t="s">
        <v>19</v>
      </c>
      <c r="F408" s="244" t="s">
        <v>756</v>
      </c>
      <c r="G408" s="242"/>
      <c r="H408" s="245">
        <v>4</v>
      </c>
      <c r="I408" s="246"/>
      <c r="J408" s="242"/>
      <c r="K408" s="242"/>
      <c r="L408" s="247"/>
      <c r="M408" s="248"/>
      <c r="N408" s="249"/>
      <c r="O408" s="249"/>
      <c r="P408" s="249"/>
      <c r="Q408" s="249"/>
      <c r="R408" s="249"/>
      <c r="S408" s="249"/>
      <c r="T408" s="250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51" t="s">
        <v>192</v>
      </c>
      <c r="AU408" s="251" t="s">
        <v>85</v>
      </c>
      <c r="AV408" s="14" t="s">
        <v>85</v>
      </c>
      <c r="AW408" s="14" t="s">
        <v>37</v>
      </c>
      <c r="AX408" s="14" t="s">
        <v>75</v>
      </c>
      <c r="AY408" s="251" t="s">
        <v>143</v>
      </c>
    </row>
    <row r="409" s="15" customFormat="1">
      <c r="A409" s="15"/>
      <c r="B409" s="252"/>
      <c r="C409" s="253"/>
      <c r="D409" s="219" t="s">
        <v>192</v>
      </c>
      <c r="E409" s="254" t="s">
        <v>19</v>
      </c>
      <c r="F409" s="255" t="s">
        <v>203</v>
      </c>
      <c r="G409" s="253"/>
      <c r="H409" s="256">
        <v>4</v>
      </c>
      <c r="I409" s="257"/>
      <c r="J409" s="253"/>
      <c r="K409" s="253"/>
      <c r="L409" s="258"/>
      <c r="M409" s="259"/>
      <c r="N409" s="260"/>
      <c r="O409" s="260"/>
      <c r="P409" s="260"/>
      <c r="Q409" s="260"/>
      <c r="R409" s="260"/>
      <c r="S409" s="260"/>
      <c r="T409" s="261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62" t="s">
        <v>192</v>
      </c>
      <c r="AU409" s="262" t="s">
        <v>85</v>
      </c>
      <c r="AV409" s="15" t="s">
        <v>175</v>
      </c>
      <c r="AW409" s="15" t="s">
        <v>37</v>
      </c>
      <c r="AX409" s="15" t="s">
        <v>83</v>
      </c>
      <c r="AY409" s="262" t="s">
        <v>143</v>
      </c>
    </row>
    <row r="410" s="2" customFormat="1" ht="23.68696" customHeight="1">
      <c r="A410" s="40"/>
      <c r="B410" s="41"/>
      <c r="C410" s="206" t="s">
        <v>747</v>
      </c>
      <c r="D410" s="206" t="s">
        <v>146</v>
      </c>
      <c r="E410" s="207" t="s">
        <v>2184</v>
      </c>
      <c r="F410" s="208" t="s">
        <v>2185</v>
      </c>
      <c r="G410" s="209" t="s">
        <v>370</v>
      </c>
      <c r="H410" s="210">
        <v>8</v>
      </c>
      <c r="I410" s="211"/>
      <c r="J410" s="212">
        <f>ROUND(I410*H410,2)</f>
        <v>0</v>
      </c>
      <c r="K410" s="208" t="s">
        <v>19</v>
      </c>
      <c r="L410" s="46"/>
      <c r="M410" s="213" t="s">
        <v>19</v>
      </c>
      <c r="N410" s="214" t="s">
        <v>46</v>
      </c>
      <c r="O410" s="86"/>
      <c r="P410" s="215">
        <f>O410*H410</f>
        <v>0</v>
      </c>
      <c r="Q410" s="215">
        <v>0</v>
      </c>
      <c r="R410" s="215">
        <f>Q410*H410</f>
        <v>0</v>
      </c>
      <c r="S410" s="215">
        <v>0</v>
      </c>
      <c r="T410" s="216">
        <f>S410*H410</f>
        <v>0</v>
      </c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R410" s="217" t="s">
        <v>150</v>
      </c>
      <c r="AT410" s="217" t="s">
        <v>146</v>
      </c>
      <c r="AU410" s="217" t="s">
        <v>85</v>
      </c>
      <c r="AY410" s="19" t="s">
        <v>143</v>
      </c>
      <c r="BE410" s="218">
        <f>IF(N410="základní",J410,0)</f>
        <v>0</v>
      </c>
      <c r="BF410" s="218">
        <f>IF(N410="snížená",J410,0)</f>
        <v>0</v>
      </c>
      <c r="BG410" s="218">
        <f>IF(N410="zákl. přenesená",J410,0)</f>
        <v>0</v>
      </c>
      <c r="BH410" s="218">
        <f>IF(N410="sníž. přenesená",J410,0)</f>
        <v>0</v>
      </c>
      <c r="BI410" s="218">
        <f>IF(N410="nulová",J410,0)</f>
        <v>0</v>
      </c>
      <c r="BJ410" s="19" t="s">
        <v>83</v>
      </c>
      <c r="BK410" s="218">
        <f>ROUND(I410*H410,2)</f>
        <v>0</v>
      </c>
      <c r="BL410" s="19" t="s">
        <v>150</v>
      </c>
      <c r="BM410" s="217" t="s">
        <v>2186</v>
      </c>
    </row>
    <row r="411" s="2" customFormat="1">
      <c r="A411" s="40"/>
      <c r="B411" s="41"/>
      <c r="C411" s="42"/>
      <c r="D411" s="219" t="s">
        <v>152</v>
      </c>
      <c r="E411" s="42"/>
      <c r="F411" s="220" t="s">
        <v>2185</v>
      </c>
      <c r="G411" s="42"/>
      <c r="H411" s="42"/>
      <c r="I411" s="221"/>
      <c r="J411" s="42"/>
      <c r="K411" s="42"/>
      <c r="L411" s="46"/>
      <c r="M411" s="222"/>
      <c r="N411" s="223"/>
      <c r="O411" s="86"/>
      <c r="P411" s="86"/>
      <c r="Q411" s="86"/>
      <c r="R411" s="86"/>
      <c r="S411" s="86"/>
      <c r="T411" s="87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T411" s="19" t="s">
        <v>152</v>
      </c>
      <c r="AU411" s="19" t="s">
        <v>85</v>
      </c>
    </row>
    <row r="412" s="13" customFormat="1">
      <c r="A412" s="13"/>
      <c r="B412" s="231"/>
      <c r="C412" s="232"/>
      <c r="D412" s="219" t="s">
        <v>192</v>
      </c>
      <c r="E412" s="233" t="s">
        <v>19</v>
      </c>
      <c r="F412" s="234" t="s">
        <v>683</v>
      </c>
      <c r="G412" s="232"/>
      <c r="H412" s="233" t="s">
        <v>19</v>
      </c>
      <c r="I412" s="235"/>
      <c r="J412" s="232"/>
      <c r="K412" s="232"/>
      <c r="L412" s="236"/>
      <c r="M412" s="237"/>
      <c r="N412" s="238"/>
      <c r="O412" s="238"/>
      <c r="P412" s="238"/>
      <c r="Q412" s="238"/>
      <c r="R412" s="238"/>
      <c r="S412" s="238"/>
      <c r="T412" s="239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0" t="s">
        <v>192</v>
      </c>
      <c r="AU412" s="240" t="s">
        <v>85</v>
      </c>
      <c r="AV412" s="13" t="s">
        <v>83</v>
      </c>
      <c r="AW412" s="13" t="s">
        <v>37</v>
      </c>
      <c r="AX412" s="13" t="s">
        <v>75</v>
      </c>
      <c r="AY412" s="240" t="s">
        <v>143</v>
      </c>
    </row>
    <row r="413" s="13" customFormat="1">
      <c r="A413" s="13"/>
      <c r="B413" s="231"/>
      <c r="C413" s="232"/>
      <c r="D413" s="219" t="s">
        <v>192</v>
      </c>
      <c r="E413" s="233" t="s">
        <v>19</v>
      </c>
      <c r="F413" s="234" t="s">
        <v>684</v>
      </c>
      <c r="G413" s="232"/>
      <c r="H413" s="233" t="s">
        <v>19</v>
      </c>
      <c r="I413" s="235"/>
      <c r="J413" s="232"/>
      <c r="K413" s="232"/>
      <c r="L413" s="236"/>
      <c r="M413" s="237"/>
      <c r="N413" s="238"/>
      <c r="O413" s="238"/>
      <c r="P413" s="238"/>
      <c r="Q413" s="238"/>
      <c r="R413" s="238"/>
      <c r="S413" s="238"/>
      <c r="T413" s="239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0" t="s">
        <v>192</v>
      </c>
      <c r="AU413" s="240" t="s">
        <v>85</v>
      </c>
      <c r="AV413" s="13" t="s">
        <v>83</v>
      </c>
      <c r="AW413" s="13" t="s">
        <v>37</v>
      </c>
      <c r="AX413" s="13" t="s">
        <v>75</v>
      </c>
      <c r="AY413" s="240" t="s">
        <v>143</v>
      </c>
    </row>
    <row r="414" s="14" customFormat="1">
      <c r="A414" s="14"/>
      <c r="B414" s="241"/>
      <c r="C414" s="242"/>
      <c r="D414" s="219" t="s">
        <v>192</v>
      </c>
      <c r="E414" s="243" t="s">
        <v>19</v>
      </c>
      <c r="F414" s="244" t="s">
        <v>658</v>
      </c>
      <c r="G414" s="242"/>
      <c r="H414" s="245">
        <v>8</v>
      </c>
      <c r="I414" s="246"/>
      <c r="J414" s="242"/>
      <c r="K414" s="242"/>
      <c r="L414" s="247"/>
      <c r="M414" s="248"/>
      <c r="N414" s="249"/>
      <c r="O414" s="249"/>
      <c r="P414" s="249"/>
      <c r="Q414" s="249"/>
      <c r="R414" s="249"/>
      <c r="S414" s="249"/>
      <c r="T414" s="250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51" t="s">
        <v>192</v>
      </c>
      <c r="AU414" s="251" t="s">
        <v>85</v>
      </c>
      <c r="AV414" s="14" t="s">
        <v>85</v>
      </c>
      <c r="AW414" s="14" t="s">
        <v>37</v>
      </c>
      <c r="AX414" s="14" t="s">
        <v>75</v>
      </c>
      <c r="AY414" s="251" t="s">
        <v>143</v>
      </c>
    </row>
    <row r="415" s="15" customFormat="1">
      <c r="A415" s="15"/>
      <c r="B415" s="252"/>
      <c r="C415" s="253"/>
      <c r="D415" s="219" t="s">
        <v>192</v>
      </c>
      <c r="E415" s="254" t="s">
        <v>19</v>
      </c>
      <c r="F415" s="255" t="s">
        <v>203</v>
      </c>
      <c r="G415" s="253"/>
      <c r="H415" s="256">
        <v>8</v>
      </c>
      <c r="I415" s="257"/>
      <c r="J415" s="253"/>
      <c r="K415" s="253"/>
      <c r="L415" s="258"/>
      <c r="M415" s="259"/>
      <c r="N415" s="260"/>
      <c r="O415" s="260"/>
      <c r="P415" s="260"/>
      <c r="Q415" s="260"/>
      <c r="R415" s="260"/>
      <c r="S415" s="260"/>
      <c r="T415" s="261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T415" s="262" t="s">
        <v>192</v>
      </c>
      <c r="AU415" s="262" t="s">
        <v>85</v>
      </c>
      <c r="AV415" s="15" t="s">
        <v>175</v>
      </c>
      <c r="AW415" s="15" t="s">
        <v>37</v>
      </c>
      <c r="AX415" s="15" t="s">
        <v>83</v>
      </c>
      <c r="AY415" s="262" t="s">
        <v>143</v>
      </c>
    </row>
    <row r="416" s="2" customFormat="1" ht="23.68696" customHeight="1">
      <c r="A416" s="40"/>
      <c r="B416" s="41"/>
      <c r="C416" s="206" t="s">
        <v>752</v>
      </c>
      <c r="D416" s="206" t="s">
        <v>146</v>
      </c>
      <c r="E416" s="207" t="s">
        <v>767</v>
      </c>
      <c r="F416" s="208" t="s">
        <v>768</v>
      </c>
      <c r="G416" s="209" t="s">
        <v>370</v>
      </c>
      <c r="H416" s="210">
        <v>8</v>
      </c>
      <c r="I416" s="211"/>
      <c r="J416" s="212">
        <f>ROUND(I416*H416,2)</f>
        <v>0</v>
      </c>
      <c r="K416" s="208" t="s">
        <v>19</v>
      </c>
      <c r="L416" s="46"/>
      <c r="M416" s="213" t="s">
        <v>19</v>
      </c>
      <c r="N416" s="214" t="s">
        <v>46</v>
      </c>
      <c r="O416" s="86"/>
      <c r="P416" s="215">
        <f>O416*H416</f>
        <v>0</v>
      </c>
      <c r="Q416" s="215">
        <v>0</v>
      </c>
      <c r="R416" s="215">
        <f>Q416*H416</f>
        <v>0</v>
      </c>
      <c r="S416" s="215">
        <v>0</v>
      </c>
      <c r="T416" s="216">
        <f>S416*H416</f>
        <v>0</v>
      </c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R416" s="217" t="s">
        <v>150</v>
      </c>
      <c r="AT416" s="217" t="s">
        <v>146</v>
      </c>
      <c r="AU416" s="217" t="s">
        <v>85</v>
      </c>
      <c r="AY416" s="19" t="s">
        <v>143</v>
      </c>
      <c r="BE416" s="218">
        <f>IF(N416="základní",J416,0)</f>
        <v>0</v>
      </c>
      <c r="BF416" s="218">
        <f>IF(N416="snížená",J416,0)</f>
        <v>0</v>
      </c>
      <c r="BG416" s="218">
        <f>IF(N416="zákl. přenesená",J416,0)</f>
        <v>0</v>
      </c>
      <c r="BH416" s="218">
        <f>IF(N416="sníž. přenesená",J416,0)</f>
        <v>0</v>
      </c>
      <c r="BI416" s="218">
        <f>IF(N416="nulová",J416,0)</f>
        <v>0</v>
      </c>
      <c r="BJ416" s="19" t="s">
        <v>83</v>
      </c>
      <c r="BK416" s="218">
        <f>ROUND(I416*H416,2)</f>
        <v>0</v>
      </c>
      <c r="BL416" s="19" t="s">
        <v>150</v>
      </c>
      <c r="BM416" s="217" t="s">
        <v>2187</v>
      </c>
    </row>
    <row r="417" s="2" customFormat="1">
      <c r="A417" s="40"/>
      <c r="B417" s="41"/>
      <c r="C417" s="42"/>
      <c r="D417" s="219" t="s">
        <v>152</v>
      </c>
      <c r="E417" s="42"/>
      <c r="F417" s="220" t="s">
        <v>768</v>
      </c>
      <c r="G417" s="42"/>
      <c r="H417" s="42"/>
      <c r="I417" s="221"/>
      <c r="J417" s="42"/>
      <c r="K417" s="42"/>
      <c r="L417" s="46"/>
      <c r="M417" s="222"/>
      <c r="N417" s="223"/>
      <c r="O417" s="86"/>
      <c r="P417" s="86"/>
      <c r="Q417" s="86"/>
      <c r="R417" s="86"/>
      <c r="S417" s="86"/>
      <c r="T417" s="87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T417" s="19" t="s">
        <v>152</v>
      </c>
      <c r="AU417" s="19" t="s">
        <v>85</v>
      </c>
    </row>
    <row r="418" s="13" customFormat="1">
      <c r="A418" s="13"/>
      <c r="B418" s="231"/>
      <c r="C418" s="232"/>
      <c r="D418" s="219" t="s">
        <v>192</v>
      </c>
      <c r="E418" s="233" t="s">
        <v>19</v>
      </c>
      <c r="F418" s="234" t="s">
        <v>683</v>
      </c>
      <c r="G418" s="232"/>
      <c r="H418" s="233" t="s">
        <v>19</v>
      </c>
      <c r="I418" s="235"/>
      <c r="J418" s="232"/>
      <c r="K418" s="232"/>
      <c r="L418" s="236"/>
      <c r="M418" s="237"/>
      <c r="N418" s="238"/>
      <c r="O418" s="238"/>
      <c r="P418" s="238"/>
      <c r="Q418" s="238"/>
      <c r="R418" s="238"/>
      <c r="S418" s="238"/>
      <c r="T418" s="239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0" t="s">
        <v>192</v>
      </c>
      <c r="AU418" s="240" t="s">
        <v>85</v>
      </c>
      <c r="AV418" s="13" t="s">
        <v>83</v>
      </c>
      <c r="AW418" s="13" t="s">
        <v>37</v>
      </c>
      <c r="AX418" s="13" t="s">
        <v>75</v>
      </c>
      <c r="AY418" s="240" t="s">
        <v>143</v>
      </c>
    </row>
    <row r="419" s="13" customFormat="1">
      <c r="A419" s="13"/>
      <c r="B419" s="231"/>
      <c r="C419" s="232"/>
      <c r="D419" s="219" t="s">
        <v>192</v>
      </c>
      <c r="E419" s="233" t="s">
        <v>19</v>
      </c>
      <c r="F419" s="234" t="s">
        <v>684</v>
      </c>
      <c r="G419" s="232"/>
      <c r="H419" s="233" t="s">
        <v>19</v>
      </c>
      <c r="I419" s="235"/>
      <c r="J419" s="232"/>
      <c r="K419" s="232"/>
      <c r="L419" s="236"/>
      <c r="M419" s="237"/>
      <c r="N419" s="238"/>
      <c r="O419" s="238"/>
      <c r="P419" s="238"/>
      <c r="Q419" s="238"/>
      <c r="R419" s="238"/>
      <c r="S419" s="238"/>
      <c r="T419" s="239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0" t="s">
        <v>192</v>
      </c>
      <c r="AU419" s="240" t="s">
        <v>85</v>
      </c>
      <c r="AV419" s="13" t="s">
        <v>83</v>
      </c>
      <c r="AW419" s="13" t="s">
        <v>37</v>
      </c>
      <c r="AX419" s="13" t="s">
        <v>75</v>
      </c>
      <c r="AY419" s="240" t="s">
        <v>143</v>
      </c>
    </row>
    <row r="420" s="14" customFormat="1">
      <c r="A420" s="14"/>
      <c r="B420" s="241"/>
      <c r="C420" s="242"/>
      <c r="D420" s="219" t="s">
        <v>192</v>
      </c>
      <c r="E420" s="243" t="s">
        <v>19</v>
      </c>
      <c r="F420" s="244" t="s">
        <v>658</v>
      </c>
      <c r="G420" s="242"/>
      <c r="H420" s="245">
        <v>8</v>
      </c>
      <c r="I420" s="246"/>
      <c r="J420" s="242"/>
      <c r="K420" s="242"/>
      <c r="L420" s="247"/>
      <c r="M420" s="248"/>
      <c r="N420" s="249"/>
      <c r="O420" s="249"/>
      <c r="P420" s="249"/>
      <c r="Q420" s="249"/>
      <c r="R420" s="249"/>
      <c r="S420" s="249"/>
      <c r="T420" s="250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51" t="s">
        <v>192</v>
      </c>
      <c r="AU420" s="251" t="s">
        <v>85</v>
      </c>
      <c r="AV420" s="14" t="s">
        <v>85</v>
      </c>
      <c r="AW420" s="14" t="s">
        <v>37</v>
      </c>
      <c r="AX420" s="14" t="s">
        <v>75</v>
      </c>
      <c r="AY420" s="251" t="s">
        <v>143</v>
      </c>
    </row>
    <row r="421" s="15" customFormat="1">
      <c r="A421" s="15"/>
      <c r="B421" s="252"/>
      <c r="C421" s="253"/>
      <c r="D421" s="219" t="s">
        <v>192</v>
      </c>
      <c r="E421" s="254" t="s">
        <v>19</v>
      </c>
      <c r="F421" s="255" t="s">
        <v>203</v>
      </c>
      <c r="G421" s="253"/>
      <c r="H421" s="256">
        <v>8</v>
      </c>
      <c r="I421" s="257"/>
      <c r="J421" s="253"/>
      <c r="K421" s="253"/>
      <c r="L421" s="258"/>
      <c r="M421" s="259"/>
      <c r="N421" s="260"/>
      <c r="O421" s="260"/>
      <c r="P421" s="260"/>
      <c r="Q421" s="260"/>
      <c r="R421" s="260"/>
      <c r="S421" s="260"/>
      <c r="T421" s="261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T421" s="262" t="s">
        <v>192</v>
      </c>
      <c r="AU421" s="262" t="s">
        <v>85</v>
      </c>
      <c r="AV421" s="15" t="s">
        <v>175</v>
      </c>
      <c r="AW421" s="15" t="s">
        <v>37</v>
      </c>
      <c r="AX421" s="15" t="s">
        <v>83</v>
      </c>
      <c r="AY421" s="262" t="s">
        <v>143</v>
      </c>
    </row>
    <row r="422" s="2" customFormat="1" ht="23.68696" customHeight="1">
      <c r="A422" s="40"/>
      <c r="B422" s="41"/>
      <c r="C422" s="206" t="s">
        <v>757</v>
      </c>
      <c r="D422" s="206" t="s">
        <v>146</v>
      </c>
      <c r="E422" s="207" t="s">
        <v>771</v>
      </c>
      <c r="F422" s="208" t="s">
        <v>772</v>
      </c>
      <c r="G422" s="209" t="s">
        <v>370</v>
      </c>
      <c r="H422" s="210">
        <v>4</v>
      </c>
      <c r="I422" s="211"/>
      <c r="J422" s="212">
        <f>ROUND(I422*H422,2)</f>
        <v>0</v>
      </c>
      <c r="K422" s="208" t="s">
        <v>19</v>
      </c>
      <c r="L422" s="46"/>
      <c r="M422" s="213" t="s">
        <v>19</v>
      </c>
      <c r="N422" s="214" t="s">
        <v>46</v>
      </c>
      <c r="O422" s="86"/>
      <c r="P422" s="215">
        <f>O422*H422</f>
        <v>0</v>
      </c>
      <c r="Q422" s="215">
        <v>0</v>
      </c>
      <c r="R422" s="215">
        <f>Q422*H422</f>
        <v>0</v>
      </c>
      <c r="S422" s="215">
        <v>0</v>
      </c>
      <c r="T422" s="216">
        <f>S422*H422</f>
        <v>0</v>
      </c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R422" s="217" t="s">
        <v>150</v>
      </c>
      <c r="AT422" s="217" t="s">
        <v>146</v>
      </c>
      <c r="AU422" s="217" t="s">
        <v>85</v>
      </c>
      <c r="AY422" s="19" t="s">
        <v>143</v>
      </c>
      <c r="BE422" s="218">
        <f>IF(N422="základní",J422,0)</f>
        <v>0</v>
      </c>
      <c r="BF422" s="218">
        <f>IF(N422="snížená",J422,0)</f>
        <v>0</v>
      </c>
      <c r="BG422" s="218">
        <f>IF(N422="zákl. přenesená",J422,0)</f>
        <v>0</v>
      </c>
      <c r="BH422" s="218">
        <f>IF(N422="sníž. přenesená",J422,0)</f>
        <v>0</v>
      </c>
      <c r="BI422" s="218">
        <f>IF(N422="nulová",J422,0)</f>
        <v>0</v>
      </c>
      <c r="BJ422" s="19" t="s">
        <v>83</v>
      </c>
      <c r="BK422" s="218">
        <f>ROUND(I422*H422,2)</f>
        <v>0</v>
      </c>
      <c r="BL422" s="19" t="s">
        <v>150</v>
      </c>
      <c r="BM422" s="217" t="s">
        <v>2188</v>
      </c>
    </row>
    <row r="423" s="2" customFormat="1">
      <c r="A423" s="40"/>
      <c r="B423" s="41"/>
      <c r="C423" s="42"/>
      <c r="D423" s="219" t="s">
        <v>152</v>
      </c>
      <c r="E423" s="42"/>
      <c r="F423" s="220" t="s">
        <v>772</v>
      </c>
      <c r="G423" s="42"/>
      <c r="H423" s="42"/>
      <c r="I423" s="221"/>
      <c r="J423" s="42"/>
      <c r="K423" s="42"/>
      <c r="L423" s="46"/>
      <c r="M423" s="222"/>
      <c r="N423" s="223"/>
      <c r="O423" s="86"/>
      <c r="P423" s="86"/>
      <c r="Q423" s="86"/>
      <c r="R423" s="86"/>
      <c r="S423" s="86"/>
      <c r="T423" s="87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T423" s="19" t="s">
        <v>152</v>
      </c>
      <c r="AU423" s="19" t="s">
        <v>85</v>
      </c>
    </row>
    <row r="424" s="13" customFormat="1">
      <c r="A424" s="13"/>
      <c r="B424" s="231"/>
      <c r="C424" s="232"/>
      <c r="D424" s="219" t="s">
        <v>192</v>
      </c>
      <c r="E424" s="233" t="s">
        <v>19</v>
      </c>
      <c r="F424" s="234" t="s">
        <v>683</v>
      </c>
      <c r="G424" s="232"/>
      <c r="H424" s="233" t="s">
        <v>19</v>
      </c>
      <c r="I424" s="235"/>
      <c r="J424" s="232"/>
      <c r="K424" s="232"/>
      <c r="L424" s="236"/>
      <c r="M424" s="237"/>
      <c r="N424" s="238"/>
      <c r="O424" s="238"/>
      <c r="P424" s="238"/>
      <c r="Q424" s="238"/>
      <c r="R424" s="238"/>
      <c r="S424" s="238"/>
      <c r="T424" s="239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0" t="s">
        <v>192</v>
      </c>
      <c r="AU424" s="240" t="s">
        <v>85</v>
      </c>
      <c r="AV424" s="13" t="s">
        <v>83</v>
      </c>
      <c r="AW424" s="13" t="s">
        <v>37</v>
      </c>
      <c r="AX424" s="13" t="s">
        <v>75</v>
      </c>
      <c r="AY424" s="240" t="s">
        <v>143</v>
      </c>
    </row>
    <row r="425" s="13" customFormat="1">
      <c r="A425" s="13"/>
      <c r="B425" s="231"/>
      <c r="C425" s="232"/>
      <c r="D425" s="219" t="s">
        <v>192</v>
      </c>
      <c r="E425" s="233" t="s">
        <v>19</v>
      </c>
      <c r="F425" s="234" t="s">
        <v>774</v>
      </c>
      <c r="G425" s="232"/>
      <c r="H425" s="233" t="s">
        <v>19</v>
      </c>
      <c r="I425" s="235"/>
      <c r="J425" s="232"/>
      <c r="K425" s="232"/>
      <c r="L425" s="236"/>
      <c r="M425" s="237"/>
      <c r="N425" s="238"/>
      <c r="O425" s="238"/>
      <c r="P425" s="238"/>
      <c r="Q425" s="238"/>
      <c r="R425" s="238"/>
      <c r="S425" s="238"/>
      <c r="T425" s="239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40" t="s">
        <v>192</v>
      </c>
      <c r="AU425" s="240" t="s">
        <v>85</v>
      </c>
      <c r="AV425" s="13" t="s">
        <v>83</v>
      </c>
      <c r="AW425" s="13" t="s">
        <v>37</v>
      </c>
      <c r="AX425" s="13" t="s">
        <v>75</v>
      </c>
      <c r="AY425" s="240" t="s">
        <v>143</v>
      </c>
    </row>
    <row r="426" s="14" customFormat="1">
      <c r="A426" s="14"/>
      <c r="B426" s="241"/>
      <c r="C426" s="242"/>
      <c r="D426" s="219" t="s">
        <v>192</v>
      </c>
      <c r="E426" s="243" t="s">
        <v>19</v>
      </c>
      <c r="F426" s="244" t="s">
        <v>756</v>
      </c>
      <c r="G426" s="242"/>
      <c r="H426" s="245">
        <v>4</v>
      </c>
      <c r="I426" s="246"/>
      <c r="J426" s="242"/>
      <c r="K426" s="242"/>
      <c r="L426" s="247"/>
      <c r="M426" s="248"/>
      <c r="N426" s="249"/>
      <c r="O426" s="249"/>
      <c r="P426" s="249"/>
      <c r="Q426" s="249"/>
      <c r="R426" s="249"/>
      <c r="S426" s="249"/>
      <c r="T426" s="250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51" t="s">
        <v>192</v>
      </c>
      <c r="AU426" s="251" t="s">
        <v>85</v>
      </c>
      <c r="AV426" s="14" t="s">
        <v>85</v>
      </c>
      <c r="AW426" s="14" t="s">
        <v>37</v>
      </c>
      <c r="AX426" s="14" t="s">
        <v>75</v>
      </c>
      <c r="AY426" s="251" t="s">
        <v>143</v>
      </c>
    </row>
    <row r="427" s="15" customFormat="1">
      <c r="A427" s="15"/>
      <c r="B427" s="252"/>
      <c r="C427" s="253"/>
      <c r="D427" s="219" t="s">
        <v>192</v>
      </c>
      <c r="E427" s="254" t="s">
        <v>19</v>
      </c>
      <c r="F427" s="255" t="s">
        <v>203</v>
      </c>
      <c r="G427" s="253"/>
      <c r="H427" s="256">
        <v>4</v>
      </c>
      <c r="I427" s="257"/>
      <c r="J427" s="253"/>
      <c r="K427" s="253"/>
      <c r="L427" s="258"/>
      <c r="M427" s="259"/>
      <c r="N427" s="260"/>
      <c r="O427" s="260"/>
      <c r="P427" s="260"/>
      <c r="Q427" s="260"/>
      <c r="R427" s="260"/>
      <c r="S427" s="260"/>
      <c r="T427" s="261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T427" s="262" t="s">
        <v>192</v>
      </c>
      <c r="AU427" s="262" t="s">
        <v>85</v>
      </c>
      <c r="AV427" s="15" t="s">
        <v>175</v>
      </c>
      <c r="AW427" s="15" t="s">
        <v>37</v>
      </c>
      <c r="AX427" s="15" t="s">
        <v>83</v>
      </c>
      <c r="AY427" s="262" t="s">
        <v>143</v>
      </c>
    </row>
    <row r="428" s="2" customFormat="1" ht="23.68696" customHeight="1">
      <c r="A428" s="40"/>
      <c r="B428" s="41"/>
      <c r="C428" s="206" t="s">
        <v>761</v>
      </c>
      <c r="D428" s="206" t="s">
        <v>146</v>
      </c>
      <c r="E428" s="207" t="s">
        <v>776</v>
      </c>
      <c r="F428" s="208" t="s">
        <v>777</v>
      </c>
      <c r="G428" s="209" t="s">
        <v>370</v>
      </c>
      <c r="H428" s="210">
        <v>4</v>
      </c>
      <c r="I428" s="211"/>
      <c r="J428" s="212">
        <f>ROUND(I428*H428,2)</f>
        <v>0</v>
      </c>
      <c r="K428" s="208" t="s">
        <v>19</v>
      </c>
      <c r="L428" s="46"/>
      <c r="M428" s="213" t="s">
        <v>19</v>
      </c>
      <c r="N428" s="214" t="s">
        <v>46</v>
      </c>
      <c r="O428" s="86"/>
      <c r="P428" s="215">
        <f>O428*H428</f>
        <v>0</v>
      </c>
      <c r="Q428" s="215">
        <v>0</v>
      </c>
      <c r="R428" s="215">
        <f>Q428*H428</f>
        <v>0</v>
      </c>
      <c r="S428" s="215">
        <v>0</v>
      </c>
      <c r="T428" s="216">
        <f>S428*H428</f>
        <v>0</v>
      </c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R428" s="217" t="s">
        <v>150</v>
      </c>
      <c r="AT428" s="217" t="s">
        <v>146</v>
      </c>
      <c r="AU428" s="217" t="s">
        <v>85</v>
      </c>
      <c r="AY428" s="19" t="s">
        <v>143</v>
      </c>
      <c r="BE428" s="218">
        <f>IF(N428="základní",J428,0)</f>
        <v>0</v>
      </c>
      <c r="BF428" s="218">
        <f>IF(N428="snížená",J428,0)</f>
        <v>0</v>
      </c>
      <c r="BG428" s="218">
        <f>IF(N428="zákl. přenesená",J428,0)</f>
        <v>0</v>
      </c>
      <c r="BH428" s="218">
        <f>IF(N428="sníž. přenesená",J428,0)</f>
        <v>0</v>
      </c>
      <c r="BI428" s="218">
        <f>IF(N428="nulová",J428,0)</f>
        <v>0</v>
      </c>
      <c r="BJ428" s="19" t="s">
        <v>83</v>
      </c>
      <c r="BK428" s="218">
        <f>ROUND(I428*H428,2)</f>
        <v>0</v>
      </c>
      <c r="BL428" s="19" t="s">
        <v>150</v>
      </c>
      <c r="BM428" s="217" t="s">
        <v>2189</v>
      </c>
    </row>
    <row r="429" s="2" customFormat="1">
      <c r="A429" s="40"/>
      <c r="B429" s="41"/>
      <c r="C429" s="42"/>
      <c r="D429" s="219" t="s">
        <v>152</v>
      </c>
      <c r="E429" s="42"/>
      <c r="F429" s="220" t="s">
        <v>777</v>
      </c>
      <c r="G429" s="42"/>
      <c r="H429" s="42"/>
      <c r="I429" s="221"/>
      <c r="J429" s="42"/>
      <c r="K429" s="42"/>
      <c r="L429" s="46"/>
      <c r="M429" s="222"/>
      <c r="N429" s="223"/>
      <c r="O429" s="86"/>
      <c r="P429" s="86"/>
      <c r="Q429" s="86"/>
      <c r="R429" s="86"/>
      <c r="S429" s="86"/>
      <c r="T429" s="87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T429" s="19" t="s">
        <v>152</v>
      </c>
      <c r="AU429" s="19" t="s">
        <v>85</v>
      </c>
    </row>
    <row r="430" s="13" customFormat="1">
      <c r="A430" s="13"/>
      <c r="B430" s="231"/>
      <c r="C430" s="232"/>
      <c r="D430" s="219" t="s">
        <v>192</v>
      </c>
      <c r="E430" s="233" t="s">
        <v>19</v>
      </c>
      <c r="F430" s="234" t="s">
        <v>683</v>
      </c>
      <c r="G430" s="232"/>
      <c r="H430" s="233" t="s">
        <v>19</v>
      </c>
      <c r="I430" s="235"/>
      <c r="J430" s="232"/>
      <c r="K430" s="232"/>
      <c r="L430" s="236"/>
      <c r="M430" s="237"/>
      <c r="N430" s="238"/>
      <c r="O430" s="238"/>
      <c r="P430" s="238"/>
      <c r="Q430" s="238"/>
      <c r="R430" s="238"/>
      <c r="S430" s="238"/>
      <c r="T430" s="239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0" t="s">
        <v>192</v>
      </c>
      <c r="AU430" s="240" t="s">
        <v>85</v>
      </c>
      <c r="AV430" s="13" t="s">
        <v>83</v>
      </c>
      <c r="AW430" s="13" t="s">
        <v>37</v>
      </c>
      <c r="AX430" s="13" t="s">
        <v>75</v>
      </c>
      <c r="AY430" s="240" t="s">
        <v>143</v>
      </c>
    </row>
    <row r="431" s="13" customFormat="1">
      <c r="A431" s="13"/>
      <c r="B431" s="231"/>
      <c r="C431" s="232"/>
      <c r="D431" s="219" t="s">
        <v>192</v>
      </c>
      <c r="E431" s="233" t="s">
        <v>19</v>
      </c>
      <c r="F431" s="234" t="s">
        <v>715</v>
      </c>
      <c r="G431" s="232"/>
      <c r="H431" s="233" t="s">
        <v>19</v>
      </c>
      <c r="I431" s="235"/>
      <c r="J431" s="232"/>
      <c r="K431" s="232"/>
      <c r="L431" s="236"/>
      <c r="M431" s="237"/>
      <c r="N431" s="238"/>
      <c r="O431" s="238"/>
      <c r="P431" s="238"/>
      <c r="Q431" s="238"/>
      <c r="R431" s="238"/>
      <c r="S431" s="238"/>
      <c r="T431" s="239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0" t="s">
        <v>192</v>
      </c>
      <c r="AU431" s="240" t="s">
        <v>85</v>
      </c>
      <c r="AV431" s="13" t="s">
        <v>83</v>
      </c>
      <c r="AW431" s="13" t="s">
        <v>37</v>
      </c>
      <c r="AX431" s="13" t="s">
        <v>75</v>
      </c>
      <c r="AY431" s="240" t="s">
        <v>143</v>
      </c>
    </row>
    <row r="432" s="14" customFormat="1">
      <c r="A432" s="14"/>
      <c r="B432" s="241"/>
      <c r="C432" s="242"/>
      <c r="D432" s="219" t="s">
        <v>192</v>
      </c>
      <c r="E432" s="243" t="s">
        <v>19</v>
      </c>
      <c r="F432" s="244" t="s">
        <v>756</v>
      </c>
      <c r="G432" s="242"/>
      <c r="H432" s="245">
        <v>4</v>
      </c>
      <c r="I432" s="246"/>
      <c r="J432" s="242"/>
      <c r="K432" s="242"/>
      <c r="L432" s="247"/>
      <c r="M432" s="248"/>
      <c r="N432" s="249"/>
      <c r="O432" s="249"/>
      <c r="P432" s="249"/>
      <c r="Q432" s="249"/>
      <c r="R432" s="249"/>
      <c r="S432" s="249"/>
      <c r="T432" s="250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1" t="s">
        <v>192</v>
      </c>
      <c r="AU432" s="251" t="s">
        <v>85</v>
      </c>
      <c r="AV432" s="14" t="s">
        <v>85</v>
      </c>
      <c r="AW432" s="14" t="s">
        <v>37</v>
      </c>
      <c r="AX432" s="14" t="s">
        <v>75</v>
      </c>
      <c r="AY432" s="251" t="s">
        <v>143</v>
      </c>
    </row>
    <row r="433" s="15" customFormat="1">
      <c r="A433" s="15"/>
      <c r="B433" s="252"/>
      <c r="C433" s="253"/>
      <c r="D433" s="219" t="s">
        <v>192</v>
      </c>
      <c r="E433" s="254" t="s">
        <v>19</v>
      </c>
      <c r="F433" s="255" t="s">
        <v>203</v>
      </c>
      <c r="G433" s="253"/>
      <c r="H433" s="256">
        <v>4</v>
      </c>
      <c r="I433" s="257"/>
      <c r="J433" s="253"/>
      <c r="K433" s="253"/>
      <c r="L433" s="258"/>
      <c r="M433" s="259"/>
      <c r="N433" s="260"/>
      <c r="O433" s="260"/>
      <c r="P433" s="260"/>
      <c r="Q433" s="260"/>
      <c r="R433" s="260"/>
      <c r="S433" s="260"/>
      <c r="T433" s="261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62" t="s">
        <v>192</v>
      </c>
      <c r="AU433" s="262" t="s">
        <v>85</v>
      </c>
      <c r="AV433" s="15" t="s">
        <v>175</v>
      </c>
      <c r="AW433" s="15" t="s">
        <v>37</v>
      </c>
      <c r="AX433" s="15" t="s">
        <v>83</v>
      </c>
      <c r="AY433" s="262" t="s">
        <v>143</v>
      </c>
    </row>
    <row r="434" s="12" customFormat="1" ht="22.8" customHeight="1">
      <c r="A434" s="12"/>
      <c r="B434" s="190"/>
      <c r="C434" s="191"/>
      <c r="D434" s="192" t="s">
        <v>74</v>
      </c>
      <c r="E434" s="204" t="s">
        <v>144</v>
      </c>
      <c r="F434" s="204" t="s">
        <v>145</v>
      </c>
      <c r="G434" s="191"/>
      <c r="H434" s="191"/>
      <c r="I434" s="194"/>
      <c r="J434" s="205">
        <f>BK434</f>
        <v>0</v>
      </c>
      <c r="K434" s="191"/>
      <c r="L434" s="196"/>
      <c r="M434" s="197"/>
      <c r="N434" s="198"/>
      <c r="O434" s="198"/>
      <c r="P434" s="199">
        <f>SUM(P435:P935)</f>
        <v>0</v>
      </c>
      <c r="Q434" s="198"/>
      <c r="R434" s="199">
        <f>SUM(R435:R935)</f>
        <v>0</v>
      </c>
      <c r="S434" s="198"/>
      <c r="T434" s="200">
        <f>SUM(T435:T935)</f>
        <v>0</v>
      </c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R434" s="201" t="s">
        <v>142</v>
      </c>
      <c r="AT434" s="202" t="s">
        <v>74</v>
      </c>
      <c r="AU434" s="202" t="s">
        <v>83</v>
      </c>
      <c r="AY434" s="201" t="s">
        <v>143</v>
      </c>
      <c r="BK434" s="203">
        <f>SUM(BK435:BK935)</f>
        <v>0</v>
      </c>
    </row>
    <row r="435" s="2" customFormat="1" ht="21.28696" customHeight="1">
      <c r="A435" s="40"/>
      <c r="B435" s="41"/>
      <c r="C435" s="206" t="s">
        <v>766</v>
      </c>
      <c r="D435" s="206" t="s">
        <v>146</v>
      </c>
      <c r="E435" s="207" t="s">
        <v>792</v>
      </c>
      <c r="F435" s="208" t="s">
        <v>793</v>
      </c>
      <c r="G435" s="209" t="s">
        <v>216</v>
      </c>
      <c r="H435" s="210">
        <v>50</v>
      </c>
      <c r="I435" s="211"/>
      <c r="J435" s="212">
        <f>ROUND(I435*H435,2)</f>
        <v>0</v>
      </c>
      <c r="K435" s="208" t="s">
        <v>19</v>
      </c>
      <c r="L435" s="46"/>
      <c r="M435" s="213" t="s">
        <v>19</v>
      </c>
      <c r="N435" s="214" t="s">
        <v>46</v>
      </c>
      <c r="O435" s="86"/>
      <c r="P435" s="215">
        <f>O435*H435</f>
        <v>0</v>
      </c>
      <c r="Q435" s="215">
        <v>0</v>
      </c>
      <c r="R435" s="215">
        <f>Q435*H435</f>
        <v>0</v>
      </c>
      <c r="S435" s="215">
        <v>0</v>
      </c>
      <c r="T435" s="216">
        <f>S435*H435</f>
        <v>0</v>
      </c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R435" s="217" t="s">
        <v>150</v>
      </c>
      <c r="AT435" s="217" t="s">
        <v>146</v>
      </c>
      <c r="AU435" s="217" t="s">
        <v>85</v>
      </c>
      <c r="AY435" s="19" t="s">
        <v>143</v>
      </c>
      <c r="BE435" s="218">
        <f>IF(N435="základní",J435,0)</f>
        <v>0</v>
      </c>
      <c r="BF435" s="218">
        <f>IF(N435="snížená",J435,0)</f>
        <v>0</v>
      </c>
      <c r="BG435" s="218">
        <f>IF(N435="zákl. přenesená",J435,0)</f>
        <v>0</v>
      </c>
      <c r="BH435" s="218">
        <f>IF(N435="sníž. přenesená",J435,0)</f>
        <v>0</v>
      </c>
      <c r="BI435" s="218">
        <f>IF(N435="nulová",J435,0)</f>
        <v>0</v>
      </c>
      <c r="BJ435" s="19" t="s">
        <v>83</v>
      </c>
      <c r="BK435" s="218">
        <f>ROUND(I435*H435,2)</f>
        <v>0</v>
      </c>
      <c r="BL435" s="19" t="s">
        <v>150</v>
      </c>
      <c r="BM435" s="217" t="s">
        <v>2190</v>
      </c>
    </row>
    <row r="436" s="2" customFormat="1">
      <c r="A436" s="40"/>
      <c r="B436" s="41"/>
      <c r="C436" s="42"/>
      <c r="D436" s="219" t="s">
        <v>152</v>
      </c>
      <c r="E436" s="42"/>
      <c r="F436" s="220" t="s">
        <v>793</v>
      </c>
      <c r="G436" s="42"/>
      <c r="H436" s="42"/>
      <c r="I436" s="221"/>
      <c r="J436" s="42"/>
      <c r="K436" s="42"/>
      <c r="L436" s="46"/>
      <c r="M436" s="222"/>
      <c r="N436" s="223"/>
      <c r="O436" s="86"/>
      <c r="P436" s="86"/>
      <c r="Q436" s="86"/>
      <c r="R436" s="86"/>
      <c r="S436" s="86"/>
      <c r="T436" s="87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T436" s="19" t="s">
        <v>152</v>
      </c>
      <c r="AU436" s="19" t="s">
        <v>85</v>
      </c>
    </row>
    <row r="437" s="13" customFormat="1">
      <c r="A437" s="13"/>
      <c r="B437" s="231"/>
      <c r="C437" s="232"/>
      <c r="D437" s="219" t="s">
        <v>192</v>
      </c>
      <c r="E437" s="233" t="s">
        <v>19</v>
      </c>
      <c r="F437" s="234" t="s">
        <v>674</v>
      </c>
      <c r="G437" s="232"/>
      <c r="H437" s="233" t="s">
        <v>19</v>
      </c>
      <c r="I437" s="235"/>
      <c r="J437" s="232"/>
      <c r="K437" s="232"/>
      <c r="L437" s="236"/>
      <c r="M437" s="237"/>
      <c r="N437" s="238"/>
      <c r="O437" s="238"/>
      <c r="P437" s="238"/>
      <c r="Q437" s="238"/>
      <c r="R437" s="238"/>
      <c r="S437" s="238"/>
      <c r="T437" s="239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0" t="s">
        <v>192</v>
      </c>
      <c r="AU437" s="240" t="s">
        <v>85</v>
      </c>
      <c r="AV437" s="13" t="s">
        <v>83</v>
      </c>
      <c r="AW437" s="13" t="s">
        <v>37</v>
      </c>
      <c r="AX437" s="13" t="s">
        <v>75</v>
      </c>
      <c r="AY437" s="240" t="s">
        <v>143</v>
      </c>
    </row>
    <row r="438" s="13" customFormat="1">
      <c r="A438" s="13"/>
      <c r="B438" s="231"/>
      <c r="C438" s="232"/>
      <c r="D438" s="219" t="s">
        <v>192</v>
      </c>
      <c r="E438" s="233" t="s">
        <v>19</v>
      </c>
      <c r="F438" s="234" t="s">
        <v>795</v>
      </c>
      <c r="G438" s="232"/>
      <c r="H438" s="233" t="s">
        <v>19</v>
      </c>
      <c r="I438" s="235"/>
      <c r="J438" s="232"/>
      <c r="K438" s="232"/>
      <c r="L438" s="236"/>
      <c r="M438" s="237"/>
      <c r="N438" s="238"/>
      <c r="O438" s="238"/>
      <c r="P438" s="238"/>
      <c r="Q438" s="238"/>
      <c r="R438" s="238"/>
      <c r="S438" s="238"/>
      <c r="T438" s="239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0" t="s">
        <v>192</v>
      </c>
      <c r="AU438" s="240" t="s">
        <v>85</v>
      </c>
      <c r="AV438" s="13" t="s">
        <v>83</v>
      </c>
      <c r="AW438" s="13" t="s">
        <v>37</v>
      </c>
      <c r="AX438" s="13" t="s">
        <v>75</v>
      </c>
      <c r="AY438" s="240" t="s">
        <v>143</v>
      </c>
    </row>
    <row r="439" s="14" customFormat="1">
      <c r="A439" s="14"/>
      <c r="B439" s="241"/>
      <c r="C439" s="242"/>
      <c r="D439" s="219" t="s">
        <v>192</v>
      </c>
      <c r="E439" s="243" t="s">
        <v>19</v>
      </c>
      <c r="F439" s="244" t="s">
        <v>809</v>
      </c>
      <c r="G439" s="242"/>
      <c r="H439" s="245">
        <v>38</v>
      </c>
      <c r="I439" s="246"/>
      <c r="J439" s="242"/>
      <c r="K439" s="242"/>
      <c r="L439" s="247"/>
      <c r="M439" s="248"/>
      <c r="N439" s="249"/>
      <c r="O439" s="249"/>
      <c r="P439" s="249"/>
      <c r="Q439" s="249"/>
      <c r="R439" s="249"/>
      <c r="S439" s="249"/>
      <c r="T439" s="250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51" t="s">
        <v>192</v>
      </c>
      <c r="AU439" s="251" t="s">
        <v>85</v>
      </c>
      <c r="AV439" s="14" t="s">
        <v>85</v>
      </c>
      <c r="AW439" s="14" t="s">
        <v>37</v>
      </c>
      <c r="AX439" s="14" t="s">
        <v>75</v>
      </c>
      <c r="AY439" s="251" t="s">
        <v>143</v>
      </c>
    </row>
    <row r="440" s="13" customFormat="1">
      <c r="A440" s="13"/>
      <c r="B440" s="231"/>
      <c r="C440" s="232"/>
      <c r="D440" s="219" t="s">
        <v>192</v>
      </c>
      <c r="E440" s="233" t="s">
        <v>19</v>
      </c>
      <c r="F440" s="234" t="s">
        <v>797</v>
      </c>
      <c r="G440" s="232"/>
      <c r="H440" s="233" t="s">
        <v>19</v>
      </c>
      <c r="I440" s="235"/>
      <c r="J440" s="232"/>
      <c r="K440" s="232"/>
      <c r="L440" s="236"/>
      <c r="M440" s="237"/>
      <c r="N440" s="238"/>
      <c r="O440" s="238"/>
      <c r="P440" s="238"/>
      <c r="Q440" s="238"/>
      <c r="R440" s="238"/>
      <c r="S440" s="238"/>
      <c r="T440" s="239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0" t="s">
        <v>192</v>
      </c>
      <c r="AU440" s="240" t="s">
        <v>85</v>
      </c>
      <c r="AV440" s="13" t="s">
        <v>83</v>
      </c>
      <c r="AW440" s="13" t="s">
        <v>37</v>
      </c>
      <c r="AX440" s="13" t="s">
        <v>75</v>
      </c>
      <c r="AY440" s="240" t="s">
        <v>143</v>
      </c>
    </row>
    <row r="441" s="14" customFormat="1">
      <c r="A441" s="14"/>
      <c r="B441" s="241"/>
      <c r="C441" s="242"/>
      <c r="D441" s="219" t="s">
        <v>192</v>
      </c>
      <c r="E441" s="243" t="s">
        <v>19</v>
      </c>
      <c r="F441" s="244" t="s">
        <v>756</v>
      </c>
      <c r="G441" s="242"/>
      <c r="H441" s="245">
        <v>4</v>
      </c>
      <c r="I441" s="246"/>
      <c r="J441" s="242"/>
      <c r="K441" s="242"/>
      <c r="L441" s="247"/>
      <c r="M441" s="248"/>
      <c r="N441" s="249"/>
      <c r="O441" s="249"/>
      <c r="P441" s="249"/>
      <c r="Q441" s="249"/>
      <c r="R441" s="249"/>
      <c r="S441" s="249"/>
      <c r="T441" s="250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1" t="s">
        <v>192</v>
      </c>
      <c r="AU441" s="251" t="s">
        <v>85</v>
      </c>
      <c r="AV441" s="14" t="s">
        <v>85</v>
      </c>
      <c r="AW441" s="14" t="s">
        <v>37</v>
      </c>
      <c r="AX441" s="14" t="s">
        <v>75</v>
      </c>
      <c r="AY441" s="251" t="s">
        <v>143</v>
      </c>
    </row>
    <row r="442" s="13" customFormat="1">
      <c r="A442" s="13"/>
      <c r="B442" s="231"/>
      <c r="C442" s="232"/>
      <c r="D442" s="219" t="s">
        <v>192</v>
      </c>
      <c r="E442" s="233" t="s">
        <v>19</v>
      </c>
      <c r="F442" s="234" t="s">
        <v>2191</v>
      </c>
      <c r="G442" s="232"/>
      <c r="H442" s="233" t="s">
        <v>19</v>
      </c>
      <c r="I442" s="235"/>
      <c r="J442" s="232"/>
      <c r="K442" s="232"/>
      <c r="L442" s="236"/>
      <c r="M442" s="237"/>
      <c r="N442" s="238"/>
      <c r="O442" s="238"/>
      <c r="P442" s="238"/>
      <c r="Q442" s="238"/>
      <c r="R442" s="238"/>
      <c r="S442" s="238"/>
      <c r="T442" s="239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0" t="s">
        <v>192</v>
      </c>
      <c r="AU442" s="240" t="s">
        <v>85</v>
      </c>
      <c r="AV442" s="13" t="s">
        <v>83</v>
      </c>
      <c r="AW442" s="13" t="s">
        <v>37</v>
      </c>
      <c r="AX442" s="13" t="s">
        <v>75</v>
      </c>
      <c r="AY442" s="240" t="s">
        <v>143</v>
      </c>
    </row>
    <row r="443" s="14" customFormat="1">
      <c r="A443" s="14"/>
      <c r="B443" s="241"/>
      <c r="C443" s="242"/>
      <c r="D443" s="219" t="s">
        <v>192</v>
      </c>
      <c r="E443" s="243" t="s">
        <v>19</v>
      </c>
      <c r="F443" s="244" t="s">
        <v>658</v>
      </c>
      <c r="G443" s="242"/>
      <c r="H443" s="245">
        <v>8</v>
      </c>
      <c r="I443" s="246"/>
      <c r="J443" s="242"/>
      <c r="K443" s="242"/>
      <c r="L443" s="247"/>
      <c r="M443" s="248"/>
      <c r="N443" s="249"/>
      <c r="O443" s="249"/>
      <c r="P443" s="249"/>
      <c r="Q443" s="249"/>
      <c r="R443" s="249"/>
      <c r="S443" s="249"/>
      <c r="T443" s="250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1" t="s">
        <v>192</v>
      </c>
      <c r="AU443" s="251" t="s">
        <v>85</v>
      </c>
      <c r="AV443" s="14" t="s">
        <v>85</v>
      </c>
      <c r="AW443" s="14" t="s">
        <v>37</v>
      </c>
      <c r="AX443" s="14" t="s">
        <v>75</v>
      </c>
      <c r="AY443" s="251" t="s">
        <v>143</v>
      </c>
    </row>
    <row r="444" s="15" customFormat="1">
      <c r="A444" s="15"/>
      <c r="B444" s="252"/>
      <c r="C444" s="253"/>
      <c r="D444" s="219" t="s">
        <v>192</v>
      </c>
      <c r="E444" s="254" t="s">
        <v>19</v>
      </c>
      <c r="F444" s="255" t="s">
        <v>203</v>
      </c>
      <c r="G444" s="253"/>
      <c r="H444" s="256">
        <v>50</v>
      </c>
      <c r="I444" s="257"/>
      <c r="J444" s="253"/>
      <c r="K444" s="253"/>
      <c r="L444" s="258"/>
      <c r="M444" s="259"/>
      <c r="N444" s="260"/>
      <c r="O444" s="260"/>
      <c r="P444" s="260"/>
      <c r="Q444" s="260"/>
      <c r="R444" s="260"/>
      <c r="S444" s="260"/>
      <c r="T444" s="261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T444" s="262" t="s">
        <v>192</v>
      </c>
      <c r="AU444" s="262" t="s">
        <v>85</v>
      </c>
      <c r="AV444" s="15" t="s">
        <v>175</v>
      </c>
      <c r="AW444" s="15" t="s">
        <v>37</v>
      </c>
      <c r="AX444" s="15" t="s">
        <v>83</v>
      </c>
      <c r="AY444" s="262" t="s">
        <v>143</v>
      </c>
    </row>
    <row r="445" s="2" customFormat="1" ht="23.68696" customHeight="1">
      <c r="A445" s="40"/>
      <c r="B445" s="41"/>
      <c r="C445" s="206" t="s">
        <v>770</v>
      </c>
      <c r="D445" s="206" t="s">
        <v>146</v>
      </c>
      <c r="E445" s="207" t="s">
        <v>801</v>
      </c>
      <c r="F445" s="208" t="s">
        <v>802</v>
      </c>
      <c r="G445" s="209" t="s">
        <v>370</v>
      </c>
      <c r="H445" s="210">
        <v>70</v>
      </c>
      <c r="I445" s="211"/>
      <c r="J445" s="212">
        <f>ROUND(I445*H445,2)</f>
        <v>0</v>
      </c>
      <c r="K445" s="208" t="s">
        <v>19</v>
      </c>
      <c r="L445" s="46"/>
      <c r="M445" s="213" t="s">
        <v>19</v>
      </c>
      <c r="N445" s="214" t="s">
        <v>46</v>
      </c>
      <c r="O445" s="86"/>
      <c r="P445" s="215">
        <f>O445*H445</f>
        <v>0</v>
      </c>
      <c r="Q445" s="215">
        <v>0</v>
      </c>
      <c r="R445" s="215">
        <f>Q445*H445</f>
        <v>0</v>
      </c>
      <c r="S445" s="215">
        <v>0</v>
      </c>
      <c r="T445" s="216">
        <f>S445*H445</f>
        <v>0</v>
      </c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R445" s="217" t="s">
        <v>150</v>
      </c>
      <c r="AT445" s="217" t="s">
        <v>146</v>
      </c>
      <c r="AU445" s="217" t="s">
        <v>85</v>
      </c>
      <c r="AY445" s="19" t="s">
        <v>143</v>
      </c>
      <c r="BE445" s="218">
        <f>IF(N445="základní",J445,0)</f>
        <v>0</v>
      </c>
      <c r="BF445" s="218">
        <f>IF(N445="snížená",J445,0)</f>
        <v>0</v>
      </c>
      <c r="BG445" s="218">
        <f>IF(N445="zákl. přenesená",J445,0)</f>
        <v>0</v>
      </c>
      <c r="BH445" s="218">
        <f>IF(N445="sníž. přenesená",J445,0)</f>
        <v>0</v>
      </c>
      <c r="BI445" s="218">
        <f>IF(N445="nulová",J445,0)</f>
        <v>0</v>
      </c>
      <c r="BJ445" s="19" t="s">
        <v>83</v>
      </c>
      <c r="BK445" s="218">
        <f>ROUND(I445*H445,2)</f>
        <v>0</v>
      </c>
      <c r="BL445" s="19" t="s">
        <v>150</v>
      </c>
      <c r="BM445" s="217" t="s">
        <v>2192</v>
      </c>
    </row>
    <row r="446" s="2" customFormat="1">
      <c r="A446" s="40"/>
      <c r="B446" s="41"/>
      <c r="C446" s="42"/>
      <c r="D446" s="219" t="s">
        <v>152</v>
      </c>
      <c r="E446" s="42"/>
      <c r="F446" s="220" t="s">
        <v>802</v>
      </c>
      <c r="G446" s="42"/>
      <c r="H446" s="42"/>
      <c r="I446" s="221"/>
      <c r="J446" s="42"/>
      <c r="K446" s="42"/>
      <c r="L446" s="46"/>
      <c r="M446" s="222"/>
      <c r="N446" s="223"/>
      <c r="O446" s="86"/>
      <c r="P446" s="86"/>
      <c r="Q446" s="86"/>
      <c r="R446" s="86"/>
      <c r="S446" s="86"/>
      <c r="T446" s="87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T446" s="19" t="s">
        <v>152</v>
      </c>
      <c r="AU446" s="19" t="s">
        <v>85</v>
      </c>
    </row>
    <row r="447" s="13" customFormat="1">
      <c r="A447" s="13"/>
      <c r="B447" s="231"/>
      <c r="C447" s="232"/>
      <c r="D447" s="219" t="s">
        <v>192</v>
      </c>
      <c r="E447" s="233" t="s">
        <v>19</v>
      </c>
      <c r="F447" s="234" t="s">
        <v>674</v>
      </c>
      <c r="G447" s="232"/>
      <c r="H447" s="233" t="s">
        <v>19</v>
      </c>
      <c r="I447" s="235"/>
      <c r="J447" s="232"/>
      <c r="K447" s="232"/>
      <c r="L447" s="236"/>
      <c r="M447" s="237"/>
      <c r="N447" s="238"/>
      <c r="O447" s="238"/>
      <c r="P447" s="238"/>
      <c r="Q447" s="238"/>
      <c r="R447" s="238"/>
      <c r="S447" s="238"/>
      <c r="T447" s="239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0" t="s">
        <v>192</v>
      </c>
      <c r="AU447" s="240" t="s">
        <v>85</v>
      </c>
      <c r="AV447" s="13" t="s">
        <v>83</v>
      </c>
      <c r="AW447" s="13" t="s">
        <v>37</v>
      </c>
      <c r="AX447" s="13" t="s">
        <v>75</v>
      </c>
      <c r="AY447" s="240" t="s">
        <v>143</v>
      </c>
    </row>
    <row r="448" s="13" customFormat="1">
      <c r="A448" s="13"/>
      <c r="B448" s="231"/>
      <c r="C448" s="232"/>
      <c r="D448" s="219" t="s">
        <v>192</v>
      </c>
      <c r="E448" s="233" t="s">
        <v>19</v>
      </c>
      <c r="F448" s="234" t="s">
        <v>795</v>
      </c>
      <c r="G448" s="232"/>
      <c r="H448" s="233" t="s">
        <v>19</v>
      </c>
      <c r="I448" s="235"/>
      <c r="J448" s="232"/>
      <c r="K448" s="232"/>
      <c r="L448" s="236"/>
      <c r="M448" s="237"/>
      <c r="N448" s="238"/>
      <c r="O448" s="238"/>
      <c r="P448" s="238"/>
      <c r="Q448" s="238"/>
      <c r="R448" s="238"/>
      <c r="S448" s="238"/>
      <c r="T448" s="239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0" t="s">
        <v>192</v>
      </c>
      <c r="AU448" s="240" t="s">
        <v>85</v>
      </c>
      <c r="AV448" s="13" t="s">
        <v>83</v>
      </c>
      <c r="AW448" s="13" t="s">
        <v>37</v>
      </c>
      <c r="AX448" s="13" t="s">
        <v>75</v>
      </c>
      <c r="AY448" s="240" t="s">
        <v>143</v>
      </c>
    </row>
    <row r="449" s="14" customFormat="1">
      <c r="A449" s="14"/>
      <c r="B449" s="241"/>
      <c r="C449" s="242"/>
      <c r="D449" s="219" t="s">
        <v>192</v>
      </c>
      <c r="E449" s="243" t="s">
        <v>19</v>
      </c>
      <c r="F449" s="244" t="s">
        <v>809</v>
      </c>
      <c r="G449" s="242"/>
      <c r="H449" s="245">
        <v>38</v>
      </c>
      <c r="I449" s="246"/>
      <c r="J449" s="242"/>
      <c r="K449" s="242"/>
      <c r="L449" s="247"/>
      <c r="M449" s="248"/>
      <c r="N449" s="249"/>
      <c r="O449" s="249"/>
      <c r="P449" s="249"/>
      <c r="Q449" s="249"/>
      <c r="R449" s="249"/>
      <c r="S449" s="249"/>
      <c r="T449" s="250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51" t="s">
        <v>192</v>
      </c>
      <c r="AU449" s="251" t="s">
        <v>85</v>
      </c>
      <c r="AV449" s="14" t="s">
        <v>85</v>
      </c>
      <c r="AW449" s="14" t="s">
        <v>37</v>
      </c>
      <c r="AX449" s="14" t="s">
        <v>75</v>
      </c>
      <c r="AY449" s="251" t="s">
        <v>143</v>
      </c>
    </row>
    <row r="450" s="13" customFormat="1">
      <c r="A450" s="13"/>
      <c r="B450" s="231"/>
      <c r="C450" s="232"/>
      <c r="D450" s="219" t="s">
        <v>192</v>
      </c>
      <c r="E450" s="233" t="s">
        <v>19</v>
      </c>
      <c r="F450" s="234" t="s">
        <v>797</v>
      </c>
      <c r="G450" s="232"/>
      <c r="H450" s="233" t="s">
        <v>19</v>
      </c>
      <c r="I450" s="235"/>
      <c r="J450" s="232"/>
      <c r="K450" s="232"/>
      <c r="L450" s="236"/>
      <c r="M450" s="237"/>
      <c r="N450" s="238"/>
      <c r="O450" s="238"/>
      <c r="P450" s="238"/>
      <c r="Q450" s="238"/>
      <c r="R450" s="238"/>
      <c r="S450" s="238"/>
      <c r="T450" s="239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0" t="s">
        <v>192</v>
      </c>
      <c r="AU450" s="240" t="s">
        <v>85</v>
      </c>
      <c r="AV450" s="13" t="s">
        <v>83</v>
      </c>
      <c r="AW450" s="13" t="s">
        <v>37</v>
      </c>
      <c r="AX450" s="13" t="s">
        <v>75</v>
      </c>
      <c r="AY450" s="240" t="s">
        <v>143</v>
      </c>
    </row>
    <row r="451" s="14" customFormat="1">
      <c r="A451" s="14"/>
      <c r="B451" s="241"/>
      <c r="C451" s="242"/>
      <c r="D451" s="219" t="s">
        <v>192</v>
      </c>
      <c r="E451" s="243" t="s">
        <v>19</v>
      </c>
      <c r="F451" s="244" t="s">
        <v>756</v>
      </c>
      <c r="G451" s="242"/>
      <c r="H451" s="245">
        <v>4</v>
      </c>
      <c r="I451" s="246"/>
      <c r="J451" s="242"/>
      <c r="K451" s="242"/>
      <c r="L451" s="247"/>
      <c r="M451" s="248"/>
      <c r="N451" s="249"/>
      <c r="O451" s="249"/>
      <c r="P451" s="249"/>
      <c r="Q451" s="249"/>
      <c r="R451" s="249"/>
      <c r="S451" s="249"/>
      <c r="T451" s="250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51" t="s">
        <v>192</v>
      </c>
      <c r="AU451" s="251" t="s">
        <v>85</v>
      </c>
      <c r="AV451" s="14" t="s">
        <v>85</v>
      </c>
      <c r="AW451" s="14" t="s">
        <v>37</v>
      </c>
      <c r="AX451" s="14" t="s">
        <v>75</v>
      </c>
      <c r="AY451" s="251" t="s">
        <v>143</v>
      </c>
    </row>
    <row r="452" s="13" customFormat="1">
      <c r="A452" s="13"/>
      <c r="B452" s="231"/>
      <c r="C452" s="232"/>
      <c r="D452" s="219" t="s">
        <v>192</v>
      </c>
      <c r="E452" s="233" t="s">
        <v>19</v>
      </c>
      <c r="F452" s="234" t="s">
        <v>2191</v>
      </c>
      <c r="G452" s="232"/>
      <c r="H452" s="233" t="s">
        <v>19</v>
      </c>
      <c r="I452" s="235"/>
      <c r="J452" s="232"/>
      <c r="K452" s="232"/>
      <c r="L452" s="236"/>
      <c r="M452" s="237"/>
      <c r="N452" s="238"/>
      <c r="O452" s="238"/>
      <c r="P452" s="238"/>
      <c r="Q452" s="238"/>
      <c r="R452" s="238"/>
      <c r="S452" s="238"/>
      <c r="T452" s="239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0" t="s">
        <v>192</v>
      </c>
      <c r="AU452" s="240" t="s">
        <v>85</v>
      </c>
      <c r="AV452" s="13" t="s">
        <v>83</v>
      </c>
      <c r="AW452" s="13" t="s">
        <v>37</v>
      </c>
      <c r="AX452" s="13" t="s">
        <v>75</v>
      </c>
      <c r="AY452" s="240" t="s">
        <v>143</v>
      </c>
    </row>
    <row r="453" s="14" customFormat="1">
      <c r="A453" s="14"/>
      <c r="B453" s="241"/>
      <c r="C453" s="242"/>
      <c r="D453" s="219" t="s">
        <v>192</v>
      </c>
      <c r="E453" s="243" t="s">
        <v>19</v>
      </c>
      <c r="F453" s="244" t="s">
        <v>658</v>
      </c>
      <c r="G453" s="242"/>
      <c r="H453" s="245">
        <v>8</v>
      </c>
      <c r="I453" s="246"/>
      <c r="J453" s="242"/>
      <c r="K453" s="242"/>
      <c r="L453" s="247"/>
      <c r="M453" s="248"/>
      <c r="N453" s="249"/>
      <c r="O453" s="249"/>
      <c r="P453" s="249"/>
      <c r="Q453" s="249"/>
      <c r="R453" s="249"/>
      <c r="S453" s="249"/>
      <c r="T453" s="250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51" t="s">
        <v>192</v>
      </c>
      <c r="AU453" s="251" t="s">
        <v>85</v>
      </c>
      <c r="AV453" s="14" t="s">
        <v>85</v>
      </c>
      <c r="AW453" s="14" t="s">
        <v>37</v>
      </c>
      <c r="AX453" s="14" t="s">
        <v>75</v>
      </c>
      <c r="AY453" s="251" t="s">
        <v>143</v>
      </c>
    </row>
    <row r="454" s="13" customFormat="1">
      <c r="A454" s="13"/>
      <c r="B454" s="231"/>
      <c r="C454" s="232"/>
      <c r="D454" s="219" t="s">
        <v>192</v>
      </c>
      <c r="E454" s="233" t="s">
        <v>19</v>
      </c>
      <c r="F454" s="234" t="s">
        <v>804</v>
      </c>
      <c r="G454" s="232"/>
      <c r="H454" s="233" t="s">
        <v>19</v>
      </c>
      <c r="I454" s="235"/>
      <c r="J454" s="232"/>
      <c r="K454" s="232"/>
      <c r="L454" s="236"/>
      <c r="M454" s="237"/>
      <c r="N454" s="238"/>
      <c r="O454" s="238"/>
      <c r="P454" s="238"/>
      <c r="Q454" s="238"/>
      <c r="R454" s="238"/>
      <c r="S454" s="238"/>
      <c r="T454" s="239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0" t="s">
        <v>192</v>
      </c>
      <c r="AU454" s="240" t="s">
        <v>85</v>
      </c>
      <c r="AV454" s="13" t="s">
        <v>83</v>
      </c>
      <c r="AW454" s="13" t="s">
        <v>37</v>
      </c>
      <c r="AX454" s="13" t="s">
        <v>75</v>
      </c>
      <c r="AY454" s="240" t="s">
        <v>143</v>
      </c>
    </row>
    <row r="455" s="14" customFormat="1">
      <c r="A455" s="14"/>
      <c r="B455" s="241"/>
      <c r="C455" s="242"/>
      <c r="D455" s="219" t="s">
        <v>192</v>
      </c>
      <c r="E455" s="243" t="s">
        <v>19</v>
      </c>
      <c r="F455" s="244" t="s">
        <v>311</v>
      </c>
      <c r="G455" s="242"/>
      <c r="H455" s="245">
        <v>20</v>
      </c>
      <c r="I455" s="246"/>
      <c r="J455" s="242"/>
      <c r="K455" s="242"/>
      <c r="L455" s="247"/>
      <c r="M455" s="248"/>
      <c r="N455" s="249"/>
      <c r="O455" s="249"/>
      <c r="P455" s="249"/>
      <c r="Q455" s="249"/>
      <c r="R455" s="249"/>
      <c r="S455" s="249"/>
      <c r="T455" s="250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51" t="s">
        <v>192</v>
      </c>
      <c r="AU455" s="251" t="s">
        <v>85</v>
      </c>
      <c r="AV455" s="14" t="s">
        <v>85</v>
      </c>
      <c r="AW455" s="14" t="s">
        <v>37</v>
      </c>
      <c r="AX455" s="14" t="s">
        <v>75</v>
      </c>
      <c r="AY455" s="251" t="s">
        <v>143</v>
      </c>
    </row>
    <row r="456" s="15" customFormat="1">
      <c r="A456" s="15"/>
      <c r="B456" s="252"/>
      <c r="C456" s="253"/>
      <c r="D456" s="219" t="s">
        <v>192</v>
      </c>
      <c r="E456" s="254" t="s">
        <v>19</v>
      </c>
      <c r="F456" s="255" t="s">
        <v>203</v>
      </c>
      <c r="G456" s="253"/>
      <c r="H456" s="256">
        <v>70</v>
      </c>
      <c r="I456" s="257"/>
      <c r="J456" s="253"/>
      <c r="K456" s="253"/>
      <c r="L456" s="258"/>
      <c r="M456" s="259"/>
      <c r="N456" s="260"/>
      <c r="O456" s="260"/>
      <c r="P456" s="260"/>
      <c r="Q456" s="260"/>
      <c r="R456" s="260"/>
      <c r="S456" s="260"/>
      <c r="T456" s="261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T456" s="262" t="s">
        <v>192</v>
      </c>
      <c r="AU456" s="262" t="s">
        <v>85</v>
      </c>
      <c r="AV456" s="15" t="s">
        <v>175</v>
      </c>
      <c r="AW456" s="15" t="s">
        <v>37</v>
      </c>
      <c r="AX456" s="15" t="s">
        <v>83</v>
      </c>
      <c r="AY456" s="262" t="s">
        <v>143</v>
      </c>
    </row>
    <row r="457" s="2" customFormat="1" ht="15.02609" customHeight="1">
      <c r="A457" s="40"/>
      <c r="B457" s="41"/>
      <c r="C457" s="263" t="s">
        <v>775</v>
      </c>
      <c r="D457" s="263" t="s">
        <v>140</v>
      </c>
      <c r="E457" s="264" t="s">
        <v>806</v>
      </c>
      <c r="F457" s="265" t="s">
        <v>807</v>
      </c>
      <c r="G457" s="266" t="s">
        <v>370</v>
      </c>
      <c r="H457" s="267">
        <v>70</v>
      </c>
      <c r="I457" s="268"/>
      <c r="J457" s="269">
        <f>ROUND(I457*H457,2)</f>
        <v>0</v>
      </c>
      <c r="K457" s="265" t="s">
        <v>19</v>
      </c>
      <c r="L457" s="270"/>
      <c r="M457" s="271" t="s">
        <v>19</v>
      </c>
      <c r="N457" s="272" t="s">
        <v>46</v>
      </c>
      <c r="O457" s="86"/>
      <c r="P457" s="215">
        <f>O457*H457</f>
        <v>0</v>
      </c>
      <c r="Q457" s="215">
        <v>0</v>
      </c>
      <c r="R457" s="215">
        <f>Q457*H457</f>
        <v>0</v>
      </c>
      <c r="S457" s="215">
        <v>0</v>
      </c>
      <c r="T457" s="216">
        <f>S457*H457</f>
        <v>0</v>
      </c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R457" s="217" t="s">
        <v>601</v>
      </c>
      <c r="AT457" s="217" t="s">
        <v>140</v>
      </c>
      <c r="AU457" s="217" t="s">
        <v>85</v>
      </c>
      <c r="AY457" s="19" t="s">
        <v>143</v>
      </c>
      <c r="BE457" s="218">
        <f>IF(N457="základní",J457,0)</f>
        <v>0</v>
      </c>
      <c r="BF457" s="218">
        <f>IF(N457="snížená",J457,0)</f>
        <v>0</v>
      </c>
      <c r="BG457" s="218">
        <f>IF(N457="zákl. přenesená",J457,0)</f>
        <v>0</v>
      </c>
      <c r="BH457" s="218">
        <f>IF(N457="sníž. přenesená",J457,0)</f>
        <v>0</v>
      </c>
      <c r="BI457" s="218">
        <f>IF(N457="nulová",J457,0)</f>
        <v>0</v>
      </c>
      <c r="BJ457" s="19" t="s">
        <v>83</v>
      </c>
      <c r="BK457" s="218">
        <f>ROUND(I457*H457,2)</f>
        <v>0</v>
      </c>
      <c r="BL457" s="19" t="s">
        <v>150</v>
      </c>
      <c r="BM457" s="217" t="s">
        <v>2193</v>
      </c>
    </row>
    <row r="458" s="2" customFormat="1">
      <c r="A458" s="40"/>
      <c r="B458" s="41"/>
      <c r="C458" s="42"/>
      <c r="D458" s="219" t="s">
        <v>152</v>
      </c>
      <c r="E458" s="42"/>
      <c r="F458" s="220" t="s">
        <v>807</v>
      </c>
      <c r="G458" s="42"/>
      <c r="H458" s="42"/>
      <c r="I458" s="221"/>
      <c r="J458" s="42"/>
      <c r="K458" s="42"/>
      <c r="L458" s="46"/>
      <c r="M458" s="222"/>
      <c r="N458" s="223"/>
      <c r="O458" s="86"/>
      <c r="P458" s="86"/>
      <c r="Q458" s="86"/>
      <c r="R458" s="86"/>
      <c r="S458" s="86"/>
      <c r="T458" s="87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T458" s="19" t="s">
        <v>152</v>
      </c>
      <c r="AU458" s="19" t="s">
        <v>85</v>
      </c>
    </row>
    <row r="459" s="13" customFormat="1">
      <c r="A459" s="13"/>
      <c r="B459" s="231"/>
      <c r="C459" s="232"/>
      <c r="D459" s="219" t="s">
        <v>192</v>
      </c>
      <c r="E459" s="233" t="s">
        <v>19</v>
      </c>
      <c r="F459" s="234" t="s">
        <v>674</v>
      </c>
      <c r="G459" s="232"/>
      <c r="H459" s="233" t="s">
        <v>19</v>
      </c>
      <c r="I459" s="235"/>
      <c r="J459" s="232"/>
      <c r="K459" s="232"/>
      <c r="L459" s="236"/>
      <c r="M459" s="237"/>
      <c r="N459" s="238"/>
      <c r="O459" s="238"/>
      <c r="P459" s="238"/>
      <c r="Q459" s="238"/>
      <c r="R459" s="238"/>
      <c r="S459" s="238"/>
      <c r="T459" s="239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0" t="s">
        <v>192</v>
      </c>
      <c r="AU459" s="240" t="s">
        <v>85</v>
      </c>
      <c r="AV459" s="13" t="s">
        <v>83</v>
      </c>
      <c r="AW459" s="13" t="s">
        <v>37</v>
      </c>
      <c r="AX459" s="13" t="s">
        <v>75</v>
      </c>
      <c r="AY459" s="240" t="s">
        <v>143</v>
      </c>
    </row>
    <row r="460" s="13" customFormat="1">
      <c r="A460" s="13"/>
      <c r="B460" s="231"/>
      <c r="C460" s="232"/>
      <c r="D460" s="219" t="s">
        <v>192</v>
      </c>
      <c r="E460" s="233" t="s">
        <v>19</v>
      </c>
      <c r="F460" s="234" t="s">
        <v>795</v>
      </c>
      <c r="G460" s="232"/>
      <c r="H460" s="233" t="s">
        <v>19</v>
      </c>
      <c r="I460" s="235"/>
      <c r="J460" s="232"/>
      <c r="K460" s="232"/>
      <c r="L460" s="236"/>
      <c r="M460" s="237"/>
      <c r="N460" s="238"/>
      <c r="O460" s="238"/>
      <c r="P460" s="238"/>
      <c r="Q460" s="238"/>
      <c r="R460" s="238"/>
      <c r="S460" s="238"/>
      <c r="T460" s="239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0" t="s">
        <v>192</v>
      </c>
      <c r="AU460" s="240" t="s">
        <v>85</v>
      </c>
      <c r="AV460" s="13" t="s">
        <v>83</v>
      </c>
      <c r="AW460" s="13" t="s">
        <v>37</v>
      </c>
      <c r="AX460" s="13" t="s">
        <v>75</v>
      </c>
      <c r="AY460" s="240" t="s">
        <v>143</v>
      </c>
    </row>
    <row r="461" s="14" customFormat="1">
      <c r="A461" s="14"/>
      <c r="B461" s="241"/>
      <c r="C461" s="242"/>
      <c r="D461" s="219" t="s">
        <v>192</v>
      </c>
      <c r="E461" s="243" t="s">
        <v>19</v>
      </c>
      <c r="F461" s="244" t="s">
        <v>809</v>
      </c>
      <c r="G461" s="242"/>
      <c r="H461" s="245">
        <v>38</v>
      </c>
      <c r="I461" s="246"/>
      <c r="J461" s="242"/>
      <c r="K461" s="242"/>
      <c r="L461" s="247"/>
      <c r="M461" s="248"/>
      <c r="N461" s="249"/>
      <c r="O461" s="249"/>
      <c r="P461" s="249"/>
      <c r="Q461" s="249"/>
      <c r="R461" s="249"/>
      <c r="S461" s="249"/>
      <c r="T461" s="250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51" t="s">
        <v>192</v>
      </c>
      <c r="AU461" s="251" t="s">
        <v>85</v>
      </c>
      <c r="AV461" s="14" t="s">
        <v>85</v>
      </c>
      <c r="AW461" s="14" t="s">
        <v>37</v>
      </c>
      <c r="AX461" s="14" t="s">
        <v>75</v>
      </c>
      <c r="AY461" s="251" t="s">
        <v>143</v>
      </c>
    </row>
    <row r="462" s="13" customFormat="1">
      <c r="A462" s="13"/>
      <c r="B462" s="231"/>
      <c r="C462" s="232"/>
      <c r="D462" s="219" t="s">
        <v>192</v>
      </c>
      <c r="E462" s="233" t="s">
        <v>19</v>
      </c>
      <c r="F462" s="234" t="s">
        <v>797</v>
      </c>
      <c r="G462" s="232"/>
      <c r="H462" s="233" t="s">
        <v>19</v>
      </c>
      <c r="I462" s="235"/>
      <c r="J462" s="232"/>
      <c r="K462" s="232"/>
      <c r="L462" s="236"/>
      <c r="M462" s="237"/>
      <c r="N462" s="238"/>
      <c r="O462" s="238"/>
      <c r="P462" s="238"/>
      <c r="Q462" s="238"/>
      <c r="R462" s="238"/>
      <c r="S462" s="238"/>
      <c r="T462" s="239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0" t="s">
        <v>192</v>
      </c>
      <c r="AU462" s="240" t="s">
        <v>85</v>
      </c>
      <c r="AV462" s="13" t="s">
        <v>83</v>
      </c>
      <c r="AW462" s="13" t="s">
        <v>37</v>
      </c>
      <c r="AX462" s="13" t="s">
        <v>75</v>
      </c>
      <c r="AY462" s="240" t="s">
        <v>143</v>
      </c>
    </row>
    <row r="463" s="14" customFormat="1">
      <c r="A463" s="14"/>
      <c r="B463" s="241"/>
      <c r="C463" s="242"/>
      <c r="D463" s="219" t="s">
        <v>192</v>
      </c>
      <c r="E463" s="243" t="s">
        <v>19</v>
      </c>
      <c r="F463" s="244" t="s">
        <v>756</v>
      </c>
      <c r="G463" s="242"/>
      <c r="H463" s="245">
        <v>4</v>
      </c>
      <c r="I463" s="246"/>
      <c r="J463" s="242"/>
      <c r="K463" s="242"/>
      <c r="L463" s="247"/>
      <c r="M463" s="248"/>
      <c r="N463" s="249"/>
      <c r="O463" s="249"/>
      <c r="P463" s="249"/>
      <c r="Q463" s="249"/>
      <c r="R463" s="249"/>
      <c r="S463" s="249"/>
      <c r="T463" s="250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51" t="s">
        <v>192</v>
      </c>
      <c r="AU463" s="251" t="s">
        <v>85</v>
      </c>
      <c r="AV463" s="14" t="s">
        <v>85</v>
      </c>
      <c r="AW463" s="14" t="s">
        <v>37</v>
      </c>
      <c r="AX463" s="14" t="s">
        <v>75</v>
      </c>
      <c r="AY463" s="251" t="s">
        <v>143</v>
      </c>
    </row>
    <row r="464" s="13" customFormat="1">
      <c r="A464" s="13"/>
      <c r="B464" s="231"/>
      <c r="C464" s="232"/>
      <c r="D464" s="219" t="s">
        <v>192</v>
      </c>
      <c r="E464" s="233" t="s">
        <v>19</v>
      </c>
      <c r="F464" s="234" t="s">
        <v>2191</v>
      </c>
      <c r="G464" s="232"/>
      <c r="H464" s="233" t="s">
        <v>19</v>
      </c>
      <c r="I464" s="235"/>
      <c r="J464" s="232"/>
      <c r="K464" s="232"/>
      <c r="L464" s="236"/>
      <c r="M464" s="237"/>
      <c r="N464" s="238"/>
      <c r="O464" s="238"/>
      <c r="P464" s="238"/>
      <c r="Q464" s="238"/>
      <c r="R464" s="238"/>
      <c r="S464" s="238"/>
      <c r="T464" s="239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0" t="s">
        <v>192</v>
      </c>
      <c r="AU464" s="240" t="s">
        <v>85</v>
      </c>
      <c r="AV464" s="13" t="s">
        <v>83</v>
      </c>
      <c r="AW464" s="13" t="s">
        <v>37</v>
      </c>
      <c r="AX464" s="13" t="s">
        <v>75</v>
      </c>
      <c r="AY464" s="240" t="s">
        <v>143</v>
      </c>
    </row>
    <row r="465" s="14" customFormat="1">
      <c r="A465" s="14"/>
      <c r="B465" s="241"/>
      <c r="C465" s="242"/>
      <c r="D465" s="219" t="s">
        <v>192</v>
      </c>
      <c r="E465" s="243" t="s">
        <v>19</v>
      </c>
      <c r="F465" s="244" t="s">
        <v>658</v>
      </c>
      <c r="G465" s="242"/>
      <c r="H465" s="245">
        <v>8</v>
      </c>
      <c r="I465" s="246"/>
      <c r="J465" s="242"/>
      <c r="K465" s="242"/>
      <c r="L465" s="247"/>
      <c r="M465" s="248"/>
      <c r="N465" s="249"/>
      <c r="O465" s="249"/>
      <c r="P465" s="249"/>
      <c r="Q465" s="249"/>
      <c r="R465" s="249"/>
      <c r="S465" s="249"/>
      <c r="T465" s="250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51" t="s">
        <v>192</v>
      </c>
      <c r="AU465" s="251" t="s">
        <v>85</v>
      </c>
      <c r="AV465" s="14" t="s">
        <v>85</v>
      </c>
      <c r="AW465" s="14" t="s">
        <v>37</v>
      </c>
      <c r="AX465" s="14" t="s">
        <v>75</v>
      </c>
      <c r="AY465" s="251" t="s">
        <v>143</v>
      </c>
    </row>
    <row r="466" s="13" customFormat="1">
      <c r="A466" s="13"/>
      <c r="B466" s="231"/>
      <c r="C466" s="232"/>
      <c r="D466" s="219" t="s">
        <v>192</v>
      </c>
      <c r="E466" s="233" t="s">
        <v>19</v>
      </c>
      <c r="F466" s="234" t="s">
        <v>804</v>
      </c>
      <c r="G466" s="232"/>
      <c r="H466" s="233" t="s">
        <v>19</v>
      </c>
      <c r="I466" s="235"/>
      <c r="J466" s="232"/>
      <c r="K466" s="232"/>
      <c r="L466" s="236"/>
      <c r="M466" s="237"/>
      <c r="N466" s="238"/>
      <c r="O466" s="238"/>
      <c r="P466" s="238"/>
      <c r="Q466" s="238"/>
      <c r="R466" s="238"/>
      <c r="S466" s="238"/>
      <c r="T466" s="239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0" t="s">
        <v>192</v>
      </c>
      <c r="AU466" s="240" t="s">
        <v>85</v>
      </c>
      <c r="AV466" s="13" t="s">
        <v>83</v>
      </c>
      <c r="AW466" s="13" t="s">
        <v>37</v>
      </c>
      <c r="AX466" s="13" t="s">
        <v>75</v>
      </c>
      <c r="AY466" s="240" t="s">
        <v>143</v>
      </c>
    </row>
    <row r="467" s="14" customFormat="1">
      <c r="A467" s="14"/>
      <c r="B467" s="241"/>
      <c r="C467" s="242"/>
      <c r="D467" s="219" t="s">
        <v>192</v>
      </c>
      <c r="E467" s="243" t="s">
        <v>19</v>
      </c>
      <c r="F467" s="244" t="s">
        <v>311</v>
      </c>
      <c r="G467" s="242"/>
      <c r="H467" s="245">
        <v>20</v>
      </c>
      <c r="I467" s="246"/>
      <c r="J467" s="242"/>
      <c r="K467" s="242"/>
      <c r="L467" s="247"/>
      <c r="M467" s="248"/>
      <c r="N467" s="249"/>
      <c r="O467" s="249"/>
      <c r="P467" s="249"/>
      <c r="Q467" s="249"/>
      <c r="R467" s="249"/>
      <c r="S467" s="249"/>
      <c r="T467" s="250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51" t="s">
        <v>192</v>
      </c>
      <c r="AU467" s="251" t="s">
        <v>85</v>
      </c>
      <c r="AV467" s="14" t="s">
        <v>85</v>
      </c>
      <c r="AW467" s="14" t="s">
        <v>37</v>
      </c>
      <c r="AX467" s="14" t="s">
        <v>75</v>
      </c>
      <c r="AY467" s="251" t="s">
        <v>143</v>
      </c>
    </row>
    <row r="468" s="15" customFormat="1">
      <c r="A468" s="15"/>
      <c r="B468" s="252"/>
      <c r="C468" s="253"/>
      <c r="D468" s="219" t="s">
        <v>192</v>
      </c>
      <c r="E468" s="254" t="s">
        <v>19</v>
      </c>
      <c r="F468" s="255" t="s">
        <v>203</v>
      </c>
      <c r="G468" s="253"/>
      <c r="H468" s="256">
        <v>70</v>
      </c>
      <c r="I468" s="257"/>
      <c r="J468" s="253"/>
      <c r="K468" s="253"/>
      <c r="L468" s="258"/>
      <c r="M468" s="259"/>
      <c r="N468" s="260"/>
      <c r="O468" s="260"/>
      <c r="P468" s="260"/>
      <c r="Q468" s="260"/>
      <c r="R468" s="260"/>
      <c r="S468" s="260"/>
      <c r="T468" s="261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62" t="s">
        <v>192</v>
      </c>
      <c r="AU468" s="262" t="s">
        <v>85</v>
      </c>
      <c r="AV468" s="15" t="s">
        <v>175</v>
      </c>
      <c r="AW468" s="15" t="s">
        <v>37</v>
      </c>
      <c r="AX468" s="15" t="s">
        <v>83</v>
      </c>
      <c r="AY468" s="262" t="s">
        <v>143</v>
      </c>
    </row>
    <row r="469" s="2" customFormat="1" ht="31.93044" customHeight="1">
      <c r="A469" s="40"/>
      <c r="B469" s="41"/>
      <c r="C469" s="206" t="s">
        <v>779</v>
      </c>
      <c r="D469" s="206" t="s">
        <v>146</v>
      </c>
      <c r="E469" s="207" t="s">
        <v>825</v>
      </c>
      <c r="F469" s="208" t="s">
        <v>826</v>
      </c>
      <c r="G469" s="209" t="s">
        <v>370</v>
      </c>
      <c r="H469" s="210">
        <v>232</v>
      </c>
      <c r="I469" s="211"/>
      <c r="J469" s="212">
        <f>ROUND(I469*H469,2)</f>
        <v>0</v>
      </c>
      <c r="K469" s="208" t="s">
        <v>19</v>
      </c>
      <c r="L469" s="46"/>
      <c r="M469" s="213" t="s">
        <v>19</v>
      </c>
      <c r="N469" s="214" t="s">
        <v>46</v>
      </c>
      <c r="O469" s="86"/>
      <c r="P469" s="215">
        <f>O469*H469</f>
        <v>0</v>
      </c>
      <c r="Q469" s="215">
        <v>0</v>
      </c>
      <c r="R469" s="215">
        <f>Q469*H469</f>
        <v>0</v>
      </c>
      <c r="S469" s="215">
        <v>0</v>
      </c>
      <c r="T469" s="216">
        <f>S469*H469</f>
        <v>0</v>
      </c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R469" s="217" t="s">
        <v>150</v>
      </c>
      <c r="AT469" s="217" t="s">
        <v>146</v>
      </c>
      <c r="AU469" s="217" t="s">
        <v>85</v>
      </c>
      <c r="AY469" s="19" t="s">
        <v>143</v>
      </c>
      <c r="BE469" s="218">
        <f>IF(N469="základní",J469,0)</f>
        <v>0</v>
      </c>
      <c r="BF469" s="218">
        <f>IF(N469="snížená",J469,0)</f>
        <v>0</v>
      </c>
      <c r="BG469" s="218">
        <f>IF(N469="zákl. přenesená",J469,0)</f>
        <v>0</v>
      </c>
      <c r="BH469" s="218">
        <f>IF(N469="sníž. přenesená",J469,0)</f>
        <v>0</v>
      </c>
      <c r="BI469" s="218">
        <f>IF(N469="nulová",J469,0)</f>
        <v>0</v>
      </c>
      <c r="BJ469" s="19" t="s">
        <v>83</v>
      </c>
      <c r="BK469" s="218">
        <f>ROUND(I469*H469,2)</f>
        <v>0</v>
      </c>
      <c r="BL469" s="19" t="s">
        <v>150</v>
      </c>
      <c r="BM469" s="217" t="s">
        <v>2194</v>
      </c>
    </row>
    <row r="470" s="2" customFormat="1">
      <c r="A470" s="40"/>
      <c r="B470" s="41"/>
      <c r="C470" s="42"/>
      <c r="D470" s="219" t="s">
        <v>152</v>
      </c>
      <c r="E470" s="42"/>
      <c r="F470" s="220" t="s">
        <v>826</v>
      </c>
      <c r="G470" s="42"/>
      <c r="H470" s="42"/>
      <c r="I470" s="221"/>
      <c r="J470" s="42"/>
      <c r="K470" s="42"/>
      <c r="L470" s="46"/>
      <c r="M470" s="222"/>
      <c r="N470" s="223"/>
      <c r="O470" s="86"/>
      <c r="P470" s="86"/>
      <c r="Q470" s="86"/>
      <c r="R470" s="86"/>
      <c r="S470" s="86"/>
      <c r="T470" s="87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T470" s="19" t="s">
        <v>152</v>
      </c>
      <c r="AU470" s="19" t="s">
        <v>85</v>
      </c>
    </row>
    <row r="471" s="13" customFormat="1">
      <c r="A471" s="13"/>
      <c r="B471" s="231"/>
      <c r="C471" s="232"/>
      <c r="D471" s="219" t="s">
        <v>192</v>
      </c>
      <c r="E471" s="233" t="s">
        <v>19</v>
      </c>
      <c r="F471" s="234" t="s">
        <v>674</v>
      </c>
      <c r="G471" s="232"/>
      <c r="H471" s="233" t="s">
        <v>19</v>
      </c>
      <c r="I471" s="235"/>
      <c r="J471" s="232"/>
      <c r="K471" s="232"/>
      <c r="L471" s="236"/>
      <c r="M471" s="237"/>
      <c r="N471" s="238"/>
      <c r="O471" s="238"/>
      <c r="P471" s="238"/>
      <c r="Q471" s="238"/>
      <c r="R471" s="238"/>
      <c r="S471" s="238"/>
      <c r="T471" s="239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40" t="s">
        <v>192</v>
      </c>
      <c r="AU471" s="240" t="s">
        <v>85</v>
      </c>
      <c r="AV471" s="13" t="s">
        <v>83</v>
      </c>
      <c r="AW471" s="13" t="s">
        <v>37</v>
      </c>
      <c r="AX471" s="13" t="s">
        <v>75</v>
      </c>
      <c r="AY471" s="240" t="s">
        <v>143</v>
      </c>
    </row>
    <row r="472" s="13" customFormat="1">
      <c r="A472" s="13"/>
      <c r="B472" s="231"/>
      <c r="C472" s="232"/>
      <c r="D472" s="219" t="s">
        <v>192</v>
      </c>
      <c r="E472" s="233" t="s">
        <v>19</v>
      </c>
      <c r="F472" s="234" t="s">
        <v>828</v>
      </c>
      <c r="G472" s="232"/>
      <c r="H472" s="233" t="s">
        <v>19</v>
      </c>
      <c r="I472" s="235"/>
      <c r="J472" s="232"/>
      <c r="K472" s="232"/>
      <c r="L472" s="236"/>
      <c r="M472" s="237"/>
      <c r="N472" s="238"/>
      <c r="O472" s="238"/>
      <c r="P472" s="238"/>
      <c r="Q472" s="238"/>
      <c r="R472" s="238"/>
      <c r="S472" s="238"/>
      <c r="T472" s="239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0" t="s">
        <v>192</v>
      </c>
      <c r="AU472" s="240" t="s">
        <v>85</v>
      </c>
      <c r="AV472" s="13" t="s">
        <v>83</v>
      </c>
      <c r="AW472" s="13" t="s">
        <v>37</v>
      </c>
      <c r="AX472" s="13" t="s">
        <v>75</v>
      </c>
      <c r="AY472" s="240" t="s">
        <v>143</v>
      </c>
    </row>
    <row r="473" s="14" customFormat="1">
      <c r="A473" s="14"/>
      <c r="B473" s="241"/>
      <c r="C473" s="242"/>
      <c r="D473" s="219" t="s">
        <v>192</v>
      </c>
      <c r="E473" s="243" t="s">
        <v>19</v>
      </c>
      <c r="F473" s="244" t="s">
        <v>2195</v>
      </c>
      <c r="G473" s="242"/>
      <c r="H473" s="245">
        <v>134</v>
      </c>
      <c r="I473" s="246"/>
      <c r="J473" s="242"/>
      <c r="K473" s="242"/>
      <c r="L473" s="247"/>
      <c r="M473" s="248"/>
      <c r="N473" s="249"/>
      <c r="O473" s="249"/>
      <c r="P473" s="249"/>
      <c r="Q473" s="249"/>
      <c r="R473" s="249"/>
      <c r="S473" s="249"/>
      <c r="T473" s="250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51" t="s">
        <v>192</v>
      </c>
      <c r="AU473" s="251" t="s">
        <v>85</v>
      </c>
      <c r="AV473" s="14" t="s">
        <v>85</v>
      </c>
      <c r="AW473" s="14" t="s">
        <v>37</v>
      </c>
      <c r="AX473" s="14" t="s">
        <v>75</v>
      </c>
      <c r="AY473" s="251" t="s">
        <v>143</v>
      </c>
    </row>
    <row r="474" s="13" customFormat="1">
      <c r="A474" s="13"/>
      <c r="B474" s="231"/>
      <c r="C474" s="232"/>
      <c r="D474" s="219" t="s">
        <v>192</v>
      </c>
      <c r="E474" s="233" t="s">
        <v>19</v>
      </c>
      <c r="F474" s="234" t="s">
        <v>830</v>
      </c>
      <c r="G474" s="232"/>
      <c r="H474" s="233" t="s">
        <v>19</v>
      </c>
      <c r="I474" s="235"/>
      <c r="J474" s="232"/>
      <c r="K474" s="232"/>
      <c r="L474" s="236"/>
      <c r="M474" s="237"/>
      <c r="N474" s="238"/>
      <c r="O474" s="238"/>
      <c r="P474" s="238"/>
      <c r="Q474" s="238"/>
      <c r="R474" s="238"/>
      <c r="S474" s="238"/>
      <c r="T474" s="239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0" t="s">
        <v>192</v>
      </c>
      <c r="AU474" s="240" t="s">
        <v>85</v>
      </c>
      <c r="AV474" s="13" t="s">
        <v>83</v>
      </c>
      <c r="AW474" s="13" t="s">
        <v>37</v>
      </c>
      <c r="AX474" s="13" t="s">
        <v>75</v>
      </c>
      <c r="AY474" s="240" t="s">
        <v>143</v>
      </c>
    </row>
    <row r="475" s="14" customFormat="1">
      <c r="A475" s="14"/>
      <c r="B475" s="241"/>
      <c r="C475" s="242"/>
      <c r="D475" s="219" t="s">
        <v>192</v>
      </c>
      <c r="E475" s="243" t="s">
        <v>19</v>
      </c>
      <c r="F475" s="244" t="s">
        <v>2196</v>
      </c>
      <c r="G475" s="242"/>
      <c r="H475" s="245">
        <v>4</v>
      </c>
      <c r="I475" s="246"/>
      <c r="J475" s="242"/>
      <c r="K475" s="242"/>
      <c r="L475" s="247"/>
      <c r="M475" s="248"/>
      <c r="N475" s="249"/>
      <c r="O475" s="249"/>
      <c r="P475" s="249"/>
      <c r="Q475" s="249"/>
      <c r="R475" s="249"/>
      <c r="S475" s="249"/>
      <c r="T475" s="250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51" t="s">
        <v>192</v>
      </c>
      <c r="AU475" s="251" t="s">
        <v>85</v>
      </c>
      <c r="AV475" s="14" t="s">
        <v>85</v>
      </c>
      <c r="AW475" s="14" t="s">
        <v>37</v>
      </c>
      <c r="AX475" s="14" t="s">
        <v>75</v>
      </c>
      <c r="AY475" s="251" t="s">
        <v>143</v>
      </c>
    </row>
    <row r="476" s="13" customFormat="1">
      <c r="A476" s="13"/>
      <c r="B476" s="231"/>
      <c r="C476" s="232"/>
      <c r="D476" s="219" t="s">
        <v>192</v>
      </c>
      <c r="E476" s="233" t="s">
        <v>19</v>
      </c>
      <c r="F476" s="234" t="s">
        <v>831</v>
      </c>
      <c r="G476" s="232"/>
      <c r="H476" s="233" t="s">
        <v>19</v>
      </c>
      <c r="I476" s="235"/>
      <c r="J476" s="232"/>
      <c r="K476" s="232"/>
      <c r="L476" s="236"/>
      <c r="M476" s="237"/>
      <c r="N476" s="238"/>
      <c r="O476" s="238"/>
      <c r="P476" s="238"/>
      <c r="Q476" s="238"/>
      <c r="R476" s="238"/>
      <c r="S476" s="238"/>
      <c r="T476" s="239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0" t="s">
        <v>192</v>
      </c>
      <c r="AU476" s="240" t="s">
        <v>85</v>
      </c>
      <c r="AV476" s="13" t="s">
        <v>83</v>
      </c>
      <c r="AW476" s="13" t="s">
        <v>37</v>
      </c>
      <c r="AX476" s="13" t="s">
        <v>75</v>
      </c>
      <c r="AY476" s="240" t="s">
        <v>143</v>
      </c>
    </row>
    <row r="477" s="14" customFormat="1">
      <c r="A477" s="14"/>
      <c r="B477" s="241"/>
      <c r="C477" s="242"/>
      <c r="D477" s="219" t="s">
        <v>192</v>
      </c>
      <c r="E477" s="243" t="s">
        <v>19</v>
      </c>
      <c r="F477" s="244" t="s">
        <v>150</v>
      </c>
      <c r="G477" s="242"/>
      <c r="H477" s="245">
        <v>64</v>
      </c>
      <c r="I477" s="246"/>
      <c r="J477" s="242"/>
      <c r="K477" s="242"/>
      <c r="L477" s="247"/>
      <c r="M477" s="248"/>
      <c r="N477" s="249"/>
      <c r="O477" s="249"/>
      <c r="P477" s="249"/>
      <c r="Q477" s="249"/>
      <c r="R477" s="249"/>
      <c r="S477" s="249"/>
      <c r="T477" s="250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51" t="s">
        <v>192</v>
      </c>
      <c r="AU477" s="251" t="s">
        <v>85</v>
      </c>
      <c r="AV477" s="14" t="s">
        <v>85</v>
      </c>
      <c r="AW477" s="14" t="s">
        <v>37</v>
      </c>
      <c r="AX477" s="14" t="s">
        <v>75</v>
      </c>
      <c r="AY477" s="251" t="s">
        <v>143</v>
      </c>
    </row>
    <row r="478" s="13" customFormat="1">
      <c r="A478" s="13"/>
      <c r="B478" s="231"/>
      <c r="C478" s="232"/>
      <c r="D478" s="219" t="s">
        <v>192</v>
      </c>
      <c r="E478" s="233" t="s">
        <v>19</v>
      </c>
      <c r="F478" s="234" t="s">
        <v>2197</v>
      </c>
      <c r="G478" s="232"/>
      <c r="H478" s="233" t="s">
        <v>19</v>
      </c>
      <c r="I478" s="235"/>
      <c r="J478" s="232"/>
      <c r="K478" s="232"/>
      <c r="L478" s="236"/>
      <c r="M478" s="237"/>
      <c r="N478" s="238"/>
      <c r="O478" s="238"/>
      <c r="P478" s="238"/>
      <c r="Q478" s="238"/>
      <c r="R478" s="238"/>
      <c r="S478" s="238"/>
      <c r="T478" s="239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0" t="s">
        <v>192</v>
      </c>
      <c r="AU478" s="240" t="s">
        <v>85</v>
      </c>
      <c r="AV478" s="13" t="s">
        <v>83</v>
      </c>
      <c r="AW478" s="13" t="s">
        <v>37</v>
      </c>
      <c r="AX478" s="13" t="s">
        <v>75</v>
      </c>
      <c r="AY478" s="240" t="s">
        <v>143</v>
      </c>
    </row>
    <row r="479" s="14" customFormat="1">
      <c r="A479" s="14"/>
      <c r="B479" s="241"/>
      <c r="C479" s="242"/>
      <c r="D479" s="219" t="s">
        <v>192</v>
      </c>
      <c r="E479" s="243" t="s">
        <v>19</v>
      </c>
      <c r="F479" s="244" t="s">
        <v>796</v>
      </c>
      <c r="G479" s="242"/>
      <c r="H479" s="245">
        <v>30</v>
      </c>
      <c r="I479" s="246"/>
      <c r="J479" s="242"/>
      <c r="K479" s="242"/>
      <c r="L479" s="247"/>
      <c r="M479" s="248"/>
      <c r="N479" s="249"/>
      <c r="O479" s="249"/>
      <c r="P479" s="249"/>
      <c r="Q479" s="249"/>
      <c r="R479" s="249"/>
      <c r="S479" s="249"/>
      <c r="T479" s="250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51" t="s">
        <v>192</v>
      </c>
      <c r="AU479" s="251" t="s">
        <v>85</v>
      </c>
      <c r="AV479" s="14" t="s">
        <v>85</v>
      </c>
      <c r="AW479" s="14" t="s">
        <v>37</v>
      </c>
      <c r="AX479" s="14" t="s">
        <v>75</v>
      </c>
      <c r="AY479" s="251" t="s">
        <v>143</v>
      </c>
    </row>
    <row r="480" s="15" customFormat="1">
      <c r="A480" s="15"/>
      <c r="B480" s="252"/>
      <c r="C480" s="253"/>
      <c r="D480" s="219" t="s">
        <v>192</v>
      </c>
      <c r="E480" s="254" t="s">
        <v>19</v>
      </c>
      <c r="F480" s="255" t="s">
        <v>203</v>
      </c>
      <c r="G480" s="253"/>
      <c r="H480" s="256">
        <v>232</v>
      </c>
      <c r="I480" s="257"/>
      <c r="J480" s="253"/>
      <c r="K480" s="253"/>
      <c r="L480" s="258"/>
      <c r="M480" s="259"/>
      <c r="N480" s="260"/>
      <c r="O480" s="260"/>
      <c r="P480" s="260"/>
      <c r="Q480" s="260"/>
      <c r="R480" s="260"/>
      <c r="S480" s="260"/>
      <c r="T480" s="261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T480" s="262" t="s">
        <v>192</v>
      </c>
      <c r="AU480" s="262" t="s">
        <v>85</v>
      </c>
      <c r="AV480" s="15" t="s">
        <v>175</v>
      </c>
      <c r="AW480" s="15" t="s">
        <v>37</v>
      </c>
      <c r="AX480" s="15" t="s">
        <v>83</v>
      </c>
      <c r="AY480" s="262" t="s">
        <v>143</v>
      </c>
    </row>
    <row r="481" s="2" customFormat="1" ht="23.68696" customHeight="1">
      <c r="A481" s="40"/>
      <c r="B481" s="41"/>
      <c r="C481" s="206" t="s">
        <v>786</v>
      </c>
      <c r="D481" s="206" t="s">
        <v>146</v>
      </c>
      <c r="E481" s="207" t="s">
        <v>834</v>
      </c>
      <c r="F481" s="208" t="s">
        <v>835</v>
      </c>
      <c r="G481" s="209" t="s">
        <v>370</v>
      </c>
      <c r="H481" s="210">
        <v>8</v>
      </c>
      <c r="I481" s="211"/>
      <c r="J481" s="212">
        <f>ROUND(I481*H481,2)</f>
        <v>0</v>
      </c>
      <c r="K481" s="208" t="s">
        <v>19</v>
      </c>
      <c r="L481" s="46"/>
      <c r="M481" s="213" t="s">
        <v>19</v>
      </c>
      <c r="N481" s="214" t="s">
        <v>46</v>
      </c>
      <c r="O481" s="86"/>
      <c r="P481" s="215">
        <f>O481*H481</f>
        <v>0</v>
      </c>
      <c r="Q481" s="215">
        <v>0</v>
      </c>
      <c r="R481" s="215">
        <f>Q481*H481</f>
        <v>0</v>
      </c>
      <c r="S481" s="215">
        <v>0</v>
      </c>
      <c r="T481" s="216">
        <f>S481*H481</f>
        <v>0</v>
      </c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R481" s="217" t="s">
        <v>150</v>
      </c>
      <c r="AT481" s="217" t="s">
        <v>146</v>
      </c>
      <c r="AU481" s="217" t="s">
        <v>85</v>
      </c>
      <c r="AY481" s="19" t="s">
        <v>143</v>
      </c>
      <c r="BE481" s="218">
        <f>IF(N481="základní",J481,0)</f>
        <v>0</v>
      </c>
      <c r="BF481" s="218">
        <f>IF(N481="snížená",J481,0)</f>
        <v>0</v>
      </c>
      <c r="BG481" s="218">
        <f>IF(N481="zákl. přenesená",J481,0)</f>
        <v>0</v>
      </c>
      <c r="BH481" s="218">
        <f>IF(N481="sníž. přenesená",J481,0)</f>
        <v>0</v>
      </c>
      <c r="BI481" s="218">
        <f>IF(N481="nulová",J481,0)</f>
        <v>0</v>
      </c>
      <c r="BJ481" s="19" t="s">
        <v>83</v>
      </c>
      <c r="BK481" s="218">
        <f>ROUND(I481*H481,2)</f>
        <v>0</v>
      </c>
      <c r="BL481" s="19" t="s">
        <v>150</v>
      </c>
      <c r="BM481" s="217" t="s">
        <v>2198</v>
      </c>
    </row>
    <row r="482" s="2" customFormat="1">
      <c r="A482" s="40"/>
      <c r="B482" s="41"/>
      <c r="C482" s="42"/>
      <c r="D482" s="219" t="s">
        <v>152</v>
      </c>
      <c r="E482" s="42"/>
      <c r="F482" s="220" t="s">
        <v>835</v>
      </c>
      <c r="G482" s="42"/>
      <c r="H482" s="42"/>
      <c r="I482" s="221"/>
      <c r="J482" s="42"/>
      <c r="K482" s="42"/>
      <c r="L482" s="46"/>
      <c r="M482" s="222"/>
      <c r="N482" s="223"/>
      <c r="O482" s="86"/>
      <c r="P482" s="86"/>
      <c r="Q482" s="86"/>
      <c r="R482" s="86"/>
      <c r="S482" s="86"/>
      <c r="T482" s="87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T482" s="19" t="s">
        <v>152</v>
      </c>
      <c r="AU482" s="19" t="s">
        <v>85</v>
      </c>
    </row>
    <row r="483" s="13" customFormat="1">
      <c r="A483" s="13"/>
      <c r="B483" s="231"/>
      <c r="C483" s="232"/>
      <c r="D483" s="219" t="s">
        <v>192</v>
      </c>
      <c r="E483" s="233" t="s">
        <v>19</v>
      </c>
      <c r="F483" s="234" t="s">
        <v>674</v>
      </c>
      <c r="G483" s="232"/>
      <c r="H483" s="233" t="s">
        <v>19</v>
      </c>
      <c r="I483" s="235"/>
      <c r="J483" s="232"/>
      <c r="K483" s="232"/>
      <c r="L483" s="236"/>
      <c r="M483" s="237"/>
      <c r="N483" s="238"/>
      <c r="O483" s="238"/>
      <c r="P483" s="238"/>
      <c r="Q483" s="238"/>
      <c r="R483" s="238"/>
      <c r="S483" s="238"/>
      <c r="T483" s="239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0" t="s">
        <v>192</v>
      </c>
      <c r="AU483" s="240" t="s">
        <v>85</v>
      </c>
      <c r="AV483" s="13" t="s">
        <v>83</v>
      </c>
      <c r="AW483" s="13" t="s">
        <v>37</v>
      </c>
      <c r="AX483" s="13" t="s">
        <v>75</v>
      </c>
      <c r="AY483" s="240" t="s">
        <v>143</v>
      </c>
    </row>
    <row r="484" s="13" customFormat="1">
      <c r="A484" s="13"/>
      <c r="B484" s="231"/>
      <c r="C484" s="232"/>
      <c r="D484" s="219" t="s">
        <v>192</v>
      </c>
      <c r="E484" s="233" t="s">
        <v>19</v>
      </c>
      <c r="F484" s="234" t="s">
        <v>837</v>
      </c>
      <c r="G484" s="232"/>
      <c r="H484" s="233" t="s">
        <v>19</v>
      </c>
      <c r="I484" s="235"/>
      <c r="J484" s="232"/>
      <c r="K484" s="232"/>
      <c r="L484" s="236"/>
      <c r="M484" s="237"/>
      <c r="N484" s="238"/>
      <c r="O484" s="238"/>
      <c r="P484" s="238"/>
      <c r="Q484" s="238"/>
      <c r="R484" s="238"/>
      <c r="S484" s="238"/>
      <c r="T484" s="239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0" t="s">
        <v>192</v>
      </c>
      <c r="AU484" s="240" t="s">
        <v>85</v>
      </c>
      <c r="AV484" s="13" t="s">
        <v>83</v>
      </c>
      <c r="AW484" s="13" t="s">
        <v>37</v>
      </c>
      <c r="AX484" s="13" t="s">
        <v>75</v>
      </c>
      <c r="AY484" s="240" t="s">
        <v>143</v>
      </c>
    </row>
    <row r="485" s="14" customFormat="1">
      <c r="A485" s="14"/>
      <c r="B485" s="241"/>
      <c r="C485" s="242"/>
      <c r="D485" s="219" t="s">
        <v>192</v>
      </c>
      <c r="E485" s="243" t="s">
        <v>19</v>
      </c>
      <c r="F485" s="244" t="s">
        <v>241</v>
      </c>
      <c r="G485" s="242"/>
      <c r="H485" s="245">
        <v>8</v>
      </c>
      <c r="I485" s="246"/>
      <c r="J485" s="242"/>
      <c r="K485" s="242"/>
      <c r="L485" s="247"/>
      <c r="M485" s="248"/>
      <c r="N485" s="249"/>
      <c r="O485" s="249"/>
      <c r="P485" s="249"/>
      <c r="Q485" s="249"/>
      <c r="R485" s="249"/>
      <c r="S485" s="249"/>
      <c r="T485" s="250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51" t="s">
        <v>192</v>
      </c>
      <c r="AU485" s="251" t="s">
        <v>85</v>
      </c>
      <c r="AV485" s="14" t="s">
        <v>85</v>
      </c>
      <c r="AW485" s="14" t="s">
        <v>37</v>
      </c>
      <c r="AX485" s="14" t="s">
        <v>75</v>
      </c>
      <c r="AY485" s="251" t="s">
        <v>143</v>
      </c>
    </row>
    <row r="486" s="15" customFormat="1">
      <c r="A486" s="15"/>
      <c r="B486" s="252"/>
      <c r="C486" s="253"/>
      <c r="D486" s="219" t="s">
        <v>192</v>
      </c>
      <c r="E486" s="254" t="s">
        <v>19</v>
      </c>
      <c r="F486" s="255" t="s">
        <v>203</v>
      </c>
      <c r="G486" s="253"/>
      <c r="H486" s="256">
        <v>8</v>
      </c>
      <c r="I486" s="257"/>
      <c r="J486" s="253"/>
      <c r="K486" s="253"/>
      <c r="L486" s="258"/>
      <c r="M486" s="259"/>
      <c r="N486" s="260"/>
      <c r="O486" s="260"/>
      <c r="P486" s="260"/>
      <c r="Q486" s="260"/>
      <c r="R486" s="260"/>
      <c r="S486" s="260"/>
      <c r="T486" s="261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T486" s="262" t="s">
        <v>192</v>
      </c>
      <c r="AU486" s="262" t="s">
        <v>85</v>
      </c>
      <c r="AV486" s="15" t="s">
        <v>175</v>
      </c>
      <c r="AW486" s="15" t="s">
        <v>37</v>
      </c>
      <c r="AX486" s="15" t="s">
        <v>83</v>
      </c>
      <c r="AY486" s="262" t="s">
        <v>143</v>
      </c>
    </row>
    <row r="487" s="2" customFormat="1" ht="15.02609" customHeight="1">
      <c r="A487" s="40"/>
      <c r="B487" s="41"/>
      <c r="C487" s="263" t="s">
        <v>791</v>
      </c>
      <c r="D487" s="263" t="s">
        <v>140</v>
      </c>
      <c r="E487" s="264" t="s">
        <v>839</v>
      </c>
      <c r="F487" s="265" t="s">
        <v>840</v>
      </c>
      <c r="G487" s="266" t="s">
        <v>370</v>
      </c>
      <c r="H487" s="267">
        <v>8</v>
      </c>
      <c r="I487" s="268"/>
      <c r="J487" s="269">
        <f>ROUND(I487*H487,2)</f>
        <v>0</v>
      </c>
      <c r="K487" s="265" t="s">
        <v>19</v>
      </c>
      <c r="L487" s="270"/>
      <c r="M487" s="271" t="s">
        <v>19</v>
      </c>
      <c r="N487" s="272" t="s">
        <v>46</v>
      </c>
      <c r="O487" s="86"/>
      <c r="P487" s="215">
        <f>O487*H487</f>
        <v>0</v>
      </c>
      <c r="Q487" s="215">
        <v>0</v>
      </c>
      <c r="R487" s="215">
        <f>Q487*H487</f>
        <v>0</v>
      </c>
      <c r="S487" s="215">
        <v>0</v>
      </c>
      <c r="T487" s="216">
        <f>S487*H487</f>
        <v>0</v>
      </c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R487" s="217" t="s">
        <v>601</v>
      </c>
      <c r="AT487" s="217" t="s">
        <v>140</v>
      </c>
      <c r="AU487" s="217" t="s">
        <v>85</v>
      </c>
      <c r="AY487" s="19" t="s">
        <v>143</v>
      </c>
      <c r="BE487" s="218">
        <f>IF(N487="základní",J487,0)</f>
        <v>0</v>
      </c>
      <c r="BF487" s="218">
        <f>IF(N487="snížená",J487,0)</f>
        <v>0</v>
      </c>
      <c r="BG487" s="218">
        <f>IF(N487="zákl. přenesená",J487,0)</f>
        <v>0</v>
      </c>
      <c r="BH487" s="218">
        <f>IF(N487="sníž. přenesená",J487,0)</f>
        <v>0</v>
      </c>
      <c r="BI487" s="218">
        <f>IF(N487="nulová",J487,0)</f>
        <v>0</v>
      </c>
      <c r="BJ487" s="19" t="s">
        <v>83</v>
      </c>
      <c r="BK487" s="218">
        <f>ROUND(I487*H487,2)</f>
        <v>0</v>
      </c>
      <c r="BL487" s="19" t="s">
        <v>150</v>
      </c>
      <c r="BM487" s="217" t="s">
        <v>2199</v>
      </c>
    </row>
    <row r="488" s="2" customFormat="1">
      <c r="A488" s="40"/>
      <c r="B488" s="41"/>
      <c r="C488" s="42"/>
      <c r="D488" s="219" t="s">
        <v>152</v>
      </c>
      <c r="E488" s="42"/>
      <c r="F488" s="220" t="s">
        <v>840</v>
      </c>
      <c r="G488" s="42"/>
      <c r="H488" s="42"/>
      <c r="I488" s="221"/>
      <c r="J488" s="42"/>
      <c r="K488" s="42"/>
      <c r="L488" s="46"/>
      <c r="M488" s="222"/>
      <c r="N488" s="223"/>
      <c r="O488" s="86"/>
      <c r="P488" s="86"/>
      <c r="Q488" s="86"/>
      <c r="R488" s="86"/>
      <c r="S488" s="86"/>
      <c r="T488" s="87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T488" s="19" t="s">
        <v>152</v>
      </c>
      <c r="AU488" s="19" t="s">
        <v>85</v>
      </c>
    </row>
    <row r="489" s="13" customFormat="1">
      <c r="A489" s="13"/>
      <c r="B489" s="231"/>
      <c r="C489" s="232"/>
      <c r="D489" s="219" t="s">
        <v>192</v>
      </c>
      <c r="E489" s="233" t="s">
        <v>19</v>
      </c>
      <c r="F489" s="234" t="s">
        <v>674</v>
      </c>
      <c r="G489" s="232"/>
      <c r="H489" s="233" t="s">
        <v>19</v>
      </c>
      <c r="I489" s="235"/>
      <c r="J489" s="232"/>
      <c r="K489" s="232"/>
      <c r="L489" s="236"/>
      <c r="M489" s="237"/>
      <c r="N489" s="238"/>
      <c r="O489" s="238"/>
      <c r="P489" s="238"/>
      <c r="Q489" s="238"/>
      <c r="R489" s="238"/>
      <c r="S489" s="238"/>
      <c r="T489" s="239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40" t="s">
        <v>192</v>
      </c>
      <c r="AU489" s="240" t="s">
        <v>85</v>
      </c>
      <c r="AV489" s="13" t="s">
        <v>83</v>
      </c>
      <c r="AW489" s="13" t="s">
        <v>37</v>
      </c>
      <c r="AX489" s="13" t="s">
        <v>75</v>
      </c>
      <c r="AY489" s="240" t="s">
        <v>143</v>
      </c>
    </row>
    <row r="490" s="13" customFormat="1">
      <c r="A490" s="13"/>
      <c r="B490" s="231"/>
      <c r="C490" s="232"/>
      <c r="D490" s="219" t="s">
        <v>192</v>
      </c>
      <c r="E490" s="233" t="s">
        <v>19</v>
      </c>
      <c r="F490" s="234" t="s">
        <v>837</v>
      </c>
      <c r="G490" s="232"/>
      <c r="H490" s="233" t="s">
        <v>19</v>
      </c>
      <c r="I490" s="235"/>
      <c r="J490" s="232"/>
      <c r="K490" s="232"/>
      <c r="L490" s="236"/>
      <c r="M490" s="237"/>
      <c r="N490" s="238"/>
      <c r="O490" s="238"/>
      <c r="P490" s="238"/>
      <c r="Q490" s="238"/>
      <c r="R490" s="238"/>
      <c r="S490" s="238"/>
      <c r="T490" s="239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0" t="s">
        <v>192</v>
      </c>
      <c r="AU490" s="240" t="s">
        <v>85</v>
      </c>
      <c r="AV490" s="13" t="s">
        <v>83</v>
      </c>
      <c r="AW490" s="13" t="s">
        <v>37</v>
      </c>
      <c r="AX490" s="13" t="s">
        <v>75</v>
      </c>
      <c r="AY490" s="240" t="s">
        <v>143</v>
      </c>
    </row>
    <row r="491" s="14" customFormat="1">
      <c r="A491" s="14"/>
      <c r="B491" s="241"/>
      <c r="C491" s="242"/>
      <c r="D491" s="219" t="s">
        <v>192</v>
      </c>
      <c r="E491" s="243" t="s">
        <v>19</v>
      </c>
      <c r="F491" s="244" t="s">
        <v>241</v>
      </c>
      <c r="G491" s="242"/>
      <c r="H491" s="245">
        <v>8</v>
      </c>
      <c r="I491" s="246"/>
      <c r="J491" s="242"/>
      <c r="K491" s="242"/>
      <c r="L491" s="247"/>
      <c r="M491" s="248"/>
      <c r="N491" s="249"/>
      <c r="O491" s="249"/>
      <c r="P491" s="249"/>
      <c r="Q491" s="249"/>
      <c r="R491" s="249"/>
      <c r="S491" s="249"/>
      <c r="T491" s="250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51" t="s">
        <v>192</v>
      </c>
      <c r="AU491" s="251" t="s">
        <v>85</v>
      </c>
      <c r="AV491" s="14" t="s">
        <v>85</v>
      </c>
      <c r="AW491" s="14" t="s">
        <v>37</v>
      </c>
      <c r="AX491" s="14" t="s">
        <v>75</v>
      </c>
      <c r="AY491" s="251" t="s">
        <v>143</v>
      </c>
    </row>
    <row r="492" s="15" customFormat="1">
      <c r="A492" s="15"/>
      <c r="B492" s="252"/>
      <c r="C492" s="253"/>
      <c r="D492" s="219" t="s">
        <v>192</v>
      </c>
      <c r="E492" s="254" t="s">
        <v>19</v>
      </c>
      <c r="F492" s="255" t="s">
        <v>203</v>
      </c>
      <c r="G492" s="253"/>
      <c r="H492" s="256">
        <v>8</v>
      </c>
      <c r="I492" s="257"/>
      <c r="J492" s="253"/>
      <c r="K492" s="253"/>
      <c r="L492" s="258"/>
      <c r="M492" s="259"/>
      <c r="N492" s="260"/>
      <c r="O492" s="260"/>
      <c r="P492" s="260"/>
      <c r="Q492" s="260"/>
      <c r="R492" s="260"/>
      <c r="S492" s="260"/>
      <c r="T492" s="261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T492" s="262" t="s">
        <v>192</v>
      </c>
      <c r="AU492" s="262" t="s">
        <v>85</v>
      </c>
      <c r="AV492" s="15" t="s">
        <v>175</v>
      </c>
      <c r="AW492" s="15" t="s">
        <v>37</v>
      </c>
      <c r="AX492" s="15" t="s">
        <v>83</v>
      </c>
      <c r="AY492" s="262" t="s">
        <v>143</v>
      </c>
    </row>
    <row r="493" s="2" customFormat="1" ht="15.02609" customHeight="1">
      <c r="A493" s="40"/>
      <c r="B493" s="41"/>
      <c r="C493" s="206" t="s">
        <v>800</v>
      </c>
      <c r="D493" s="206" t="s">
        <v>146</v>
      </c>
      <c r="E493" s="207" t="s">
        <v>843</v>
      </c>
      <c r="F493" s="208" t="s">
        <v>844</v>
      </c>
      <c r="G493" s="209" t="s">
        <v>216</v>
      </c>
      <c r="H493" s="210">
        <v>535</v>
      </c>
      <c r="I493" s="211"/>
      <c r="J493" s="212">
        <f>ROUND(I493*H493,2)</f>
        <v>0</v>
      </c>
      <c r="K493" s="208" t="s">
        <v>19</v>
      </c>
      <c r="L493" s="46"/>
      <c r="M493" s="213" t="s">
        <v>19</v>
      </c>
      <c r="N493" s="214" t="s">
        <v>46</v>
      </c>
      <c r="O493" s="86"/>
      <c r="P493" s="215">
        <f>O493*H493</f>
        <v>0</v>
      </c>
      <c r="Q493" s="215">
        <v>0</v>
      </c>
      <c r="R493" s="215">
        <f>Q493*H493</f>
        <v>0</v>
      </c>
      <c r="S493" s="215">
        <v>0</v>
      </c>
      <c r="T493" s="216">
        <f>S493*H493</f>
        <v>0</v>
      </c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R493" s="217" t="s">
        <v>150</v>
      </c>
      <c r="AT493" s="217" t="s">
        <v>146</v>
      </c>
      <c r="AU493" s="217" t="s">
        <v>85</v>
      </c>
      <c r="AY493" s="19" t="s">
        <v>143</v>
      </c>
      <c r="BE493" s="218">
        <f>IF(N493="základní",J493,0)</f>
        <v>0</v>
      </c>
      <c r="BF493" s="218">
        <f>IF(N493="snížená",J493,0)</f>
        <v>0</v>
      </c>
      <c r="BG493" s="218">
        <f>IF(N493="zákl. přenesená",J493,0)</f>
        <v>0</v>
      </c>
      <c r="BH493" s="218">
        <f>IF(N493="sníž. přenesená",J493,0)</f>
        <v>0</v>
      </c>
      <c r="BI493" s="218">
        <f>IF(N493="nulová",J493,0)</f>
        <v>0</v>
      </c>
      <c r="BJ493" s="19" t="s">
        <v>83</v>
      </c>
      <c r="BK493" s="218">
        <f>ROUND(I493*H493,2)</f>
        <v>0</v>
      </c>
      <c r="BL493" s="19" t="s">
        <v>150</v>
      </c>
      <c r="BM493" s="217" t="s">
        <v>2200</v>
      </c>
    </row>
    <row r="494" s="2" customFormat="1">
      <c r="A494" s="40"/>
      <c r="B494" s="41"/>
      <c r="C494" s="42"/>
      <c r="D494" s="219" t="s">
        <v>152</v>
      </c>
      <c r="E494" s="42"/>
      <c r="F494" s="220" t="s">
        <v>844</v>
      </c>
      <c r="G494" s="42"/>
      <c r="H494" s="42"/>
      <c r="I494" s="221"/>
      <c r="J494" s="42"/>
      <c r="K494" s="42"/>
      <c r="L494" s="46"/>
      <c r="M494" s="222"/>
      <c r="N494" s="223"/>
      <c r="O494" s="86"/>
      <c r="P494" s="86"/>
      <c r="Q494" s="86"/>
      <c r="R494" s="86"/>
      <c r="S494" s="86"/>
      <c r="T494" s="87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T494" s="19" t="s">
        <v>152</v>
      </c>
      <c r="AU494" s="19" t="s">
        <v>85</v>
      </c>
    </row>
    <row r="495" s="13" customFormat="1">
      <c r="A495" s="13"/>
      <c r="B495" s="231"/>
      <c r="C495" s="232"/>
      <c r="D495" s="219" t="s">
        <v>192</v>
      </c>
      <c r="E495" s="233" t="s">
        <v>19</v>
      </c>
      <c r="F495" s="234" t="s">
        <v>674</v>
      </c>
      <c r="G495" s="232"/>
      <c r="H495" s="233" t="s">
        <v>19</v>
      </c>
      <c r="I495" s="235"/>
      <c r="J495" s="232"/>
      <c r="K495" s="232"/>
      <c r="L495" s="236"/>
      <c r="M495" s="237"/>
      <c r="N495" s="238"/>
      <c r="O495" s="238"/>
      <c r="P495" s="238"/>
      <c r="Q495" s="238"/>
      <c r="R495" s="238"/>
      <c r="S495" s="238"/>
      <c r="T495" s="239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0" t="s">
        <v>192</v>
      </c>
      <c r="AU495" s="240" t="s">
        <v>85</v>
      </c>
      <c r="AV495" s="13" t="s">
        <v>83</v>
      </c>
      <c r="AW495" s="13" t="s">
        <v>37</v>
      </c>
      <c r="AX495" s="13" t="s">
        <v>75</v>
      </c>
      <c r="AY495" s="240" t="s">
        <v>143</v>
      </c>
    </row>
    <row r="496" s="13" customFormat="1">
      <c r="A496" s="13"/>
      <c r="B496" s="231"/>
      <c r="C496" s="232"/>
      <c r="D496" s="219" t="s">
        <v>192</v>
      </c>
      <c r="E496" s="233" t="s">
        <v>19</v>
      </c>
      <c r="F496" s="234" t="s">
        <v>2201</v>
      </c>
      <c r="G496" s="232"/>
      <c r="H496" s="233" t="s">
        <v>19</v>
      </c>
      <c r="I496" s="235"/>
      <c r="J496" s="232"/>
      <c r="K496" s="232"/>
      <c r="L496" s="236"/>
      <c r="M496" s="237"/>
      <c r="N496" s="238"/>
      <c r="O496" s="238"/>
      <c r="P496" s="238"/>
      <c r="Q496" s="238"/>
      <c r="R496" s="238"/>
      <c r="S496" s="238"/>
      <c r="T496" s="239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0" t="s">
        <v>192</v>
      </c>
      <c r="AU496" s="240" t="s">
        <v>85</v>
      </c>
      <c r="AV496" s="13" t="s">
        <v>83</v>
      </c>
      <c r="AW496" s="13" t="s">
        <v>37</v>
      </c>
      <c r="AX496" s="13" t="s">
        <v>75</v>
      </c>
      <c r="AY496" s="240" t="s">
        <v>143</v>
      </c>
    </row>
    <row r="497" s="14" customFormat="1">
      <c r="A497" s="14"/>
      <c r="B497" s="241"/>
      <c r="C497" s="242"/>
      <c r="D497" s="219" t="s">
        <v>192</v>
      </c>
      <c r="E497" s="243" t="s">
        <v>19</v>
      </c>
      <c r="F497" s="244" t="s">
        <v>2202</v>
      </c>
      <c r="G497" s="242"/>
      <c r="H497" s="245">
        <v>212</v>
      </c>
      <c r="I497" s="246"/>
      <c r="J497" s="242"/>
      <c r="K497" s="242"/>
      <c r="L497" s="247"/>
      <c r="M497" s="248"/>
      <c r="N497" s="249"/>
      <c r="O497" s="249"/>
      <c r="P497" s="249"/>
      <c r="Q497" s="249"/>
      <c r="R497" s="249"/>
      <c r="S497" s="249"/>
      <c r="T497" s="250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51" t="s">
        <v>192</v>
      </c>
      <c r="AU497" s="251" t="s">
        <v>85</v>
      </c>
      <c r="AV497" s="14" t="s">
        <v>85</v>
      </c>
      <c r="AW497" s="14" t="s">
        <v>37</v>
      </c>
      <c r="AX497" s="14" t="s">
        <v>75</v>
      </c>
      <c r="AY497" s="251" t="s">
        <v>143</v>
      </c>
    </row>
    <row r="498" s="13" customFormat="1">
      <c r="A498" s="13"/>
      <c r="B498" s="231"/>
      <c r="C498" s="232"/>
      <c r="D498" s="219" t="s">
        <v>192</v>
      </c>
      <c r="E498" s="233" t="s">
        <v>19</v>
      </c>
      <c r="F498" s="234" t="s">
        <v>2203</v>
      </c>
      <c r="G498" s="232"/>
      <c r="H498" s="233" t="s">
        <v>19</v>
      </c>
      <c r="I498" s="235"/>
      <c r="J498" s="232"/>
      <c r="K498" s="232"/>
      <c r="L498" s="236"/>
      <c r="M498" s="237"/>
      <c r="N498" s="238"/>
      <c r="O498" s="238"/>
      <c r="P498" s="238"/>
      <c r="Q498" s="238"/>
      <c r="R498" s="238"/>
      <c r="S498" s="238"/>
      <c r="T498" s="239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0" t="s">
        <v>192</v>
      </c>
      <c r="AU498" s="240" t="s">
        <v>85</v>
      </c>
      <c r="AV498" s="13" t="s">
        <v>83</v>
      </c>
      <c r="AW498" s="13" t="s">
        <v>37</v>
      </c>
      <c r="AX498" s="13" t="s">
        <v>75</v>
      </c>
      <c r="AY498" s="240" t="s">
        <v>143</v>
      </c>
    </row>
    <row r="499" s="14" customFormat="1">
      <c r="A499" s="14"/>
      <c r="B499" s="241"/>
      <c r="C499" s="242"/>
      <c r="D499" s="219" t="s">
        <v>192</v>
      </c>
      <c r="E499" s="243" t="s">
        <v>19</v>
      </c>
      <c r="F499" s="244" t="s">
        <v>1125</v>
      </c>
      <c r="G499" s="242"/>
      <c r="H499" s="245">
        <v>122</v>
      </c>
      <c r="I499" s="246"/>
      <c r="J499" s="242"/>
      <c r="K499" s="242"/>
      <c r="L499" s="247"/>
      <c r="M499" s="248"/>
      <c r="N499" s="249"/>
      <c r="O499" s="249"/>
      <c r="P499" s="249"/>
      <c r="Q499" s="249"/>
      <c r="R499" s="249"/>
      <c r="S499" s="249"/>
      <c r="T499" s="250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51" t="s">
        <v>192</v>
      </c>
      <c r="AU499" s="251" t="s">
        <v>85</v>
      </c>
      <c r="AV499" s="14" t="s">
        <v>85</v>
      </c>
      <c r="AW499" s="14" t="s">
        <v>37</v>
      </c>
      <c r="AX499" s="14" t="s">
        <v>75</v>
      </c>
      <c r="AY499" s="251" t="s">
        <v>143</v>
      </c>
    </row>
    <row r="500" s="13" customFormat="1">
      <c r="A500" s="13"/>
      <c r="B500" s="231"/>
      <c r="C500" s="232"/>
      <c r="D500" s="219" t="s">
        <v>192</v>
      </c>
      <c r="E500" s="233" t="s">
        <v>19</v>
      </c>
      <c r="F500" s="234" t="s">
        <v>2204</v>
      </c>
      <c r="G500" s="232"/>
      <c r="H500" s="233" t="s">
        <v>19</v>
      </c>
      <c r="I500" s="235"/>
      <c r="J500" s="232"/>
      <c r="K500" s="232"/>
      <c r="L500" s="236"/>
      <c r="M500" s="237"/>
      <c r="N500" s="238"/>
      <c r="O500" s="238"/>
      <c r="P500" s="238"/>
      <c r="Q500" s="238"/>
      <c r="R500" s="238"/>
      <c r="S500" s="238"/>
      <c r="T500" s="239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0" t="s">
        <v>192</v>
      </c>
      <c r="AU500" s="240" t="s">
        <v>85</v>
      </c>
      <c r="AV500" s="13" t="s">
        <v>83</v>
      </c>
      <c r="AW500" s="13" t="s">
        <v>37</v>
      </c>
      <c r="AX500" s="13" t="s">
        <v>75</v>
      </c>
      <c r="AY500" s="240" t="s">
        <v>143</v>
      </c>
    </row>
    <row r="501" s="14" customFormat="1">
      <c r="A501" s="14"/>
      <c r="B501" s="241"/>
      <c r="C501" s="242"/>
      <c r="D501" s="219" t="s">
        <v>192</v>
      </c>
      <c r="E501" s="243" t="s">
        <v>19</v>
      </c>
      <c r="F501" s="244" t="s">
        <v>324</v>
      </c>
      <c r="G501" s="242"/>
      <c r="H501" s="245">
        <v>23</v>
      </c>
      <c r="I501" s="246"/>
      <c r="J501" s="242"/>
      <c r="K501" s="242"/>
      <c r="L501" s="247"/>
      <c r="M501" s="248"/>
      <c r="N501" s="249"/>
      <c r="O501" s="249"/>
      <c r="P501" s="249"/>
      <c r="Q501" s="249"/>
      <c r="R501" s="249"/>
      <c r="S501" s="249"/>
      <c r="T501" s="250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51" t="s">
        <v>192</v>
      </c>
      <c r="AU501" s="251" t="s">
        <v>85</v>
      </c>
      <c r="AV501" s="14" t="s">
        <v>85</v>
      </c>
      <c r="AW501" s="14" t="s">
        <v>37</v>
      </c>
      <c r="AX501" s="14" t="s">
        <v>75</v>
      </c>
      <c r="AY501" s="251" t="s">
        <v>143</v>
      </c>
    </row>
    <row r="502" s="13" customFormat="1">
      <c r="A502" s="13"/>
      <c r="B502" s="231"/>
      <c r="C502" s="232"/>
      <c r="D502" s="219" t="s">
        <v>192</v>
      </c>
      <c r="E502" s="233" t="s">
        <v>19</v>
      </c>
      <c r="F502" s="234" t="s">
        <v>2205</v>
      </c>
      <c r="G502" s="232"/>
      <c r="H502" s="233" t="s">
        <v>19</v>
      </c>
      <c r="I502" s="235"/>
      <c r="J502" s="232"/>
      <c r="K502" s="232"/>
      <c r="L502" s="236"/>
      <c r="M502" s="237"/>
      <c r="N502" s="238"/>
      <c r="O502" s="238"/>
      <c r="P502" s="238"/>
      <c r="Q502" s="238"/>
      <c r="R502" s="238"/>
      <c r="S502" s="238"/>
      <c r="T502" s="239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40" t="s">
        <v>192</v>
      </c>
      <c r="AU502" s="240" t="s">
        <v>85</v>
      </c>
      <c r="AV502" s="13" t="s">
        <v>83</v>
      </c>
      <c r="AW502" s="13" t="s">
        <v>37</v>
      </c>
      <c r="AX502" s="13" t="s">
        <v>75</v>
      </c>
      <c r="AY502" s="240" t="s">
        <v>143</v>
      </c>
    </row>
    <row r="503" s="14" customFormat="1">
      <c r="A503" s="14"/>
      <c r="B503" s="241"/>
      <c r="C503" s="242"/>
      <c r="D503" s="219" t="s">
        <v>192</v>
      </c>
      <c r="E503" s="243" t="s">
        <v>19</v>
      </c>
      <c r="F503" s="244" t="s">
        <v>2206</v>
      </c>
      <c r="G503" s="242"/>
      <c r="H503" s="245">
        <v>144</v>
      </c>
      <c r="I503" s="246"/>
      <c r="J503" s="242"/>
      <c r="K503" s="242"/>
      <c r="L503" s="247"/>
      <c r="M503" s="248"/>
      <c r="N503" s="249"/>
      <c r="O503" s="249"/>
      <c r="P503" s="249"/>
      <c r="Q503" s="249"/>
      <c r="R503" s="249"/>
      <c r="S503" s="249"/>
      <c r="T503" s="250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51" t="s">
        <v>192</v>
      </c>
      <c r="AU503" s="251" t="s">
        <v>85</v>
      </c>
      <c r="AV503" s="14" t="s">
        <v>85</v>
      </c>
      <c r="AW503" s="14" t="s">
        <v>37</v>
      </c>
      <c r="AX503" s="14" t="s">
        <v>75</v>
      </c>
      <c r="AY503" s="251" t="s">
        <v>143</v>
      </c>
    </row>
    <row r="504" s="13" customFormat="1">
      <c r="A504" s="13"/>
      <c r="B504" s="231"/>
      <c r="C504" s="232"/>
      <c r="D504" s="219" t="s">
        <v>192</v>
      </c>
      <c r="E504" s="233" t="s">
        <v>19</v>
      </c>
      <c r="F504" s="234" t="s">
        <v>2207</v>
      </c>
      <c r="G504" s="232"/>
      <c r="H504" s="233" t="s">
        <v>19</v>
      </c>
      <c r="I504" s="235"/>
      <c r="J504" s="232"/>
      <c r="K504" s="232"/>
      <c r="L504" s="236"/>
      <c r="M504" s="237"/>
      <c r="N504" s="238"/>
      <c r="O504" s="238"/>
      <c r="P504" s="238"/>
      <c r="Q504" s="238"/>
      <c r="R504" s="238"/>
      <c r="S504" s="238"/>
      <c r="T504" s="239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0" t="s">
        <v>192</v>
      </c>
      <c r="AU504" s="240" t="s">
        <v>85</v>
      </c>
      <c r="AV504" s="13" t="s">
        <v>83</v>
      </c>
      <c r="AW504" s="13" t="s">
        <v>37</v>
      </c>
      <c r="AX504" s="13" t="s">
        <v>75</v>
      </c>
      <c r="AY504" s="240" t="s">
        <v>143</v>
      </c>
    </row>
    <row r="505" s="14" customFormat="1">
      <c r="A505" s="14"/>
      <c r="B505" s="241"/>
      <c r="C505" s="242"/>
      <c r="D505" s="219" t="s">
        <v>192</v>
      </c>
      <c r="E505" s="243" t="s">
        <v>19</v>
      </c>
      <c r="F505" s="244" t="s">
        <v>2208</v>
      </c>
      <c r="G505" s="242"/>
      <c r="H505" s="245">
        <v>34</v>
      </c>
      <c r="I505" s="246"/>
      <c r="J505" s="242"/>
      <c r="K505" s="242"/>
      <c r="L505" s="247"/>
      <c r="M505" s="248"/>
      <c r="N505" s="249"/>
      <c r="O505" s="249"/>
      <c r="P505" s="249"/>
      <c r="Q505" s="249"/>
      <c r="R505" s="249"/>
      <c r="S505" s="249"/>
      <c r="T505" s="250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51" t="s">
        <v>192</v>
      </c>
      <c r="AU505" s="251" t="s">
        <v>85</v>
      </c>
      <c r="AV505" s="14" t="s">
        <v>85</v>
      </c>
      <c r="AW505" s="14" t="s">
        <v>37</v>
      </c>
      <c r="AX505" s="14" t="s">
        <v>75</v>
      </c>
      <c r="AY505" s="251" t="s">
        <v>143</v>
      </c>
    </row>
    <row r="506" s="15" customFormat="1">
      <c r="A506" s="15"/>
      <c r="B506" s="252"/>
      <c r="C506" s="253"/>
      <c r="D506" s="219" t="s">
        <v>192</v>
      </c>
      <c r="E506" s="254" t="s">
        <v>19</v>
      </c>
      <c r="F506" s="255" t="s">
        <v>203</v>
      </c>
      <c r="G506" s="253"/>
      <c r="H506" s="256">
        <v>535</v>
      </c>
      <c r="I506" s="257"/>
      <c r="J506" s="253"/>
      <c r="K506" s="253"/>
      <c r="L506" s="258"/>
      <c r="M506" s="259"/>
      <c r="N506" s="260"/>
      <c r="O506" s="260"/>
      <c r="P506" s="260"/>
      <c r="Q506" s="260"/>
      <c r="R506" s="260"/>
      <c r="S506" s="260"/>
      <c r="T506" s="261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T506" s="262" t="s">
        <v>192</v>
      </c>
      <c r="AU506" s="262" t="s">
        <v>85</v>
      </c>
      <c r="AV506" s="15" t="s">
        <v>175</v>
      </c>
      <c r="AW506" s="15" t="s">
        <v>37</v>
      </c>
      <c r="AX506" s="15" t="s">
        <v>83</v>
      </c>
      <c r="AY506" s="262" t="s">
        <v>143</v>
      </c>
    </row>
    <row r="507" s="2" customFormat="1" ht="15.02609" customHeight="1">
      <c r="A507" s="40"/>
      <c r="B507" s="41"/>
      <c r="C507" s="263" t="s">
        <v>805</v>
      </c>
      <c r="D507" s="263" t="s">
        <v>140</v>
      </c>
      <c r="E507" s="264" t="s">
        <v>854</v>
      </c>
      <c r="F507" s="265" t="s">
        <v>855</v>
      </c>
      <c r="G507" s="266" t="s">
        <v>216</v>
      </c>
      <c r="H507" s="267">
        <v>535</v>
      </c>
      <c r="I507" s="268"/>
      <c r="J507" s="269">
        <f>ROUND(I507*H507,2)</f>
        <v>0</v>
      </c>
      <c r="K507" s="265" t="s">
        <v>19</v>
      </c>
      <c r="L507" s="270"/>
      <c r="M507" s="271" t="s">
        <v>19</v>
      </c>
      <c r="N507" s="272" t="s">
        <v>46</v>
      </c>
      <c r="O507" s="86"/>
      <c r="P507" s="215">
        <f>O507*H507</f>
        <v>0</v>
      </c>
      <c r="Q507" s="215">
        <v>0</v>
      </c>
      <c r="R507" s="215">
        <f>Q507*H507</f>
        <v>0</v>
      </c>
      <c r="S507" s="215">
        <v>0</v>
      </c>
      <c r="T507" s="216">
        <f>S507*H507</f>
        <v>0</v>
      </c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R507" s="217" t="s">
        <v>601</v>
      </c>
      <c r="AT507" s="217" t="s">
        <v>140</v>
      </c>
      <c r="AU507" s="217" t="s">
        <v>85</v>
      </c>
      <c r="AY507" s="19" t="s">
        <v>143</v>
      </c>
      <c r="BE507" s="218">
        <f>IF(N507="základní",J507,0)</f>
        <v>0</v>
      </c>
      <c r="BF507" s="218">
        <f>IF(N507="snížená",J507,0)</f>
        <v>0</v>
      </c>
      <c r="BG507" s="218">
        <f>IF(N507="zákl. přenesená",J507,0)</f>
        <v>0</v>
      </c>
      <c r="BH507" s="218">
        <f>IF(N507="sníž. přenesená",J507,0)</f>
        <v>0</v>
      </c>
      <c r="BI507" s="218">
        <f>IF(N507="nulová",J507,0)</f>
        <v>0</v>
      </c>
      <c r="BJ507" s="19" t="s">
        <v>83</v>
      </c>
      <c r="BK507" s="218">
        <f>ROUND(I507*H507,2)</f>
        <v>0</v>
      </c>
      <c r="BL507" s="19" t="s">
        <v>150</v>
      </c>
      <c r="BM507" s="217" t="s">
        <v>2209</v>
      </c>
    </row>
    <row r="508" s="2" customFormat="1">
      <c r="A508" s="40"/>
      <c r="B508" s="41"/>
      <c r="C508" s="42"/>
      <c r="D508" s="219" t="s">
        <v>152</v>
      </c>
      <c r="E508" s="42"/>
      <c r="F508" s="220" t="s">
        <v>855</v>
      </c>
      <c r="G508" s="42"/>
      <c r="H508" s="42"/>
      <c r="I508" s="221"/>
      <c r="J508" s="42"/>
      <c r="K508" s="42"/>
      <c r="L508" s="46"/>
      <c r="M508" s="222"/>
      <c r="N508" s="223"/>
      <c r="O508" s="86"/>
      <c r="P508" s="86"/>
      <c r="Q508" s="86"/>
      <c r="R508" s="86"/>
      <c r="S508" s="86"/>
      <c r="T508" s="87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T508" s="19" t="s">
        <v>152</v>
      </c>
      <c r="AU508" s="19" t="s">
        <v>85</v>
      </c>
    </row>
    <row r="509" s="13" customFormat="1">
      <c r="A509" s="13"/>
      <c r="B509" s="231"/>
      <c r="C509" s="232"/>
      <c r="D509" s="219" t="s">
        <v>192</v>
      </c>
      <c r="E509" s="233" t="s">
        <v>19</v>
      </c>
      <c r="F509" s="234" t="s">
        <v>674</v>
      </c>
      <c r="G509" s="232"/>
      <c r="H509" s="233" t="s">
        <v>19</v>
      </c>
      <c r="I509" s="235"/>
      <c r="J509" s="232"/>
      <c r="K509" s="232"/>
      <c r="L509" s="236"/>
      <c r="M509" s="237"/>
      <c r="N509" s="238"/>
      <c r="O509" s="238"/>
      <c r="P509" s="238"/>
      <c r="Q509" s="238"/>
      <c r="R509" s="238"/>
      <c r="S509" s="238"/>
      <c r="T509" s="239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40" t="s">
        <v>192</v>
      </c>
      <c r="AU509" s="240" t="s">
        <v>85</v>
      </c>
      <c r="AV509" s="13" t="s">
        <v>83</v>
      </c>
      <c r="AW509" s="13" t="s">
        <v>37</v>
      </c>
      <c r="AX509" s="13" t="s">
        <v>75</v>
      </c>
      <c r="AY509" s="240" t="s">
        <v>143</v>
      </c>
    </row>
    <row r="510" s="13" customFormat="1">
      <c r="A510" s="13"/>
      <c r="B510" s="231"/>
      <c r="C510" s="232"/>
      <c r="D510" s="219" t="s">
        <v>192</v>
      </c>
      <c r="E510" s="233" t="s">
        <v>19</v>
      </c>
      <c r="F510" s="234" t="s">
        <v>2201</v>
      </c>
      <c r="G510" s="232"/>
      <c r="H510" s="233" t="s">
        <v>19</v>
      </c>
      <c r="I510" s="235"/>
      <c r="J510" s="232"/>
      <c r="K510" s="232"/>
      <c r="L510" s="236"/>
      <c r="M510" s="237"/>
      <c r="N510" s="238"/>
      <c r="O510" s="238"/>
      <c r="P510" s="238"/>
      <c r="Q510" s="238"/>
      <c r="R510" s="238"/>
      <c r="S510" s="238"/>
      <c r="T510" s="239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40" t="s">
        <v>192</v>
      </c>
      <c r="AU510" s="240" t="s">
        <v>85</v>
      </c>
      <c r="AV510" s="13" t="s">
        <v>83</v>
      </c>
      <c r="AW510" s="13" t="s">
        <v>37</v>
      </c>
      <c r="AX510" s="13" t="s">
        <v>75</v>
      </c>
      <c r="AY510" s="240" t="s">
        <v>143</v>
      </c>
    </row>
    <row r="511" s="14" customFormat="1">
      <c r="A511" s="14"/>
      <c r="B511" s="241"/>
      <c r="C511" s="242"/>
      <c r="D511" s="219" t="s">
        <v>192</v>
      </c>
      <c r="E511" s="243" t="s">
        <v>19</v>
      </c>
      <c r="F511" s="244" t="s">
        <v>2202</v>
      </c>
      <c r="G511" s="242"/>
      <c r="H511" s="245">
        <v>212</v>
      </c>
      <c r="I511" s="246"/>
      <c r="J511" s="242"/>
      <c r="K511" s="242"/>
      <c r="L511" s="247"/>
      <c r="M511" s="248"/>
      <c r="N511" s="249"/>
      <c r="O511" s="249"/>
      <c r="P511" s="249"/>
      <c r="Q511" s="249"/>
      <c r="R511" s="249"/>
      <c r="S511" s="249"/>
      <c r="T511" s="250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51" t="s">
        <v>192</v>
      </c>
      <c r="AU511" s="251" t="s">
        <v>85</v>
      </c>
      <c r="AV511" s="14" t="s">
        <v>85</v>
      </c>
      <c r="AW511" s="14" t="s">
        <v>37</v>
      </c>
      <c r="AX511" s="14" t="s">
        <v>75</v>
      </c>
      <c r="AY511" s="251" t="s">
        <v>143</v>
      </c>
    </row>
    <row r="512" s="13" customFormat="1">
      <c r="A512" s="13"/>
      <c r="B512" s="231"/>
      <c r="C512" s="232"/>
      <c r="D512" s="219" t="s">
        <v>192</v>
      </c>
      <c r="E512" s="233" t="s">
        <v>19</v>
      </c>
      <c r="F512" s="234" t="s">
        <v>2203</v>
      </c>
      <c r="G512" s="232"/>
      <c r="H512" s="233" t="s">
        <v>19</v>
      </c>
      <c r="I512" s="235"/>
      <c r="J512" s="232"/>
      <c r="K512" s="232"/>
      <c r="L512" s="236"/>
      <c r="M512" s="237"/>
      <c r="N512" s="238"/>
      <c r="O512" s="238"/>
      <c r="P512" s="238"/>
      <c r="Q512" s="238"/>
      <c r="R512" s="238"/>
      <c r="S512" s="238"/>
      <c r="T512" s="239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0" t="s">
        <v>192</v>
      </c>
      <c r="AU512" s="240" t="s">
        <v>85</v>
      </c>
      <c r="AV512" s="13" t="s">
        <v>83</v>
      </c>
      <c r="AW512" s="13" t="s">
        <v>37</v>
      </c>
      <c r="AX512" s="13" t="s">
        <v>75</v>
      </c>
      <c r="AY512" s="240" t="s">
        <v>143</v>
      </c>
    </row>
    <row r="513" s="14" customFormat="1">
      <c r="A513" s="14"/>
      <c r="B513" s="241"/>
      <c r="C513" s="242"/>
      <c r="D513" s="219" t="s">
        <v>192</v>
      </c>
      <c r="E513" s="243" t="s">
        <v>19</v>
      </c>
      <c r="F513" s="244" t="s">
        <v>1125</v>
      </c>
      <c r="G513" s="242"/>
      <c r="H513" s="245">
        <v>122</v>
      </c>
      <c r="I513" s="246"/>
      <c r="J513" s="242"/>
      <c r="K513" s="242"/>
      <c r="L513" s="247"/>
      <c r="M513" s="248"/>
      <c r="N513" s="249"/>
      <c r="O513" s="249"/>
      <c r="P513" s="249"/>
      <c r="Q513" s="249"/>
      <c r="R513" s="249"/>
      <c r="S513" s="249"/>
      <c r="T513" s="250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51" t="s">
        <v>192</v>
      </c>
      <c r="AU513" s="251" t="s">
        <v>85</v>
      </c>
      <c r="AV513" s="14" t="s">
        <v>85</v>
      </c>
      <c r="AW513" s="14" t="s">
        <v>37</v>
      </c>
      <c r="AX513" s="14" t="s">
        <v>75</v>
      </c>
      <c r="AY513" s="251" t="s">
        <v>143</v>
      </c>
    </row>
    <row r="514" s="13" customFormat="1">
      <c r="A514" s="13"/>
      <c r="B514" s="231"/>
      <c r="C514" s="232"/>
      <c r="D514" s="219" t="s">
        <v>192</v>
      </c>
      <c r="E514" s="233" t="s">
        <v>19</v>
      </c>
      <c r="F514" s="234" t="s">
        <v>2204</v>
      </c>
      <c r="G514" s="232"/>
      <c r="H514" s="233" t="s">
        <v>19</v>
      </c>
      <c r="I514" s="235"/>
      <c r="J514" s="232"/>
      <c r="K514" s="232"/>
      <c r="L514" s="236"/>
      <c r="M514" s="237"/>
      <c r="N514" s="238"/>
      <c r="O514" s="238"/>
      <c r="P514" s="238"/>
      <c r="Q514" s="238"/>
      <c r="R514" s="238"/>
      <c r="S514" s="238"/>
      <c r="T514" s="239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40" t="s">
        <v>192</v>
      </c>
      <c r="AU514" s="240" t="s">
        <v>85</v>
      </c>
      <c r="AV514" s="13" t="s">
        <v>83</v>
      </c>
      <c r="AW514" s="13" t="s">
        <v>37</v>
      </c>
      <c r="AX514" s="13" t="s">
        <v>75</v>
      </c>
      <c r="AY514" s="240" t="s">
        <v>143</v>
      </c>
    </row>
    <row r="515" s="14" customFormat="1">
      <c r="A515" s="14"/>
      <c r="B515" s="241"/>
      <c r="C515" s="242"/>
      <c r="D515" s="219" t="s">
        <v>192</v>
      </c>
      <c r="E515" s="243" t="s">
        <v>19</v>
      </c>
      <c r="F515" s="244" t="s">
        <v>324</v>
      </c>
      <c r="G515" s="242"/>
      <c r="H515" s="245">
        <v>23</v>
      </c>
      <c r="I515" s="246"/>
      <c r="J515" s="242"/>
      <c r="K515" s="242"/>
      <c r="L515" s="247"/>
      <c r="M515" s="248"/>
      <c r="N515" s="249"/>
      <c r="O515" s="249"/>
      <c r="P515" s="249"/>
      <c r="Q515" s="249"/>
      <c r="R515" s="249"/>
      <c r="S515" s="249"/>
      <c r="T515" s="250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51" t="s">
        <v>192</v>
      </c>
      <c r="AU515" s="251" t="s">
        <v>85</v>
      </c>
      <c r="AV515" s="14" t="s">
        <v>85</v>
      </c>
      <c r="AW515" s="14" t="s">
        <v>37</v>
      </c>
      <c r="AX515" s="14" t="s">
        <v>75</v>
      </c>
      <c r="AY515" s="251" t="s">
        <v>143</v>
      </c>
    </row>
    <row r="516" s="13" customFormat="1">
      <c r="A516" s="13"/>
      <c r="B516" s="231"/>
      <c r="C516" s="232"/>
      <c r="D516" s="219" t="s">
        <v>192</v>
      </c>
      <c r="E516" s="233" t="s">
        <v>19</v>
      </c>
      <c r="F516" s="234" t="s">
        <v>2205</v>
      </c>
      <c r="G516" s="232"/>
      <c r="H516" s="233" t="s">
        <v>19</v>
      </c>
      <c r="I516" s="235"/>
      <c r="J516" s="232"/>
      <c r="K516" s="232"/>
      <c r="L516" s="236"/>
      <c r="M516" s="237"/>
      <c r="N516" s="238"/>
      <c r="O516" s="238"/>
      <c r="P516" s="238"/>
      <c r="Q516" s="238"/>
      <c r="R516" s="238"/>
      <c r="S516" s="238"/>
      <c r="T516" s="239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0" t="s">
        <v>192</v>
      </c>
      <c r="AU516" s="240" t="s">
        <v>85</v>
      </c>
      <c r="AV516" s="13" t="s">
        <v>83</v>
      </c>
      <c r="AW516" s="13" t="s">
        <v>37</v>
      </c>
      <c r="AX516" s="13" t="s">
        <v>75</v>
      </c>
      <c r="AY516" s="240" t="s">
        <v>143</v>
      </c>
    </row>
    <row r="517" s="14" customFormat="1">
      <c r="A517" s="14"/>
      <c r="B517" s="241"/>
      <c r="C517" s="242"/>
      <c r="D517" s="219" t="s">
        <v>192</v>
      </c>
      <c r="E517" s="243" t="s">
        <v>19</v>
      </c>
      <c r="F517" s="244" t="s">
        <v>2206</v>
      </c>
      <c r="G517" s="242"/>
      <c r="H517" s="245">
        <v>144</v>
      </c>
      <c r="I517" s="246"/>
      <c r="J517" s="242"/>
      <c r="K517" s="242"/>
      <c r="L517" s="247"/>
      <c r="M517" s="248"/>
      <c r="N517" s="249"/>
      <c r="O517" s="249"/>
      <c r="P517" s="249"/>
      <c r="Q517" s="249"/>
      <c r="R517" s="249"/>
      <c r="S517" s="249"/>
      <c r="T517" s="250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51" t="s">
        <v>192</v>
      </c>
      <c r="AU517" s="251" t="s">
        <v>85</v>
      </c>
      <c r="AV517" s="14" t="s">
        <v>85</v>
      </c>
      <c r="AW517" s="14" t="s">
        <v>37</v>
      </c>
      <c r="AX517" s="14" t="s">
        <v>75</v>
      </c>
      <c r="AY517" s="251" t="s">
        <v>143</v>
      </c>
    </row>
    <row r="518" s="13" customFormat="1">
      <c r="A518" s="13"/>
      <c r="B518" s="231"/>
      <c r="C518" s="232"/>
      <c r="D518" s="219" t="s">
        <v>192</v>
      </c>
      <c r="E518" s="233" t="s">
        <v>19</v>
      </c>
      <c r="F518" s="234" t="s">
        <v>2207</v>
      </c>
      <c r="G518" s="232"/>
      <c r="H518" s="233" t="s">
        <v>19</v>
      </c>
      <c r="I518" s="235"/>
      <c r="J518" s="232"/>
      <c r="K518" s="232"/>
      <c r="L518" s="236"/>
      <c r="M518" s="237"/>
      <c r="N518" s="238"/>
      <c r="O518" s="238"/>
      <c r="P518" s="238"/>
      <c r="Q518" s="238"/>
      <c r="R518" s="238"/>
      <c r="S518" s="238"/>
      <c r="T518" s="239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0" t="s">
        <v>192</v>
      </c>
      <c r="AU518" s="240" t="s">
        <v>85</v>
      </c>
      <c r="AV518" s="13" t="s">
        <v>83</v>
      </c>
      <c r="AW518" s="13" t="s">
        <v>37</v>
      </c>
      <c r="AX518" s="13" t="s">
        <v>75</v>
      </c>
      <c r="AY518" s="240" t="s">
        <v>143</v>
      </c>
    </row>
    <row r="519" s="14" customFormat="1">
      <c r="A519" s="14"/>
      <c r="B519" s="241"/>
      <c r="C519" s="242"/>
      <c r="D519" s="219" t="s">
        <v>192</v>
      </c>
      <c r="E519" s="243" t="s">
        <v>19</v>
      </c>
      <c r="F519" s="244" t="s">
        <v>2208</v>
      </c>
      <c r="G519" s="242"/>
      <c r="H519" s="245">
        <v>34</v>
      </c>
      <c r="I519" s="246"/>
      <c r="J519" s="242"/>
      <c r="K519" s="242"/>
      <c r="L519" s="247"/>
      <c r="M519" s="248"/>
      <c r="N519" s="249"/>
      <c r="O519" s="249"/>
      <c r="P519" s="249"/>
      <c r="Q519" s="249"/>
      <c r="R519" s="249"/>
      <c r="S519" s="249"/>
      <c r="T519" s="250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51" t="s">
        <v>192</v>
      </c>
      <c r="AU519" s="251" t="s">
        <v>85</v>
      </c>
      <c r="AV519" s="14" t="s">
        <v>85</v>
      </c>
      <c r="AW519" s="14" t="s">
        <v>37</v>
      </c>
      <c r="AX519" s="14" t="s">
        <v>75</v>
      </c>
      <c r="AY519" s="251" t="s">
        <v>143</v>
      </c>
    </row>
    <row r="520" s="15" customFormat="1">
      <c r="A520" s="15"/>
      <c r="B520" s="252"/>
      <c r="C520" s="253"/>
      <c r="D520" s="219" t="s">
        <v>192</v>
      </c>
      <c r="E520" s="254" t="s">
        <v>19</v>
      </c>
      <c r="F520" s="255" t="s">
        <v>203</v>
      </c>
      <c r="G520" s="253"/>
      <c r="H520" s="256">
        <v>535</v>
      </c>
      <c r="I520" s="257"/>
      <c r="J520" s="253"/>
      <c r="K520" s="253"/>
      <c r="L520" s="258"/>
      <c r="M520" s="259"/>
      <c r="N520" s="260"/>
      <c r="O520" s="260"/>
      <c r="P520" s="260"/>
      <c r="Q520" s="260"/>
      <c r="R520" s="260"/>
      <c r="S520" s="260"/>
      <c r="T520" s="261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T520" s="262" t="s">
        <v>192</v>
      </c>
      <c r="AU520" s="262" t="s">
        <v>85</v>
      </c>
      <c r="AV520" s="15" t="s">
        <v>175</v>
      </c>
      <c r="AW520" s="15" t="s">
        <v>37</v>
      </c>
      <c r="AX520" s="15" t="s">
        <v>83</v>
      </c>
      <c r="AY520" s="262" t="s">
        <v>143</v>
      </c>
    </row>
    <row r="521" s="2" customFormat="1" ht="15.02609" customHeight="1">
      <c r="A521" s="40"/>
      <c r="B521" s="41"/>
      <c r="C521" s="263" t="s">
        <v>810</v>
      </c>
      <c r="D521" s="263" t="s">
        <v>140</v>
      </c>
      <c r="E521" s="264" t="s">
        <v>858</v>
      </c>
      <c r="F521" s="265" t="s">
        <v>859</v>
      </c>
      <c r="G521" s="266" t="s">
        <v>370</v>
      </c>
      <c r="H521" s="267">
        <v>16</v>
      </c>
      <c r="I521" s="268"/>
      <c r="J521" s="269">
        <f>ROUND(I521*H521,2)</f>
        <v>0</v>
      </c>
      <c r="K521" s="265" t="s">
        <v>19</v>
      </c>
      <c r="L521" s="270"/>
      <c r="M521" s="271" t="s">
        <v>19</v>
      </c>
      <c r="N521" s="272" t="s">
        <v>46</v>
      </c>
      <c r="O521" s="86"/>
      <c r="P521" s="215">
        <f>O521*H521</f>
        <v>0</v>
      </c>
      <c r="Q521" s="215">
        <v>0</v>
      </c>
      <c r="R521" s="215">
        <f>Q521*H521</f>
        <v>0</v>
      </c>
      <c r="S521" s="215">
        <v>0</v>
      </c>
      <c r="T521" s="216">
        <f>S521*H521</f>
        <v>0</v>
      </c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R521" s="217" t="s">
        <v>601</v>
      </c>
      <c r="AT521" s="217" t="s">
        <v>140</v>
      </c>
      <c r="AU521" s="217" t="s">
        <v>85</v>
      </c>
      <c r="AY521" s="19" t="s">
        <v>143</v>
      </c>
      <c r="BE521" s="218">
        <f>IF(N521="základní",J521,0)</f>
        <v>0</v>
      </c>
      <c r="BF521" s="218">
        <f>IF(N521="snížená",J521,0)</f>
        <v>0</v>
      </c>
      <c r="BG521" s="218">
        <f>IF(N521="zákl. přenesená",J521,0)</f>
        <v>0</v>
      </c>
      <c r="BH521" s="218">
        <f>IF(N521="sníž. přenesená",J521,0)</f>
        <v>0</v>
      </c>
      <c r="BI521" s="218">
        <f>IF(N521="nulová",J521,0)</f>
        <v>0</v>
      </c>
      <c r="BJ521" s="19" t="s">
        <v>83</v>
      </c>
      <c r="BK521" s="218">
        <f>ROUND(I521*H521,2)</f>
        <v>0</v>
      </c>
      <c r="BL521" s="19" t="s">
        <v>150</v>
      </c>
      <c r="BM521" s="217" t="s">
        <v>2210</v>
      </c>
    </row>
    <row r="522" s="2" customFormat="1">
      <c r="A522" s="40"/>
      <c r="B522" s="41"/>
      <c r="C522" s="42"/>
      <c r="D522" s="219" t="s">
        <v>152</v>
      </c>
      <c r="E522" s="42"/>
      <c r="F522" s="220" t="s">
        <v>859</v>
      </c>
      <c r="G522" s="42"/>
      <c r="H522" s="42"/>
      <c r="I522" s="221"/>
      <c r="J522" s="42"/>
      <c r="K522" s="42"/>
      <c r="L522" s="46"/>
      <c r="M522" s="222"/>
      <c r="N522" s="223"/>
      <c r="O522" s="86"/>
      <c r="P522" s="86"/>
      <c r="Q522" s="86"/>
      <c r="R522" s="86"/>
      <c r="S522" s="86"/>
      <c r="T522" s="87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T522" s="19" t="s">
        <v>152</v>
      </c>
      <c r="AU522" s="19" t="s">
        <v>85</v>
      </c>
    </row>
    <row r="523" s="13" customFormat="1">
      <c r="A523" s="13"/>
      <c r="B523" s="231"/>
      <c r="C523" s="232"/>
      <c r="D523" s="219" t="s">
        <v>192</v>
      </c>
      <c r="E523" s="233" t="s">
        <v>19</v>
      </c>
      <c r="F523" s="234" t="s">
        <v>674</v>
      </c>
      <c r="G523" s="232"/>
      <c r="H523" s="233" t="s">
        <v>19</v>
      </c>
      <c r="I523" s="235"/>
      <c r="J523" s="232"/>
      <c r="K523" s="232"/>
      <c r="L523" s="236"/>
      <c r="M523" s="237"/>
      <c r="N523" s="238"/>
      <c r="O523" s="238"/>
      <c r="P523" s="238"/>
      <c r="Q523" s="238"/>
      <c r="R523" s="238"/>
      <c r="S523" s="238"/>
      <c r="T523" s="239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40" t="s">
        <v>192</v>
      </c>
      <c r="AU523" s="240" t="s">
        <v>85</v>
      </c>
      <c r="AV523" s="13" t="s">
        <v>83</v>
      </c>
      <c r="AW523" s="13" t="s">
        <v>37</v>
      </c>
      <c r="AX523" s="13" t="s">
        <v>75</v>
      </c>
      <c r="AY523" s="240" t="s">
        <v>143</v>
      </c>
    </row>
    <row r="524" s="13" customFormat="1">
      <c r="A524" s="13"/>
      <c r="B524" s="231"/>
      <c r="C524" s="232"/>
      <c r="D524" s="219" t="s">
        <v>192</v>
      </c>
      <c r="E524" s="233" t="s">
        <v>19</v>
      </c>
      <c r="F524" s="234" t="s">
        <v>861</v>
      </c>
      <c r="G524" s="232"/>
      <c r="H524" s="233" t="s">
        <v>19</v>
      </c>
      <c r="I524" s="235"/>
      <c r="J524" s="232"/>
      <c r="K524" s="232"/>
      <c r="L524" s="236"/>
      <c r="M524" s="237"/>
      <c r="N524" s="238"/>
      <c r="O524" s="238"/>
      <c r="P524" s="238"/>
      <c r="Q524" s="238"/>
      <c r="R524" s="238"/>
      <c r="S524" s="238"/>
      <c r="T524" s="239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0" t="s">
        <v>192</v>
      </c>
      <c r="AU524" s="240" t="s">
        <v>85</v>
      </c>
      <c r="AV524" s="13" t="s">
        <v>83</v>
      </c>
      <c r="AW524" s="13" t="s">
        <v>37</v>
      </c>
      <c r="AX524" s="13" t="s">
        <v>75</v>
      </c>
      <c r="AY524" s="240" t="s">
        <v>143</v>
      </c>
    </row>
    <row r="525" s="14" customFormat="1">
      <c r="A525" s="14"/>
      <c r="B525" s="241"/>
      <c r="C525" s="242"/>
      <c r="D525" s="219" t="s">
        <v>192</v>
      </c>
      <c r="E525" s="243" t="s">
        <v>19</v>
      </c>
      <c r="F525" s="244" t="s">
        <v>569</v>
      </c>
      <c r="G525" s="242"/>
      <c r="H525" s="245">
        <v>16</v>
      </c>
      <c r="I525" s="246"/>
      <c r="J525" s="242"/>
      <c r="K525" s="242"/>
      <c r="L525" s="247"/>
      <c r="M525" s="248"/>
      <c r="N525" s="249"/>
      <c r="O525" s="249"/>
      <c r="P525" s="249"/>
      <c r="Q525" s="249"/>
      <c r="R525" s="249"/>
      <c r="S525" s="249"/>
      <c r="T525" s="250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51" t="s">
        <v>192</v>
      </c>
      <c r="AU525" s="251" t="s">
        <v>85</v>
      </c>
      <c r="AV525" s="14" t="s">
        <v>85</v>
      </c>
      <c r="AW525" s="14" t="s">
        <v>37</v>
      </c>
      <c r="AX525" s="14" t="s">
        <v>75</v>
      </c>
      <c r="AY525" s="251" t="s">
        <v>143</v>
      </c>
    </row>
    <row r="526" s="15" customFormat="1">
      <c r="A526" s="15"/>
      <c r="B526" s="252"/>
      <c r="C526" s="253"/>
      <c r="D526" s="219" t="s">
        <v>192</v>
      </c>
      <c r="E526" s="254" t="s">
        <v>19</v>
      </c>
      <c r="F526" s="255" t="s">
        <v>203</v>
      </c>
      <c r="G526" s="253"/>
      <c r="H526" s="256">
        <v>16</v>
      </c>
      <c r="I526" s="257"/>
      <c r="J526" s="253"/>
      <c r="K526" s="253"/>
      <c r="L526" s="258"/>
      <c r="M526" s="259"/>
      <c r="N526" s="260"/>
      <c r="O526" s="260"/>
      <c r="P526" s="260"/>
      <c r="Q526" s="260"/>
      <c r="R526" s="260"/>
      <c r="S526" s="260"/>
      <c r="T526" s="261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T526" s="262" t="s">
        <v>192</v>
      </c>
      <c r="AU526" s="262" t="s">
        <v>85</v>
      </c>
      <c r="AV526" s="15" t="s">
        <v>175</v>
      </c>
      <c r="AW526" s="15" t="s">
        <v>37</v>
      </c>
      <c r="AX526" s="15" t="s">
        <v>83</v>
      </c>
      <c r="AY526" s="262" t="s">
        <v>143</v>
      </c>
    </row>
    <row r="527" s="2" customFormat="1" ht="15.02609" customHeight="1">
      <c r="A527" s="40"/>
      <c r="B527" s="41"/>
      <c r="C527" s="206" t="s">
        <v>817</v>
      </c>
      <c r="D527" s="206" t="s">
        <v>146</v>
      </c>
      <c r="E527" s="207" t="s">
        <v>863</v>
      </c>
      <c r="F527" s="208" t="s">
        <v>864</v>
      </c>
      <c r="G527" s="209" t="s">
        <v>370</v>
      </c>
      <c r="H527" s="210">
        <v>134</v>
      </c>
      <c r="I527" s="211"/>
      <c r="J527" s="212">
        <f>ROUND(I527*H527,2)</f>
        <v>0</v>
      </c>
      <c r="K527" s="208" t="s">
        <v>19</v>
      </c>
      <c r="L527" s="46"/>
      <c r="M527" s="213" t="s">
        <v>19</v>
      </c>
      <c r="N527" s="214" t="s">
        <v>46</v>
      </c>
      <c r="O527" s="86"/>
      <c r="P527" s="215">
        <f>O527*H527</f>
        <v>0</v>
      </c>
      <c r="Q527" s="215">
        <v>0</v>
      </c>
      <c r="R527" s="215">
        <f>Q527*H527</f>
        <v>0</v>
      </c>
      <c r="S527" s="215">
        <v>0</v>
      </c>
      <c r="T527" s="216">
        <f>S527*H527</f>
        <v>0</v>
      </c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R527" s="217" t="s">
        <v>150</v>
      </c>
      <c r="AT527" s="217" t="s">
        <v>146</v>
      </c>
      <c r="AU527" s="217" t="s">
        <v>85</v>
      </c>
      <c r="AY527" s="19" t="s">
        <v>143</v>
      </c>
      <c r="BE527" s="218">
        <f>IF(N527="základní",J527,0)</f>
        <v>0</v>
      </c>
      <c r="BF527" s="218">
        <f>IF(N527="snížená",J527,0)</f>
        <v>0</v>
      </c>
      <c r="BG527" s="218">
        <f>IF(N527="zákl. přenesená",J527,0)</f>
        <v>0</v>
      </c>
      <c r="BH527" s="218">
        <f>IF(N527="sníž. přenesená",J527,0)</f>
        <v>0</v>
      </c>
      <c r="BI527" s="218">
        <f>IF(N527="nulová",J527,0)</f>
        <v>0</v>
      </c>
      <c r="BJ527" s="19" t="s">
        <v>83</v>
      </c>
      <c r="BK527" s="218">
        <f>ROUND(I527*H527,2)</f>
        <v>0</v>
      </c>
      <c r="BL527" s="19" t="s">
        <v>150</v>
      </c>
      <c r="BM527" s="217" t="s">
        <v>2211</v>
      </c>
    </row>
    <row r="528" s="2" customFormat="1">
      <c r="A528" s="40"/>
      <c r="B528" s="41"/>
      <c r="C528" s="42"/>
      <c r="D528" s="219" t="s">
        <v>152</v>
      </c>
      <c r="E528" s="42"/>
      <c r="F528" s="220" t="s">
        <v>864</v>
      </c>
      <c r="G528" s="42"/>
      <c r="H528" s="42"/>
      <c r="I528" s="221"/>
      <c r="J528" s="42"/>
      <c r="K528" s="42"/>
      <c r="L528" s="46"/>
      <c r="M528" s="222"/>
      <c r="N528" s="223"/>
      <c r="O528" s="86"/>
      <c r="P528" s="86"/>
      <c r="Q528" s="86"/>
      <c r="R528" s="86"/>
      <c r="S528" s="86"/>
      <c r="T528" s="87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T528" s="19" t="s">
        <v>152</v>
      </c>
      <c r="AU528" s="19" t="s">
        <v>85</v>
      </c>
    </row>
    <row r="529" s="13" customFormat="1">
      <c r="A529" s="13"/>
      <c r="B529" s="231"/>
      <c r="C529" s="232"/>
      <c r="D529" s="219" t="s">
        <v>192</v>
      </c>
      <c r="E529" s="233" t="s">
        <v>19</v>
      </c>
      <c r="F529" s="234" t="s">
        <v>646</v>
      </c>
      <c r="G529" s="232"/>
      <c r="H529" s="233" t="s">
        <v>19</v>
      </c>
      <c r="I529" s="235"/>
      <c r="J529" s="232"/>
      <c r="K529" s="232"/>
      <c r="L529" s="236"/>
      <c r="M529" s="237"/>
      <c r="N529" s="238"/>
      <c r="O529" s="238"/>
      <c r="P529" s="238"/>
      <c r="Q529" s="238"/>
      <c r="R529" s="238"/>
      <c r="S529" s="238"/>
      <c r="T529" s="239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0" t="s">
        <v>192</v>
      </c>
      <c r="AU529" s="240" t="s">
        <v>85</v>
      </c>
      <c r="AV529" s="13" t="s">
        <v>83</v>
      </c>
      <c r="AW529" s="13" t="s">
        <v>37</v>
      </c>
      <c r="AX529" s="13" t="s">
        <v>75</v>
      </c>
      <c r="AY529" s="240" t="s">
        <v>143</v>
      </c>
    </row>
    <row r="530" s="13" customFormat="1">
      <c r="A530" s="13"/>
      <c r="B530" s="231"/>
      <c r="C530" s="232"/>
      <c r="D530" s="219" t="s">
        <v>192</v>
      </c>
      <c r="E530" s="233" t="s">
        <v>19</v>
      </c>
      <c r="F530" s="234" t="s">
        <v>1763</v>
      </c>
      <c r="G530" s="232"/>
      <c r="H530" s="233" t="s">
        <v>19</v>
      </c>
      <c r="I530" s="235"/>
      <c r="J530" s="232"/>
      <c r="K530" s="232"/>
      <c r="L530" s="236"/>
      <c r="M530" s="237"/>
      <c r="N530" s="238"/>
      <c r="O530" s="238"/>
      <c r="P530" s="238"/>
      <c r="Q530" s="238"/>
      <c r="R530" s="238"/>
      <c r="S530" s="238"/>
      <c r="T530" s="239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0" t="s">
        <v>192</v>
      </c>
      <c r="AU530" s="240" t="s">
        <v>85</v>
      </c>
      <c r="AV530" s="13" t="s">
        <v>83</v>
      </c>
      <c r="AW530" s="13" t="s">
        <v>37</v>
      </c>
      <c r="AX530" s="13" t="s">
        <v>75</v>
      </c>
      <c r="AY530" s="240" t="s">
        <v>143</v>
      </c>
    </row>
    <row r="531" s="14" customFormat="1">
      <c r="A531" s="14"/>
      <c r="B531" s="241"/>
      <c r="C531" s="242"/>
      <c r="D531" s="219" t="s">
        <v>192</v>
      </c>
      <c r="E531" s="243" t="s">
        <v>19</v>
      </c>
      <c r="F531" s="244" t="s">
        <v>1180</v>
      </c>
      <c r="G531" s="242"/>
      <c r="H531" s="245">
        <v>134</v>
      </c>
      <c r="I531" s="246"/>
      <c r="J531" s="242"/>
      <c r="K531" s="242"/>
      <c r="L531" s="247"/>
      <c r="M531" s="248"/>
      <c r="N531" s="249"/>
      <c r="O531" s="249"/>
      <c r="P531" s="249"/>
      <c r="Q531" s="249"/>
      <c r="R531" s="249"/>
      <c r="S531" s="249"/>
      <c r="T531" s="250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51" t="s">
        <v>192</v>
      </c>
      <c r="AU531" s="251" t="s">
        <v>85</v>
      </c>
      <c r="AV531" s="14" t="s">
        <v>85</v>
      </c>
      <c r="AW531" s="14" t="s">
        <v>37</v>
      </c>
      <c r="AX531" s="14" t="s">
        <v>75</v>
      </c>
      <c r="AY531" s="251" t="s">
        <v>143</v>
      </c>
    </row>
    <row r="532" s="15" customFormat="1">
      <c r="A532" s="15"/>
      <c r="B532" s="252"/>
      <c r="C532" s="253"/>
      <c r="D532" s="219" t="s">
        <v>192</v>
      </c>
      <c r="E532" s="254" t="s">
        <v>19</v>
      </c>
      <c r="F532" s="255" t="s">
        <v>203</v>
      </c>
      <c r="G532" s="253"/>
      <c r="H532" s="256">
        <v>134</v>
      </c>
      <c r="I532" s="257"/>
      <c r="J532" s="253"/>
      <c r="K532" s="253"/>
      <c r="L532" s="258"/>
      <c r="M532" s="259"/>
      <c r="N532" s="260"/>
      <c r="O532" s="260"/>
      <c r="P532" s="260"/>
      <c r="Q532" s="260"/>
      <c r="R532" s="260"/>
      <c r="S532" s="260"/>
      <c r="T532" s="261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T532" s="262" t="s">
        <v>192</v>
      </c>
      <c r="AU532" s="262" t="s">
        <v>85</v>
      </c>
      <c r="AV532" s="15" t="s">
        <v>175</v>
      </c>
      <c r="AW532" s="15" t="s">
        <v>37</v>
      </c>
      <c r="AX532" s="15" t="s">
        <v>83</v>
      </c>
      <c r="AY532" s="262" t="s">
        <v>143</v>
      </c>
    </row>
    <row r="533" s="2" customFormat="1" ht="15.02609" customHeight="1">
      <c r="A533" s="40"/>
      <c r="B533" s="41"/>
      <c r="C533" s="263" t="s">
        <v>824</v>
      </c>
      <c r="D533" s="263" t="s">
        <v>140</v>
      </c>
      <c r="E533" s="264" t="s">
        <v>869</v>
      </c>
      <c r="F533" s="265" t="s">
        <v>870</v>
      </c>
      <c r="G533" s="266" t="s">
        <v>370</v>
      </c>
      <c r="H533" s="267">
        <v>34</v>
      </c>
      <c r="I533" s="268"/>
      <c r="J533" s="269">
        <f>ROUND(I533*H533,2)</f>
        <v>0</v>
      </c>
      <c r="K533" s="265" t="s">
        <v>19</v>
      </c>
      <c r="L533" s="270"/>
      <c r="M533" s="271" t="s">
        <v>19</v>
      </c>
      <c r="N533" s="272" t="s">
        <v>46</v>
      </c>
      <c r="O533" s="86"/>
      <c r="P533" s="215">
        <f>O533*H533</f>
        <v>0</v>
      </c>
      <c r="Q533" s="215">
        <v>0</v>
      </c>
      <c r="R533" s="215">
        <f>Q533*H533</f>
        <v>0</v>
      </c>
      <c r="S533" s="215">
        <v>0</v>
      </c>
      <c r="T533" s="216">
        <f>S533*H533</f>
        <v>0</v>
      </c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R533" s="217" t="s">
        <v>601</v>
      </c>
      <c r="AT533" s="217" t="s">
        <v>140</v>
      </c>
      <c r="AU533" s="217" t="s">
        <v>85</v>
      </c>
      <c r="AY533" s="19" t="s">
        <v>143</v>
      </c>
      <c r="BE533" s="218">
        <f>IF(N533="základní",J533,0)</f>
        <v>0</v>
      </c>
      <c r="BF533" s="218">
        <f>IF(N533="snížená",J533,0)</f>
        <v>0</v>
      </c>
      <c r="BG533" s="218">
        <f>IF(N533="zákl. přenesená",J533,0)</f>
        <v>0</v>
      </c>
      <c r="BH533" s="218">
        <f>IF(N533="sníž. přenesená",J533,0)</f>
        <v>0</v>
      </c>
      <c r="BI533" s="218">
        <f>IF(N533="nulová",J533,0)</f>
        <v>0</v>
      </c>
      <c r="BJ533" s="19" t="s">
        <v>83</v>
      </c>
      <c r="BK533" s="218">
        <f>ROUND(I533*H533,2)</f>
        <v>0</v>
      </c>
      <c r="BL533" s="19" t="s">
        <v>150</v>
      </c>
      <c r="BM533" s="217" t="s">
        <v>2212</v>
      </c>
    </row>
    <row r="534" s="2" customFormat="1">
      <c r="A534" s="40"/>
      <c r="B534" s="41"/>
      <c r="C534" s="42"/>
      <c r="D534" s="219" t="s">
        <v>152</v>
      </c>
      <c r="E534" s="42"/>
      <c r="F534" s="220" t="s">
        <v>870</v>
      </c>
      <c r="G534" s="42"/>
      <c r="H534" s="42"/>
      <c r="I534" s="221"/>
      <c r="J534" s="42"/>
      <c r="K534" s="42"/>
      <c r="L534" s="46"/>
      <c r="M534" s="222"/>
      <c r="N534" s="223"/>
      <c r="O534" s="86"/>
      <c r="P534" s="86"/>
      <c r="Q534" s="86"/>
      <c r="R534" s="86"/>
      <c r="S534" s="86"/>
      <c r="T534" s="87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T534" s="19" t="s">
        <v>152</v>
      </c>
      <c r="AU534" s="19" t="s">
        <v>85</v>
      </c>
    </row>
    <row r="535" s="13" customFormat="1">
      <c r="A535" s="13"/>
      <c r="B535" s="231"/>
      <c r="C535" s="232"/>
      <c r="D535" s="219" t="s">
        <v>192</v>
      </c>
      <c r="E535" s="233" t="s">
        <v>19</v>
      </c>
      <c r="F535" s="234" t="s">
        <v>646</v>
      </c>
      <c r="G535" s="232"/>
      <c r="H535" s="233" t="s">
        <v>19</v>
      </c>
      <c r="I535" s="235"/>
      <c r="J535" s="232"/>
      <c r="K535" s="232"/>
      <c r="L535" s="236"/>
      <c r="M535" s="237"/>
      <c r="N535" s="238"/>
      <c r="O535" s="238"/>
      <c r="P535" s="238"/>
      <c r="Q535" s="238"/>
      <c r="R535" s="238"/>
      <c r="S535" s="238"/>
      <c r="T535" s="239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0" t="s">
        <v>192</v>
      </c>
      <c r="AU535" s="240" t="s">
        <v>85</v>
      </c>
      <c r="AV535" s="13" t="s">
        <v>83</v>
      </c>
      <c r="AW535" s="13" t="s">
        <v>37</v>
      </c>
      <c r="AX535" s="13" t="s">
        <v>75</v>
      </c>
      <c r="AY535" s="240" t="s">
        <v>143</v>
      </c>
    </row>
    <row r="536" s="13" customFormat="1">
      <c r="A536" s="13"/>
      <c r="B536" s="231"/>
      <c r="C536" s="232"/>
      <c r="D536" s="219" t="s">
        <v>192</v>
      </c>
      <c r="E536" s="233" t="s">
        <v>19</v>
      </c>
      <c r="F536" s="234" t="s">
        <v>1766</v>
      </c>
      <c r="G536" s="232"/>
      <c r="H536" s="233" t="s">
        <v>19</v>
      </c>
      <c r="I536" s="235"/>
      <c r="J536" s="232"/>
      <c r="K536" s="232"/>
      <c r="L536" s="236"/>
      <c r="M536" s="237"/>
      <c r="N536" s="238"/>
      <c r="O536" s="238"/>
      <c r="P536" s="238"/>
      <c r="Q536" s="238"/>
      <c r="R536" s="238"/>
      <c r="S536" s="238"/>
      <c r="T536" s="239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0" t="s">
        <v>192</v>
      </c>
      <c r="AU536" s="240" t="s">
        <v>85</v>
      </c>
      <c r="AV536" s="13" t="s">
        <v>83</v>
      </c>
      <c r="AW536" s="13" t="s">
        <v>37</v>
      </c>
      <c r="AX536" s="13" t="s">
        <v>75</v>
      </c>
      <c r="AY536" s="240" t="s">
        <v>143</v>
      </c>
    </row>
    <row r="537" s="14" customFormat="1">
      <c r="A537" s="14"/>
      <c r="B537" s="241"/>
      <c r="C537" s="242"/>
      <c r="D537" s="219" t="s">
        <v>192</v>
      </c>
      <c r="E537" s="243" t="s">
        <v>19</v>
      </c>
      <c r="F537" s="244" t="s">
        <v>85</v>
      </c>
      <c r="G537" s="242"/>
      <c r="H537" s="245">
        <v>2</v>
      </c>
      <c r="I537" s="246"/>
      <c r="J537" s="242"/>
      <c r="K537" s="242"/>
      <c r="L537" s="247"/>
      <c r="M537" s="248"/>
      <c r="N537" s="249"/>
      <c r="O537" s="249"/>
      <c r="P537" s="249"/>
      <c r="Q537" s="249"/>
      <c r="R537" s="249"/>
      <c r="S537" s="249"/>
      <c r="T537" s="250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51" t="s">
        <v>192</v>
      </c>
      <c r="AU537" s="251" t="s">
        <v>85</v>
      </c>
      <c r="AV537" s="14" t="s">
        <v>85</v>
      </c>
      <c r="AW537" s="14" t="s">
        <v>37</v>
      </c>
      <c r="AX537" s="14" t="s">
        <v>75</v>
      </c>
      <c r="AY537" s="251" t="s">
        <v>143</v>
      </c>
    </row>
    <row r="538" s="13" customFormat="1">
      <c r="A538" s="13"/>
      <c r="B538" s="231"/>
      <c r="C538" s="232"/>
      <c r="D538" s="219" t="s">
        <v>192</v>
      </c>
      <c r="E538" s="233" t="s">
        <v>19</v>
      </c>
      <c r="F538" s="234" t="s">
        <v>2213</v>
      </c>
      <c r="G538" s="232"/>
      <c r="H538" s="233" t="s">
        <v>19</v>
      </c>
      <c r="I538" s="235"/>
      <c r="J538" s="232"/>
      <c r="K538" s="232"/>
      <c r="L538" s="236"/>
      <c r="M538" s="237"/>
      <c r="N538" s="238"/>
      <c r="O538" s="238"/>
      <c r="P538" s="238"/>
      <c r="Q538" s="238"/>
      <c r="R538" s="238"/>
      <c r="S538" s="238"/>
      <c r="T538" s="239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0" t="s">
        <v>192</v>
      </c>
      <c r="AU538" s="240" t="s">
        <v>85</v>
      </c>
      <c r="AV538" s="13" t="s">
        <v>83</v>
      </c>
      <c r="AW538" s="13" t="s">
        <v>37</v>
      </c>
      <c r="AX538" s="13" t="s">
        <v>75</v>
      </c>
      <c r="AY538" s="240" t="s">
        <v>143</v>
      </c>
    </row>
    <row r="539" s="14" customFormat="1">
      <c r="A539" s="14"/>
      <c r="B539" s="241"/>
      <c r="C539" s="242"/>
      <c r="D539" s="219" t="s">
        <v>192</v>
      </c>
      <c r="E539" s="243" t="s">
        <v>19</v>
      </c>
      <c r="F539" s="244" t="s">
        <v>569</v>
      </c>
      <c r="G539" s="242"/>
      <c r="H539" s="245">
        <v>16</v>
      </c>
      <c r="I539" s="246"/>
      <c r="J539" s="242"/>
      <c r="K539" s="242"/>
      <c r="L539" s="247"/>
      <c r="M539" s="248"/>
      <c r="N539" s="249"/>
      <c r="O539" s="249"/>
      <c r="P539" s="249"/>
      <c r="Q539" s="249"/>
      <c r="R539" s="249"/>
      <c r="S539" s="249"/>
      <c r="T539" s="250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51" t="s">
        <v>192</v>
      </c>
      <c r="AU539" s="251" t="s">
        <v>85</v>
      </c>
      <c r="AV539" s="14" t="s">
        <v>85</v>
      </c>
      <c r="AW539" s="14" t="s">
        <v>37</v>
      </c>
      <c r="AX539" s="14" t="s">
        <v>75</v>
      </c>
      <c r="AY539" s="251" t="s">
        <v>143</v>
      </c>
    </row>
    <row r="540" s="13" customFormat="1">
      <c r="A540" s="13"/>
      <c r="B540" s="231"/>
      <c r="C540" s="232"/>
      <c r="D540" s="219" t="s">
        <v>192</v>
      </c>
      <c r="E540" s="233" t="s">
        <v>19</v>
      </c>
      <c r="F540" s="234" t="s">
        <v>875</v>
      </c>
      <c r="G540" s="232"/>
      <c r="H540" s="233" t="s">
        <v>19</v>
      </c>
      <c r="I540" s="235"/>
      <c r="J540" s="232"/>
      <c r="K540" s="232"/>
      <c r="L540" s="236"/>
      <c r="M540" s="237"/>
      <c r="N540" s="238"/>
      <c r="O540" s="238"/>
      <c r="P540" s="238"/>
      <c r="Q540" s="238"/>
      <c r="R540" s="238"/>
      <c r="S540" s="238"/>
      <c r="T540" s="239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40" t="s">
        <v>192</v>
      </c>
      <c r="AU540" s="240" t="s">
        <v>85</v>
      </c>
      <c r="AV540" s="13" t="s">
        <v>83</v>
      </c>
      <c r="AW540" s="13" t="s">
        <v>37</v>
      </c>
      <c r="AX540" s="13" t="s">
        <v>75</v>
      </c>
      <c r="AY540" s="240" t="s">
        <v>143</v>
      </c>
    </row>
    <row r="541" s="13" customFormat="1">
      <c r="A541" s="13"/>
      <c r="B541" s="231"/>
      <c r="C541" s="232"/>
      <c r="D541" s="219" t="s">
        <v>192</v>
      </c>
      <c r="E541" s="233" t="s">
        <v>19</v>
      </c>
      <c r="F541" s="234" t="s">
        <v>2136</v>
      </c>
      <c r="G541" s="232"/>
      <c r="H541" s="233" t="s">
        <v>19</v>
      </c>
      <c r="I541" s="235"/>
      <c r="J541" s="232"/>
      <c r="K541" s="232"/>
      <c r="L541" s="236"/>
      <c r="M541" s="237"/>
      <c r="N541" s="238"/>
      <c r="O541" s="238"/>
      <c r="P541" s="238"/>
      <c r="Q541" s="238"/>
      <c r="R541" s="238"/>
      <c r="S541" s="238"/>
      <c r="T541" s="239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40" t="s">
        <v>192</v>
      </c>
      <c r="AU541" s="240" t="s">
        <v>85</v>
      </c>
      <c r="AV541" s="13" t="s">
        <v>83</v>
      </c>
      <c r="AW541" s="13" t="s">
        <v>37</v>
      </c>
      <c r="AX541" s="13" t="s">
        <v>75</v>
      </c>
      <c r="AY541" s="240" t="s">
        <v>143</v>
      </c>
    </row>
    <row r="542" s="14" customFormat="1">
      <c r="A542" s="14"/>
      <c r="B542" s="241"/>
      <c r="C542" s="242"/>
      <c r="D542" s="219" t="s">
        <v>192</v>
      </c>
      <c r="E542" s="243" t="s">
        <v>19</v>
      </c>
      <c r="F542" s="244" t="s">
        <v>658</v>
      </c>
      <c r="G542" s="242"/>
      <c r="H542" s="245">
        <v>8</v>
      </c>
      <c r="I542" s="246"/>
      <c r="J542" s="242"/>
      <c r="K542" s="242"/>
      <c r="L542" s="247"/>
      <c r="M542" s="248"/>
      <c r="N542" s="249"/>
      <c r="O542" s="249"/>
      <c r="P542" s="249"/>
      <c r="Q542" s="249"/>
      <c r="R542" s="249"/>
      <c r="S542" s="249"/>
      <c r="T542" s="250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51" t="s">
        <v>192</v>
      </c>
      <c r="AU542" s="251" t="s">
        <v>85</v>
      </c>
      <c r="AV542" s="14" t="s">
        <v>85</v>
      </c>
      <c r="AW542" s="14" t="s">
        <v>37</v>
      </c>
      <c r="AX542" s="14" t="s">
        <v>75</v>
      </c>
      <c r="AY542" s="251" t="s">
        <v>143</v>
      </c>
    </row>
    <row r="543" s="13" customFormat="1">
      <c r="A543" s="13"/>
      <c r="B543" s="231"/>
      <c r="C543" s="232"/>
      <c r="D543" s="219" t="s">
        <v>192</v>
      </c>
      <c r="E543" s="233" t="s">
        <v>19</v>
      </c>
      <c r="F543" s="234" t="s">
        <v>2138</v>
      </c>
      <c r="G543" s="232"/>
      <c r="H543" s="233" t="s">
        <v>19</v>
      </c>
      <c r="I543" s="235"/>
      <c r="J543" s="232"/>
      <c r="K543" s="232"/>
      <c r="L543" s="236"/>
      <c r="M543" s="237"/>
      <c r="N543" s="238"/>
      <c r="O543" s="238"/>
      <c r="P543" s="238"/>
      <c r="Q543" s="238"/>
      <c r="R543" s="238"/>
      <c r="S543" s="238"/>
      <c r="T543" s="239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40" t="s">
        <v>192</v>
      </c>
      <c r="AU543" s="240" t="s">
        <v>85</v>
      </c>
      <c r="AV543" s="13" t="s">
        <v>83</v>
      </c>
      <c r="AW543" s="13" t="s">
        <v>37</v>
      </c>
      <c r="AX543" s="13" t="s">
        <v>75</v>
      </c>
      <c r="AY543" s="240" t="s">
        <v>143</v>
      </c>
    </row>
    <row r="544" s="14" customFormat="1">
      <c r="A544" s="14"/>
      <c r="B544" s="241"/>
      <c r="C544" s="242"/>
      <c r="D544" s="219" t="s">
        <v>192</v>
      </c>
      <c r="E544" s="243" t="s">
        <v>19</v>
      </c>
      <c r="F544" s="244" t="s">
        <v>658</v>
      </c>
      <c r="G544" s="242"/>
      <c r="H544" s="245">
        <v>8</v>
      </c>
      <c r="I544" s="246"/>
      <c r="J544" s="242"/>
      <c r="K544" s="242"/>
      <c r="L544" s="247"/>
      <c r="M544" s="248"/>
      <c r="N544" s="249"/>
      <c r="O544" s="249"/>
      <c r="P544" s="249"/>
      <c r="Q544" s="249"/>
      <c r="R544" s="249"/>
      <c r="S544" s="249"/>
      <c r="T544" s="250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51" t="s">
        <v>192</v>
      </c>
      <c r="AU544" s="251" t="s">
        <v>85</v>
      </c>
      <c r="AV544" s="14" t="s">
        <v>85</v>
      </c>
      <c r="AW544" s="14" t="s">
        <v>37</v>
      </c>
      <c r="AX544" s="14" t="s">
        <v>75</v>
      </c>
      <c r="AY544" s="251" t="s">
        <v>143</v>
      </c>
    </row>
    <row r="545" s="15" customFormat="1">
      <c r="A545" s="15"/>
      <c r="B545" s="252"/>
      <c r="C545" s="253"/>
      <c r="D545" s="219" t="s">
        <v>192</v>
      </c>
      <c r="E545" s="254" t="s">
        <v>19</v>
      </c>
      <c r="F545" s="255" t="s">
        <v>203</v>
      </c>
      <c r="G545" s="253"/>
      <c r="H545" s="256">
        <v>34</v>
      </c>
      <c r="I545" s="257"/>
      <c r="J545" s="253"/>
      <c r="K545" s="253"/>
      <c r="L545" s="258"/>
      <c r="M545" s="259"/>
      <c r="N545" s="260"/>
      <c r="O545" s="260"/>
      <c r="P545" s="260"/>
      <c r="Q545" s="260"/>
      <c r="R545" s="260"/>
      <c r="S545" s="260"/>
      <c r="T545" s="261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T545" s="262" t="s">
        <v>192</v>
      </c>
      <c r="AU545" s="262" t="s">
        <v>85</v>
      </c>
      <c r="AV545" s="15" t="s">
        <v>175</v>
      </c>
      <c r="AW545" s="15" t="s">
        <v>37</v>
      </c>
      <c r="AX545" s="15" t="s">
        <v>83</v>
      </c>
      <c r="AY545" s="262" t="s">
        <v>143</v>
      </c>
    </row>
    <row r="546" s="2" customFormat="1" ht="15.02609" customHeight="1">
      <c r="A546" s="40"/>
      <c r="B546" s="41"/>
      <c r="C546" s="263" t="s">
        <v>150</v>
      </c>
      <c r="D546" s="263" t="s">
        <v>140</v>
      </c>
      <c r="E546" s="264" t="s">
        <v>879</v>
      </c>
      <c r="F546" s="265" t="s">
        <v>880</v>
      </c>
      <c r="G546" s="266" t="s">
        <v>370</v>
      </c>
      <c r="H546" s="267">
        <v>2</v>
      </c>
      <c r="I546" s="268"/>
      <c r="J546" s="269">
        <f>ROUND(I546*H546,2)</f>
        <v>0</v>
      </c>
      <c r="K546" s="265" t="s">
        <v>19</v>
      </c>
      <c r="L546" s="270"/>
      <c r="M546" s="271" t="s">
        <v>19</v>
      </c>
      <c r="N546" s="272" t="s">
        <v>46</v>
      </c>
      <c r="O546" s="86"/>
      <c r="P546" s="215">
        <f>O546*H546</f>
        <v>0</v>
      </c>
      <c r="Q546" s="215">
        <v>0</v>
      </c>
      <c r="R546" s="215">
        <f>Q546*H546</f>
        <v>0</v>
      </c>
      <c r="S546" s="215">
        <v>0</v>
      </c>
      <c r="T546" s="216">
        <f>S546*H546</f>
        <v>0</v>
      </c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R546" s="217" t="s">
        <v>601</v>
      </c>
      <c r="AT546" s="217" t="s">
        <v>140</v>
      </c>
      <c r="AU546" s="217" t="s">
        <v>85</v>
      </c>
      <c r="AY546" s="19" t="s">
        <v>143</v>
      </c>
      <c r="BE546" s="218">
        <f>IF(N546="základní",J546,0)</f>
        <v>0</v>
      </c>
      <c r="BF546" s="218">
        <f>IF(N546="snížená",J546,0)</f>
        <v>0</v>
      </c>
      <c r="BG546" s="218">
        <f>IF(N546="zákl. přenesená",J546,0)</f>
        <v>0</v>
      </c>
      <c r="BH546" s="218">
        <f>IF(N546="sníž. přenesená",J546,0)</f>
        <v>0</v>
      </c>
      <c r="BI546" s="218">
        <f>IF(N546="nulová",J546,0)</f>
        <v>0</v>
      </c>
      <c r="BJ546" s="19" t="s">
        <v>83</v>
      </c>
      <c r="BK546" s="218">
        <f>ROUND(I546*H546,2)</f>
        <v>0</v>
      </c>
      <c r="BL546" s="19" t="s">
        <v>150</v>
      </c>
      <c r="BM546" s="217" t="s">
        <v>2214</v>
      </c>
    </row>
    <row r="547" s="2" customFormat="1">
      <c r="A547" s="40"/>
      <c r="B547" s="41"/>
      <c r="C547" s="42"/>
      <c r="D547" s="219" t="s">
        <v>152</v>
      </c>
      <c r="E547" s="42"/>
      <c r="F547" s="220" t="s">
        <v>880</v>
      </c>
      <c r="G547" s="42"/>
      <c r="H547" s="42"/>
      <c r="I547" s="221"/>
      <c r="J547" s="42"/>
      <c r="K547" s="42"/>
      <c r="L547" s="46"/>
      <c r="M547" s="222"/>
      <c r="N547" s="223"/>
      <c r="O547" s="86"/>
      <c r="P547" s="86"/>
      <c r="Q547" s="86"/>
      <c r="R547" s="86"/>
      <c r="S547" s="86"/>
      <c r="T547" s="87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T547" s="19" t="s">
        <v>152</v>
      </c>
      <c r="AU547" s="19" t="s">
        <v>85</v>
      </c>
    </row>
    <row r="548" s="13" customFormat="1">
      <c r="A548" s="13"/>
      <c r="B548" s="231"/>
      <c r="C548" s="232"/>
      <c r="D548" s="219" t="s">
        <v>192</v>
      </c>
      <c r="E548" s="233" t="s">
        <v>19</v>
      </c>
      <c r="F548" s="234" t="s">
        <v>646</v>
      </c>
      <c r="G548" s="232"/>
      <c r="H548" s="233" t="s">
        <v>19</v>
      </c>
      <c r="I548" s="235"/>
      <c r="J548" s="232"/>
      <c r="K548" s="232"/>
      <c r="L548" s="236"/>
      <c r="M548" s="237"/>
      <c r="N548" s="238"/>
      <c r="O548" s="238"/>
      <c r="P548" s="238"/>
      <c r="Q548" s="238"/>
      <c r="R548" s="238"/>
      <c r="S548" s="238"/>
      <c r="T548" s="239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40" t="s">
        <v>192</v>
      </c>
      <c r="AU548" s="240" t="s">
        <v>85</v>
      </c>
      <c r="AV548" s="13" t="s">
        <v>83</v>
      </c>
      <c r="AW548" s="13" t="s">
        <v>37</v>
      </c>
      <c r="AX548" s="13" t="s">
        <v>75</v>
      </c>
      <c r="AY548" s="240" t="s">
        <v>143</v>
      </c>
    </row>
    <row r="549" s="14" customFormat="1">
      <c r="A549" s="14"/>
      <c r="B549" s="241"/>
      <c r="C549" s="242"/>
      <c r="D549" s="219" t="s">
        <v>192</v>
      </c>
      <c r="E549" s="243" t="s">
        <v>19</v>
      </c>
      <c r="F549" s="244" t="s">
        <v>85</v>
      </c>
      <c r="G549" s="242"/>
      <c r="H549" s="245">
        <v>2</v>
      </c>
      <c r="I549" s="246"/>
      <c r="J549" s="242"/>
      <c r="K549" s="242"/>
      <c r="L549" s="247"/>
      <c r="M549" s="248"/>
      <c r="N549" s="249"/>
      <c r="O549" s="249"/>
      <c r="P549" s="249"/>
      <c r="Q549" s="249"/>
      <c r="R549" s="249"/>
      <c r="S549" s="249"/>
      <c r="T549" s="250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51" t="s">
        <v>192</v>
      </c>
      <c r="AU549" s="251" t="s">
        <v>85</v>
      </c>
      <c r="AV549" s="14" t="s">
        <v>85</v>
      </c>
      <c r="AW549" s="14" t="s">
        <v>37</v>
      </c>
      <c r="AX549" s="14" t="s">
        <v>75</v>
      </c>
      <c r="AY549" s="251" t="s">
        <v>143</v>
      </c>
    </row>
    <row r="550" s="15" customFormat="1">
      <c r="A550" s="15"/>
      <c r="B550" s="252"/>
      <c r="C550" s="253"/>
      <c r="D550" s="219" t="s">
        <v>192</v>
      </c>
      <c r="E550" s="254" t="s">
        <v>19</v>
      </c>
      <c r="F550" s="255" t="s">
        <v>203</v>
      </c>
      <c r="G550" s="253"/>
      <c r="H550" s="256">
        <v>2</v>
      </c>
      <c r="I550" s="257"/>
      <c r="J550" s="253"/>
      <c r="K550" s="253"/>
      <c r="L550" s="258"/>
      <c r="M550" s="259"/>
      <c r="N550" s="260"/>
      <c r="O550" s="260"/>
      <c r="P550" s="260"/>
      <c r="Q550" s="260"/>
      <c r="R550" s="260"/>
      <c r="S550" s="260"/>
      <c r="T550" s="261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T550" s="262" t="s">
        <v>192</v>
      </c>
      <c r="AU550" s="262" t="s">
        <v>85</v>
      </c>
      <c r="AV550" s="15" t="s">
        <v>175</v>
      </c>
      <c r="AW550" s="15" t="s">
        <v>37</v>
      </c>
      <c r="AX550" s="15" t="s">
        <v>83</v>
      </c>
      <c r="AY550" s="262" t="s">
        <v>143</v>
      </c>
    </row>
    <row r="551" s="2" customFormat="1" ht="15.02609" customHeight="1">
      <c r="A551" s="40"/>
      <c r="B551" s="41"/>
      <c r="C551" s="263" t="s">
        <v>838</v>
      </c>
      <c r="D551" s="263" t="s">
        <v>140</v>
      </c>
      <c r="E551" s="264" t="s">
        <v>883</v>
      </c>
      <c r="F551" s="265" t="s">
        <v>884</v>
      </c>
      <c r="G551" s="266" t="s">
        <v>370</v>
      </c>
      <c r="H551" s="267">
        <v>2</v>
      </c>
      <c r="I551" s="268"/>
      <c r="J551" s="269">
        <f>ROUND(I551*H551,2)</f>
        <v>0</v>
      </c>
      <c r="K551" s="265" t="s">
        <v>19</v>
      </c>
      <c r="L551" s="270"/>
      <c r="M551" s="271" t="s">
        <v>19</v>
      </c>
      <c r="N551" s="272" t="s">
        <v>46</v>
      </c>
      <c r="O551" s="86"/>
      <c r="P551" s="215">
        <f>O551*H551</f>
        <v>0</v>
      </c>
      <c r="Q551" s="215">
        <v>0</v>
      </c>
      <c r="R551" s="215">
        <f>Q551*H551</f>
        <v>0</v>
      </c>
      <c r="S551" s="215">
        <v>0</v>
      </c>
      <c r="T551" s="216">
        <f>S551*H551</f>
        <v>0</v>
      </c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R551" s="217" t="s">
        <v>601</v>
      </c>
      <c r="AT551" s="217" t="s">
        <v>140</v>
      </c>
      <c r="AU551" s="217" t="s">
        <v>85</v>
      </c>
      <c r="AY551" s="19" t="s">
        <v>143</v>
      </c>
      <c r="BE551" s="218">
        <f>IF(N551="základní",J551,0)</f>
        <v>0</v>
      </c>
      <c r="BF551" s="218">
        <f>IF(N551="snížená",J551,0)</f>
        <v>0</v>
      </c>
      <c r="BG551" s="218">
        <f>IF(N551="zákl. přenesená",J551,0)</f>
        <v>0</v>
      </c>
      <c r="BH551" s="218">
        <f>IF(N551="sníž. přenesená",J551,0)</f>
        <v>0</v>
      </c>
      <c r="BI551" s="218">
        <f>IF(N551="nulová",J551,0)</f>
        <v>0</v>
      </c>
      <c r="BJ551" s="19" t="s">
        <v>83</v>
      </c>
      <c r="BK551" s="218">
        <f>ROUND(I551*H551,2)</f>
        <v>0</v>
      </c>
      <c r="BL551" s="19" t="s">
        <v>150</v>
      </c>
      <c r="BM551" s="217" t="s">
        <v>2215</v>
      </c>
    </row>
    <row r="552" s="2" customFormat="1">
      <c r="A552" s="40"/>
      <c r="B552" s="41"/>
      <c r="C552" s="42"/>
      <c r="D552" s="219" t="s">
        <v>152</v>
      </c>
      <c r="E552" s="42"/>
      <c r="F552" s="220" t="s">
        <v>884</v>
      </c>
      <c r="G552" s="42"/>
      <c r="H552" s="42"/>
      <c r="I552" s="221"/>
      <c r="J552" s="42"/>
      <c r="K552" s="42"/>
      <c r="L552" s="46"/>
      <c r="M552" s="222"/>
      <c r="N552" s="223"/>
      <c r="O552" s="86"/>
      <c r="P552" s="86"/>
      <c r="Q552" s="86"/>
      <c r="R552" s="86"/>
      <c r="S552" s="86"/>
      <c r="T552" s="87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T552" s="19" t="s">
        <v>152</v>
      </c>
      <c r="AU552" s="19" t="s">
        <v>85</v>
      </c>
    </row>
    <row r="553" s="13" customFormat="1">
      <c r="A553" s="13"/>
      <c r="B553" s="231"/>
      <c r="C553" s="232"/>
      <c r="D553" s="219" t="s">
        <v>192</v>
      </c>
      <c r="E553" s="233" t="s">
        <v>19</v>
      </c>
      <c r="F553" s="234" t="s">
        <v>646</v>
      </c>
      <c r="G553" s="232"/>
      <c r="H553" s="233" t="s">
        <v>19</v>
      </c>
      <c r="I553" s="235"/>
      <c r="J553" s="232"/>
      <c r="K553" s="232"/>
      <c r="L553" s="236"/>
      <c r="M553" s="237"/>
      <c r="N553" s="238"/>
      <c r="O553" s="238"/>
      <c r="P553" s="238"/>
      <c r="Q553" s="238"/>
      <c r="R553" s="238"/>
      <c r="S553" s="238"/>
      <c r="T553" s="239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0" t="s">
        <v>192</v>
      </c>
      <c r="AU553" s="240" t="s">
        <v>85</v>
      </c>
      <c r="AV553" s="13" t="s">
        <v>83</v>
      </c>
      <c r="AW553" s="13" t="s">
        <v>37</v>
      </c>
      <c r="AX553" s="13" t="s">
        <v>75</v>
      </c>
      <c r="AY553" s="240" t="s">
        <v>143</v>
      </c>
    </row>
    <row r="554" s="14" customFormat="1">
      <c r="A554" s="14"/>
      <c r="B554" s="241"/>
      <c r="C554" s="242"/>
      <c r="D554" s="219" t="s">
        <v>192</v>
      </c>
      <c r="E554" s="243" t="s">
        <v>19</v>
      </c>
      <c r="F554" s="244" t="s">
        <v>85</v>
      </c>
      <c r="G554" s="242"/>
      <c r="H554" s="245">
        <v>2</v>
      </c>
      <c r="I554" s="246"/>
      <c r="J554" s="242"/>
      <c r="K554" s="242"/>
      <c r="L554" s="247"/>
      <c r="M554" s="248"/>
      <c r="N554" s="249"/>
      <c r="O554" s="249"/>
      <c r="P554" s="249"/>
      <c r="Q554" s="249"/>
      <c r="R554" s="249"/>
      <c r="S554" s="249"/>
      <c r="T554" s="250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51" t="s">
        <v>192</v>
      </c>
      <c r="AU554" s="251" t="s">
        <v>85</v>
      </c>
      <c r="AV554" s="14" t="s">
        <v>85</v>
      </c>
      <c r="AW554" s="14" t="s">
        <v>37</v>
      </c>
      <c r="AX554" s="14" t="s">
        <v>75</v>
      </c>
      <c r="AY554" s="251" t="s">
        <v>143</v>
      </c>
    </row>
    <row r="555" s="15" customFormat="1">
      <c r="A555" s="15"/>
      <c r="B555" s="252"/>
      <c r="C555" s="253"/>
      <c r="D555" s="219" t="s">
        <v>192</v>
      </c>
      <c r="E555" s="254" t="s">
        <v>19</v>
      </c>
      <c r="F555" s="255" t="s">
        <v>203</v>
      </c>
      <c r="G555" s="253"/>
      <c r="H555" s="256">
        <v>2</v>
      </c>
      <c r="I555" s="257"/>
      <c r="J555" s="253"/>
      <c r="K555" s="253"/>
      <c r="L555" s="258"/>
      <c r="M555" s="259"/>
      <c r="N555" s="260"/>
      <c r="O555" s="260"/>
      <c r="P555" s="260"/>
      <c r="Q555" s="260"/>
      <c r="R555" s="260"/>
      <c r="S555" s="260"/>
      <c r="T555" s="261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T555" s="262" t="s">
        <v>192</v>
      </c>
      <c r="AU555" s="262" t="s">
        <v>85</v>
      </c>
      <c r="AV555" s="15" t="s">
        <v>175</v>
      </c>
      <c r="AW555" s="15" t="s">
        <v>37</v>
      </c>
      <c r="AX555" s="15" t="s">
        <v>83</v>
      </c>
      <c r="AY555" s="262" t="s">
        <v>143</v>
      </c>
    </row>
    <row r="556" s="2" customFormat="1" ht="15.02609" customHeight="1">
      <c r="A556" s="40"/>
      <c r="B556" s="41"/>
      <c r="C556" s="206" t="s">
        <v>842</v>
      </c>
      <c r="D556" s="206" t="s">
        <v>146</v>
      </c>
      <c r="E556" s="207" t="s">
        <v>887</v>
      </c>
      <c r="F556" s="208" t="s">
        <v>888</v>
      </c>
      <c r="G556" s="209" t="s">
        <v>370</v>
      </c>
      <c r="H556" s="210">
        <v>25</v>
      </c>
      <c r="I556" s="211"/>
      <c r="J556" s="212">
        <f>ROUND(I556*H556,2)</f>
        <v>0</v>
      </c>
      <c r="K556" s="208" t="s">
        <v>19</v>
      </c>
      <c r="L556" s="46"/>
      <c r="M556" s="213" t="s">
        <v>19</v>
      </c>
      <c r="N556" s="214" t="s">
        <v>46</v>
      </c>
      <c r="O556" s="86"/>
      <c r="P556" s="215">
        <f>O556*H556</f>
        <v>0</v>
      </c>
      <c r="Q556" s="215">
        <v>0</v>
      </c>
      <c r="R556" s="215">
        <f>Q556*H556</f>
        <v>0</v>
      </c>
      <c r="S556" s="215">
        <v>0</v>
      </c>
      <c r="T556" s="216">
        <f>S556*H556</f>
        <v>0</v>
      </c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R556" s="217" t="s">
        <v>150</v>
      </c>
      <c r="AT556" s="217" t="s">
        <v>146</v>
      </c>
      <c r="AU556" s="217" t="s">
        <v>85</v>
      </c>
      <c r="AY556" s="19" t="s">
        <v>143</v>
      </c>
      <c r="BE556" s="218">
        <f>IF(N556="základní",J556,0)</f>
        <v>0</v>
      </c>
      <c r="BF556" s="218">
        <f>IF(N556="snížená",J556,0)</f>
        <v>0</v>
      </c>
      <c r="BG556" s="218">
        <f>IF(N556="zákl. přenesená",J556,0)</f>
        <v>0</v>
      </c>
      <c r="BH556" s="218">
        <f>IF(N556="sníž. přenesená",J556,0)</f>
        <v>0</v>
      </c>
      <c r="BI556" s="218">
        <f>IF(N556="nulová",J556,0)</f>
        <v>0</v>
      </c>
      <c r="BJ556" s="19" t="s">
        <v>83</v>
      </c>
      <c r="BK556" s="218">
        <f>ROUND(I556*H556,2)</f>
        <v>0</v>
      </c>
      <c r="BL556" s="19" t="s">
        <v>150</v>
      </c>
      <c r="BM556" s="217" t="s">
        <v>2216</v>
      </c>
    </row>
    <row r="557" s="2" customFormat="1">
      <c r="A557" s="40"/>
      <c r="B557" s="41"/>
      <c r="C557" s="42"/>
      <c r="D557" s="219" t="s">
        <v>152</v>
      </c>
      <c r="E557" s="42"/>
      <c r="F557" s="220" t="s">
        <v>888</v>
      </c>
      <c r="G557" s="42"/>
      <c r="H557" s="42"/>
      <c r="I557" s="221"/>
      <c r="J557" s="42"/>
      <c r="K557" s="42"/>
      <c r="L557" s="46"/>
      <c r="M557" s="222"/>
      <c r="N557" s="223"/>
      <c r="O557" s="86"/>
      <c r="P557" s="86"/>
      <c r="Q557" s="86"/>
      <c r="R557" s="86"/>
      <c r="S557" s="86"/>
      <c r="T557" s="87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T557" s="19" t="s">
        <v>152</v>
      </c>
      <c r="AU557" s="19" t="s">
        <v>85</v>
      </c>
    </row>
    <row r="558" s="13" customFormat="1">
      <c r="A558" s="13"/>
      <c r="B558" s="231"/>
      <c r="C558" s="232"/>
      <c r="D558" s="219" t="s">
        <v>192</v>
      </c>
      <c r="E558" s="233" t="s">
        <v>19</v>
      </c>
      <c r="F558" s="234" t="s">
        <v>646</v>
      </c>
      <c r="G558" s="232"/>
      <c r="H558" s="233" t="s">
        <v>19</v>
      </c>
      <c r="I558" s="235"/>
      <c r="J558" s="232"/>
      <c r="K558" s="232"/>
      <c r="L558" s="236"/>
      <c r="M558" s="237"/>
      <c r="N558" s="238"/>
      <c r="O558" s="238"/>
      <c r="P558" s="238"/>
      <c r="Q558" s="238"/>
      <c r="R558" s="238"/>
      <c r="S558" s="238"/>
      <c r="T558" s="239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40" t="s">
        <v>192</v>
      </c>
      <c r="AU558" s="240" t="s">
        <v>85</v>
      </c>
      <c r="AV558" s="13" t="s">
        <v>83</v>
      </c>
      <c r="AW558" s="13" t="s">
        <v>37</v>
      </c>
      <c r="AX558" s="13" t="s">
        <v>75</v>
      </c>
      <c r="AY558" s="240" t="s">
        <v>143</v>
      </c>
    </row>
    <row r="559" s="13" customFormat="1">
      <c r="A559" s="13"/>
      <c r="B559" s="231"/>
      <c r="C559" s="232"/>
      <c r="D559" s="219" t="s">
        <v>192</v>
      </c>
      <c r="E559" s="233" t="s">
        <v>19</v>
      </c>
      <c r="F559" s="234" t="s">
        <v>1763</v>
      </c>
      <c r="G559" s="232"/>
      <c r="H559" s="233" t="s">
        <v>19</v>
      </c>
      <c r="I559" s="235"/>
      <c r="J559" s="232"/>
      <c r="K559" s="232"/>
      <c r="L559" s="236"/>
      <c r="M559" s="237"/>
      <c r="N559" s="238"/>
      <c r="O559" s="238"/>
      <c r="P559" s="238"/>
      <c r="Q559" s="238"/>
      <c r="R559" s="238"/>
      <c r="S559" s="238"/>
      <c r="T559" s="239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0" t="s">
        <v>192</v>
      </c>
      <c r="AU559" s="240" t="s">
        <v>85</v>
      </c>
      <c r="AV559" s="13" t="s">
        <v>83</v>
      </c>
      <c r="AW559" s="13" t="s">
        <v>37</v>
      </c>
      <c r="AX559" s="13" t="s">
        <v>75</v>
      </c>
      <c r="AY559" s="240" t="s">
        <v>143</v>
      </c>
    </row>
    <row r="560" s="14" customFormat="1">
      <c r="A560" s="14"/>
      <c r="B560" s="241"/>
      <c r="C560" s="242"/>
      <c r="D560" s="219" t="s">
        <v>192</v>
      </c>
      <c r="E560" s="243" t="s">
        <v>19</v>
      </c>
      <c r="F560" s="244" t="s">
        <v>345</v>
      </c>
      <c r="G560" s="242"/>
      <c r="H560" s="245">
        <v>25</v>
      </c>
      <c r="I560" s="246"/>
      <c r="J560" s="242"/>
      <c r="K560" s="242"/>
      <c r="L560" s="247"/>
      <c r="M560" s="248"/>
      <c r="N560" s="249"/>
      <c r="O560" s="249"/>
      <c r="P560" s="249"/>
      <c r="Q560" s="249"/>
      <c r="R560" s="249"/>
      <c r="S560" s="249"/>
      <c r="T560" s="250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51" t="s">
        <v>192</v>
      </c>
      <c r="AU560" s="251" t="s">
        <v>85</v>
      </c>
      <c r="AV560" s="14" t="s">
        <v>85</v>
      </c>
      <c r="AW560" s="14" t="s">
        <v>37</v>
      </c>
      <c r="AX560" s="14" t="s">
        <v>75</v>
      </c>
      <c r="AY560" s="251" t="s">
        <v>143</v>
      </c>
    </row>
    <row r="561" s="15" customFormat="1">
      <c r="A561" s="15"/>
      <c r="B561" s="252"/>
      <c r="C561" s="253"/>
      <c r="D561" s="219" t="s">
        <v>192</v>
      </c>
      <c r="E561" s="254" t="s">
        <v>19</v>
      </c>
      <c r="F561" s="255" t="s">
        <v>203</v>
      </c>
      <c r="G561" s="253"/>
      <c r="H561" s="256">
        <v>25</v>
      </c>
      <c r="I561" s="257"/>
      <c r="J561" s="253"/>
      <c r="K561" s="253"/>
      <c r="L561" s="258"/>
      <c r="M561" s="259"/>
      <c r="N561" s="260"/>
      <c r="O561" s="260"/>
      <c r="P561" s="260"/>
      <c r="Q561" s="260"/>
      <c r="R561" s="260"/>
      <c r="S561" s="260"/>
      <c r="T561" s="261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T561" s="262" t="s">
        <v>192</v>
      </c>
      <c r="AU561" s="262" t="s">
        <v>85</v>
      </c>
      <c r="AV561" s="15" t="s">
        <v>175</v>
      </c>
      <c r="AW561" s="15" t="s">
        <v>37</v>
      </c>
      <c r="AX561" s="15" t="s">
        <v>83</v>
      </c>
      <c r="AY561" s="262" t="s">
        <v>143</v>
      </c>
    </row>
    <row r="562" s="2" customFormat="1" ht="15.02609" customHeight="1">
      <c r="A562" s="40"/>
      <c r="B562" s="41"/>
      <c r="C562" s="206" t="s">
        <v>853</v>
      </c>
      <c r="D562" s="206" t="s">
        <v>146</v>
      </c>
      <c r="E562" s="207" t="s">
        <v>944</v>
      </c>
      <c r="F562" s="208" t="s">
        <v>945</v>
      </c>
      <c r="G562" s="209" t="s">
        <v>370</v>
      </c>
      <c r="H562" s="210">
        <v>8</v>
      </c>
      <c r="I562" s="211"/>
      <c r="J562" s="212">
        <f>ROUND(I562*H562,2)</f>
        <v>0</v>
      </c>
      <c r="K562" s="208" t="s">
        <v>19</v>
      </c>
      <c r="L562" s="46"/>
      <c r="M562" s="213" t="s">
        <v>19</v>
      </c>
      <c r="N562" s="214" t="s">
        <v>46</v>
      </c>
      <c r="O562" s="86"/>
      <c r="P562" s="215">
        <f>O562*H562</f>
        <v>0</v>
      </c>
      <c r="Q562" s="215">
        <v>0</v>
      </c>
      <c r="R562" s="215">
        <f>Q562*H562</f>
        <v>0</v>
      </c>
      <c r="S562" s="215">
        <v>0</v>
      </c>
      <c r="T562" s="216">
        <f>S562*H562</f>
        <v>0</v>
      </c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R562" s="217" t="s">
        <v>150</v>
      </c>
      <c r="AT562" s="217" t="s">
        <v>146</v>
      </c>
      <c r="AU562" s="217" t="s">
        <v>85</v>
      </c>
      <c r="AY562" s="19" t="s">
        <v>143</v>
      </c>
      <c r="BE562" s="218">
        <f>IF(N562="základní",J562,0)</f>
        <v>0</v>
      </c>
      <c r="BF562" s="218">
        <f>IF(N562="snížená",J562,0)</f>
        <v>0</v>
      </c>
      <c r="BG562" s="218">
        <f>IF(N562="zákl. přenesená",J562,0)</f>
        <v>0</v>
      </c>
      <c r="BH562" s="218">
        <f>IF(N562="sníž. přenesená",J562,0)</f>
        <v>0</v>
      </c>
      <c r="BI562" s="218">
        <f>IF(N562="nulová",J562,0)</f>
        <v>0</v>
      </c>
      <c r="BJ562" s="19" t="s">
        <v>83</v>
      </c>
      <c r="BK562" s="218">
        <f>ROUND(I562*H562,2)</f>
        <v>0</v>
      </c>
      <c r="BL562" s="19" t="s">
        <v>150</v>
      </c>
      <c r="BM562" s="217" t="s">
        <v>2217</v>
      </c>
    </row>
    <row r="563" s="2" customFormat="1">
      <c r="A563" s="40"/>
      <c r="B563" s="41"/>
      <c r="C563" s="42"/>
      <c r="D563" s="219" t="s">
        <v>152</v>
      </c>
      <c r="E563" s="42"/>
      <c r="F563" s="220" t="s">
        <v>945</v>
      </c>
      <c r="G563" s="42"/>
      <c r="H563" s="42"/>
      <c r="I563" s="221"/>
      <c r="J563" s="42"/>
      <c r="K563" s="42"/>
      <c r="L563" s="46"/>
      <c r="M563" s="222"/>
      <c r="N563" s="223"/>
      <c r="O563" s="86"/>
      <c r="P563" s="86"/>
      <c r="Q563" s="86"/>
      <c r="R563" s="86"/>
      <c r="S563" s="86"/>
      <c r="T563" s="87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T563" s="19" t="s">
        <v>152</v>
      </c>
      <c r="AU563" s="19" t="s">
        <v>85</v>
      </c>
    </row>
    <row r="564" s="13" customFormat="1">
      <c r="A564" s="13"/>
      <c r="B564" s="231"/>
      <c r="C564" s="232"/>
      <c r="D564" s="219" t="s">
        <v>192</v>
      </c>
      <c r="E564" s="233" t="s">
        <v>19</v>
      </c>
      <c r="F564" s="234" t="s">
        <v>646</v>
      </c>
      <c r="G564" s="232"/>
      <c r="H564" s="233" t="s">
        <v>19</v>
      </c>
      <c r="I564" s="235"/>
      <c r="J564" s="232"/>
      <c r="K564" s="232"/>
      <c r="L564" s="236"/>
      <c r="M564" s="237"/>
      <c r="N564" s="238"/>
      <c r="O564" s="238"/>
      <c r="P564" s="238"/>
      <c r="Q564" s="238"/>
      <c r="R564" s="238"/>
      <c r="S564" s="238"/>
      <c r="T564" s="239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40" t="s">
        <v>192</v>
      </c>
      <c r="AU564" s="240" t="s">
        <v>85</v>
      </c>
      <c r="AV564" s="13" t="s">
        <v>83</v>
      </c>
      <c r="AW564" s="13" t="s">
        <v>37</v>
      </c>
      <c r="AX564" s="13" t="s">
        <v>75</v>
      </c>
      <c r="AY564" s="240" t="s">
        <v>143</v>
      </c>
    </row>
    <row r="565" s="13" customFormat="1">
      <c r="A565" s="13"/>
      <c r="B565" s="231"/>
      <c r="C565" s="232"/>
      <c r="D565" s="219" t="s">
        <v>192</v>
      </c>
      <c r="E565" s="233" t="s">
        <v>19</v>
      </c>
      <c r="F565" s="234" t="s">
        <v>2218</v>
      </c>
      <c r="G565" s="232"/>
      <c r="H565" s="233" t="s">
        <v>19</v>
      </c>
      <c r="I565" s="235"/>
      <c r="J565" s="232"/>
      <c r="K565" s="232"/>
      <c r="L565" s="236"/>
      <c r="M565" s="237"/>
      <c r="N565" s="238"/>
      <c r="O565" s="238"/>
      <c r="P565" s="238"/>
      <c r="Q565" s="238"/>
      <c r="R565" s="238"/>
      <c r="S565" s="238"/>
      <c r="T565" s="239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0" t="s">
        <v>192</v>
      </c>
      <c r="AU565" s="240" t="s">
        <v>85</v>
      </c>
      <c r="AV565" s="13" t="s">
        <v>83</v>
      </c>
      <c r="AW565" s="13" t="s">
        <v>37</v>
      </c>
      <c r="AX565" s="13" t="s">
        <v>75</v>
      </c>
      <c r="AY565" s="240" t="s">
        <v>143</v>
      </c>
    </row>
    <row r="566" s="14" customFormat="1">
      <c r="A566" s="14"/>
      <c r="B566" s="241"/>
      <c r="C566" s="242"/>
      <c r="D566" s="219" t="s">
        <v>192</v>
      </c>
      <c r="E566" s="243" t="s">
        <v>19</v>
      </c>
      <c r="F566" s="244" t="s">
        <v>175</v>
      </c>
      <c r="G566" s="242"/>
      <c r="H566" s="245">
        <v>4</v>
      </c>
      <c r="I566" s="246"/>
      <c r="J566" s="242"/>
      <c r="K566" s="242"/>
      <c r="L566" s="247"/>
      <c r="M566" s="248"/>
      <c r="N566" s="249"/>
      <c r="O566" s="249"/>
      <c r="P566" s="249"/>
      <c r="Q566" s="249"/>
      <c r="R566" s="249"/>
      <c r="S566" s="249"/>
      <c r="T566" s="250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51" t="s">
        <v>192</v>
      </c>
      <c r="AU566" s="251" t="s">
        <v>85</v>
      </c>
      <c r="AV566" s="14" t="s">
        <v>85</v>
      </c>
      <c r="AW566" s="14" t="s">
        <v>37</v>
      </c>
      <c r="AX566" s="14" t="s">
        <v>75</v>
      </c>
      <c r="AY566" s="251" t="s">
        <v>143</v>
      </c>
    </row>
    <row r="567" s="13" customFormat="1">
      <c r="A567" s="13"/>
      <c r="B567" s="231"/>
      <c r="C567" s="232"/>
      <c r="D567" s="219" t="s">
        <v>192</v>
      </c>
      <c r="E567" s="233" t="s">
        <v>19</v>
      </c>
      <c r="F567" s="234" t="s">
        <v>2219</v>
      </c>
      <c r="G567" s="232"/>
      <c r="H567" s="233" t="s">
        <v>19</v>
      </c>
      <c r="I567" s="235"/>
      <c r="J567" s="232"/>
      <c r="K567" s="232"/>
      <c r="L567" s="236"/>
      <c r="M567" s="237"/>
      <c r="N567" s="238"/>
      <c r="O567" s="238"/>
      <c r="P567" s="238"/>
      <c r="Q567" s="238"/>
      <c r="R567" s="238"/>
      <c r="S567" s="238"/>
      <c r="T567" s="239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0" t="s">
        <v>192</v>
      </c>
      <c r="AU567" s="240" t="s">
        <v>85</v>
      </c>
      <c r="AV567" s="13" t="s">
        <v>83</v>
      </c>
      <c r="AW567" s="13" t="s">
        <v>37</v>
      </c>
      <c r="AX567" s="13" t="s">
        <v>75</v>
      </c>
      <c r="AY567" s="240" t="s">
        <v>143</v>
      </c>
    </row>
    <row r="568" s="14" customFormat="1">
      <c r="A568" s="14"/>
      <c r="B568" s="241"/>
      <c r="C568" s="242"/>
      <c r="D568" s="219" t="s">
        <v>192</v>
      </c>
      <c r="E568" s="243" t="s">
        <v>19</v>
      </c>
      <c r="F568" s="244" t="s">
        <v>175</v>
      </c>
      <c r="G568" s="242"/>
      <c r="H568" s="245">
        <v>4</v>
      </c>
      <c r="I568" s="246"/>
      <c r="J568" s="242"/>
      <c r="K568" s="242"/>
      <c r="L568" s="247"/>
      <c r="M568" s="248"/>
      <c r="N568" s="249"/>
      <c r="O568" s="249"/>
      <c r="P568" s="249"/>
      <c r="Q568" s="249"/>
      <c r="R568" s="249"/>
      <c r="S568" s="249"/>
      <c r="T568" s="250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51" t="s">
        <v>192</v>
      </c>
      <c r="AU568" s="251" t="s">
        <v>85</v>
      </c>
      <c r="AV568" s="14" t="s">
        <v>85</v>
      </c>
      <c r="AW568" s="14" t="s">
        <v>37</v>
      </c>
      <c r="AX568" s="14" t="s">
        <v>75</v>
      </c>
      <c r="AY568" s="251" t="s">
        <v>143</v>
      </c>
    </row>
    <row r="569" s="15" customFormat="1">
      <c r="A569" s="15"/>
      <c r="B569" s="252"/>
      <c r="C569" s="253"/>
      <c r="D569" s="219" t="s">
        <v>192</v>
      </c>
      <c r="E569" s="254" t="s">
        <v>19</v>
      </c>
      <c r="F569" s="255" t="s">
        <v>203</v>
      </c>
      <c r="G569" s="253"/>
      <c r="H569" s="256">
        <v>8</v>
      </c>
      <c r="I569" s="257"/>
      <c r="J569" s="253"/>
      <c r="K569" s="253"/>
      <c r="L569" s="258"/>
      <c r="M569" s="259"/>
      <c r="N569" s="260"/>
      <c r="O569" s="260"/>
      <c r="P569" s="260"/>
      <c r="Q569" s="260"/>
      <c r="R569" s="260"/>
      <c r="S569" s="260"/>
      <c r="T569" s="261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T569" s="262" t="s">
        <v>192</v>
      </c>
      <c r="AU569" s="262" t="s">
        <v>85</v>
      </c>
      <c r="AV569" s="15" t="s">
        <v>175</v>
      </c>
      <c r="AW569" s="15" t="s">
        <v>37</v>
      </c>
      <c r="AX569" s="15" t="s">
        <v>83</v>
      </c>
      <c r="AY569" s="262" t="s">
        <v>143</v>
      </c>
    </row>
    <row r="570" s="2" customFormat="1" ht="36.73043" customHeight="1">
      <c r="A570" s="40"/>
      <c r="B570" s="41"/>
      <c r="C570" s="206" t="s">
        <v>857</v>
      </c>
      <c r="D570" s="206" t="s">
        <v>146</v>
      </c>
      <c r="E570" s="207" t="s">
        <v>949</v>
      </c>
      <c r="F570" s="208" t="s">
        <v>950</v>
      </c>
      <c r="G570" s="209" t="s">
        <v>370</v>
      </c>
      <c r="H570" s="210">
        <v>2</v>
      </c>
      <c r="I570" s="211"/>
      <c r="J570" s="212">
        <f>ROUND(I570*H570,2)</f>
        <v>0</v>
      </c>
      <c r="K570" s="208" t="s">
        <v>19</v>
      </c>
      <c r="L570" s="46"/>
      <c r="M570" s="213" t="s">
        <v>19</v>
      </c>
      <c r="N570" s="214" t="s">
        <v>46</v>
      </c>
      <c r="O570" s="86"/>
      <c r="P570" s="215">
        <f>O570*H570</f>
        <v>0</v>
      </c>
      <c r="Q570" s="215">
        <v>0</v>
      </c>
      <c r="R570" s="215">
        <f>Q570*H570</f>
        <v>0</v>
      </c>
      <c r="S570" s="215">
        <v>0</v>
      </c>
      <c r="T570" s="216">
        <f>S570*H570</f>
        <v>0</v>
      </c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R570" s="217" t="s">
        <v>150</v>
      </c>
      <c r="AT570" s="217" t="s">
        <v>146</v>
      </c>
      <c r="AU570" s="217" t="s">
        <v>85</v>
      </c>
      <c r="AY570" s="19" t="s">
        <v>143</v>
      </c>
      <c r="BE570" s="218">
        <f>IF(N570="základní",J570,0)</f>
        <v>0</v>
      </c>
      <c r="BF570" s="218">
        <f>IF(N570="snížená",J570,0)</f>
        <v>0</v>
      </c>
      <c r="BG570" s="218">
        <f>IF(N570="zákl. přenesená",J570,0)</f>
        <v>0</v>
      </c>
      <c r="BH570" s="218">
        <f>IF(N570="sníž. přenesená",J570,0)</f>
        <v>0</v>
      </c>
      <c r="BI570" s="218">
        <f>IF(N570="nulová",J570,0)</f>
        <v>0</v>
      </c>
      <c r="BJ570" s="19" t="s">
        <v>83</v>
      </c>
      <c r="BK570" s="218">
        <f>ROUND(I570*H570,2)</f>
        <v>0</v>
      </c>
      <c r="BL570" s="19" t="s">
        <v>150</v>
      </c>
      <c r="BM570" s="217" t="s">
        <v>2220</v>
      </c>
    </row>
    <row r="571" s="2" customFormat="1">
      <c r="A571" s="40"/>
      <c r="B571" s="41"/>
      <c r="C571" s="42"/>
      <c r="D571" s="219" t="s">
        <v>152</v>
      </c>
      <c r="E571" s="42"/>
      <c r="F571" s="220" t="s">
        <v>952</v>
      </c>
      <c r="G571" s="42"/>
      <c r="H571" s="42"/>
      <c r="I571" s="221"/>
      <c r="J571" s="42"/>
      <c r="K571" s="42"/>
      <c r="L571" s="46"/>
      <c r="M571" s="222"/>
      <c r="N571" s="223"/>
      <c r="O571" s="86"/>
      <c r="P571" s="86"/>
      <c r="Q571" s="86"/>
      <c r="R571" s="86"/>
      <c r="S571" s="86"/>
      <c r="T571" s="87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T571" s="19" t="s">
        <v>152</v>
      </c>
      <c r="AU571" s="19" t="s">
        <v>85</v>
      </c>
    </row>
    <row r="572" s="13" customFormat="1">
      <c r="A572" s="13"/>
      <c r="B572" s="231"/>
      <c r="C572" s="232"/>
      <c r="D572" s="219" t="s">
        <v>192</v>
      </c>
      <c r="E572" s="233" t="s">
        <v>19</v>
      </c>
      <c r="F572" s="234" t="s">
        <v>646</v>
      </c>
      <c r="G572" s="232"/>
      <c r="H572" s="233" t="s">
        <v>19</v>
      </c>
      <c r="I572" s="235"/>
      <c r="J572" s="232"/>
      <c r="K572" s="232"/>
      <c r="L572" s="236"/>
      <c r="M572" s="237"/>
      <c r="N572" s="238"/>
      <c r="O572" s="238"/>
      <c r="P572" s="238"/>
      <c r="Q572" s="238"/>
      <c r="R572" s="238"/>
      <c r="S572" s="238"/>
      <c r="T572" s="239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0" t="s">
        <v>192</v>
      </c>
      <c r="AU572" s="240" t="s">
        <v>85</v>
      </c>
      <c r="AV572" s="13" t="s">
        <v>83</v>
      </c>
      <c r="AW572" s="13" t="s">
        <v>37</v>
      </c>
      <c r="AX572" s="13" t="s">
        <v>75</v>
      </c>
      <c r="AY572" s="240" t="s">
        <v>143</v>
      </c>
    </row>
    <row r="573" s="13" customFormat="1">
      <c r="A573" s="13"/>
      <c r="B573" s="231"/>
      <c r="C573" s="232"/>
      <c r="D573" s="219" t="s">
        <v>192</v>
      </c>
      <c r="E573" s="233" t="s">
        <v>19</v>
      </c>
      <c r="F573" s="234" t="s">
        <v>2221</v>
      </c>
      <c r="G573" s="232"/>
      <c r="H573" s="233" t="s">
        <v>19</v>
      </c>
      <c r="I573" s="235"/>
      <c r="J573" s="232"/>
      <c r="K573" s="232"/>
      <c r="L573" s="236"/>
      <c r="M573" s="237"/>
      <c r="N573" s="238"/>
      <c r="O573" s="238"/>
      <c r="P573" s="238"/>
      <c r="Q573" s="238"/>
      <c r="R573" s="238"/>
      <c r="S573" s="238"/>
      <c r="T573" s="239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40" t="s">
        <v>192</v>
      </c>
      <c r="AU573" s="240" t="s">
        <v>85</v>
      </c>
      <c r="AV573" s="13" t="s">
        <v>83</v>
      </c>
      <c r="AW573" s="13" t="s">
        <v>37</v>
      </c>
      <c r="AX573" s="13" t="s">
        <v>75</v>
      </c>
      <c r="AY573" s="240" t="s">
        <v>143</v>
      </c>
    </row>
    <row r="574" s="14" customFormat="1">
      <c r="A574" s="14"/>
      <c r="B574" s="241"/>
      <c r="C574" s="242"/>
      <c r="D574" s="219" t="s">
        <v>192</v>
      </c>
      <c r="E574" s="243" t="s">
        <v>19</v>
      </c>
      <c r="F574" s="244" t="s">
        <v>85</v>
      </c>
      <c r="G574" s="242"/>
      <c r="H574" s="245">
        <v>2</v>
      </c>
      <c r="I574" s="246"/>
      <c r="J574" s="242"/>
      <c r="K574" s="242"/>
      <c r="L574" s="247"/>
      <c r="M574" s="248"/>
      <c r="N574" s="249"/>
      <c r="O574" s="249"/>
      <c r="P574" s="249"/>
      <c r="Q574" s="249"/>
      <c r="R574" s="249"/>
      <c r="S574" s="249"/>
      <c r="T574" s="250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51" t="s">
        <v>192</v>
      </c>
      <c r="AU574" s="251" t="s">
        <v>85</v>
      </c>
      <c r="AV574" s="14" t="s">
        <v>85</v>
      </c>
      <c r="AW574" s="14" t="s">
        <v>37</v>
      </c>
      <c r="AX574" s="14" t="s">
        <v>75</v>
      </c>
      <c r="AY574" s="251" t="s">
        <v>143</v>
      </c>
    </row>
    <row r="575" s="15" customFormat="1">
      <c r="A575" s="15"/>
      <c r="B575" s="252"/>
      <c r="C575" s="253"/>
      <c r="D575" s="219" t="s">
        <v>192</v>
      </c>
      <c r="E575" s="254" t="s">
        <v>19</v>
      </c>
      <c r="F575" s="255" t="s">
        <v>203</v>
      </c>
      <c r="G575" s="253"/>
      <c r="H575" s="256">
        <v>2</v>
      </c>
      <c r="I575" s="257"/>
      <c r="J575" s="253"/>
      <c r="K575" s="253"/>
      <c r="L575" s="258"/>
      <c r="M575" s="259"/>
      <c r="N575" s="260"/>
      <c r="O575" s="260"/>
      <c r="P575" s="260"/>
      <c r="Q575" s="260"/>
      <c r="R575" s="260"/>
      <c r="S575" s="260"/>
      <c r="T575" s="261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T575" s="262" t="s">
        <v>192</v>
      </c>
      <c r="AU575" s="262" t="s">
        <v>85</v>
      </c>
      <c r="AV575" s="15" t="s">
        <v>175</v>
      </c>
      <c r="AW575" s="15" t="s">
        <v>37</v>
      </c>
      <c r="AX575" s="15" t="s">
        <v>83</v>
      </c>
      <c r="AY575" s="262" t="s">
        <v>143</v>
      </c>
    </row>
    <row r="576" s="2" customFormat="1" ht="36.73043" customHeight="1">
      <c r="A576" s="40"/>
      <c r="B576" s="41"/>
      <c r="C576" s="206" t="s">
        <v>862</v>
      </c>
      <c r="D576" s="206" t="s">
        <v>146</v>
      </c>
      <c r="E576" s="207" t="s">
        <v>958</v>
      </c>
      <c r="F576" s="208" t="s">
        <v>959</v>
      </c>
      <c r="G576" s="209" t="s">
        <v>370</v>
      </c>
      <c r="H576" s="210">
        <v>8</v>
      </c>
      <c r="I576" s="211"/>
      <c r="J576" s="212">
        <f>ROUND(I576*H576,2)</f>
        <v>0</v>
      </c>
      <c r="K576" s="208" t="s">
        <v>19</v>
      </c>
      <c r="L576" s="46"/>
      <c r="M576" s="213" t="s">
        <v>19</v>
      </c>
      <c r="N576" s="214" t="s">
        <v>46</v>
      </c>
      <c r="O576" s="86"/>
      <c r="P576" s="215">
        <f>O576*H576</f>
        <v>0</v>
      </c>
      <c r="Q576" s="215">
        <v>0</v>
      </c>
      <c r="R576" s="215">
        <f>Q576*H576</f>
        <v>0</v>
      </c>
      <c r="S576" s="215">
        <v>0</v>
      </c>
      <c r="T576" s="216">
        <f>S576*H576</f>
        <v>0</v>
      </c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R576" s="217" t="s">
        <v>150</v>
      </c>
      <c r="AT576" s="217" t="s">
        <v>146</v>
      </c>
      <c r="AU576" s="217" t="s">
        <v>85</v>
      </c>
      <c r="AY576" s="19" t="s">
        <v>143</v>
      </c>
      <c r="BE576" s="218">
        <f>IF(N576="základní",J576,0)</f>
        <v>0</v>
      </c>
      <c r="BF576" s="218">
        <f>IF(N576="snížená",J576,0)</f>
        <v>0</v>
      </c>
      <c r="BG576" s="218">
        <f>IF(N576="zákl. přenesená",J576,0)</f>
        <v>0</v>
      </c>
      <c r="BH576" s="218">
        <f>IF(N576="sníž. přenesená",J576,0)</f>
        <v>0</v>
      </c>
      <c r="BI576" s="218">
        <f>IF(N576="nulová",J576,0)</f>
        <v>0</v>
      </c>
      <c r="BJ576" s="19" t="s">
        <v>83</v>
      </c>
      <c r="BK576" s="218">
        <f>ROUND(I576*H576,2)</f>
        <v>0</v>
      </c>
      <c r="BL576" s="19" t="s">
        <v>150</v>
      </c>
      <c r="BM576" s="217" t="s">
        <v>2222</v>
      </c>
    </row>
    <row r="577" s="2" customFormat="1">
      <c r="A577" s="40"/>
      <c r="B577" s="41"/>
      <c r="C577" s="42"/>
      <c r="D577" s="219" t="s">
        <v>152</v>
      </c>
      <c r="E577" s="42"/>
      <c r="F577" s="220" t="s">
        <v>961</v>
      </c>
      <c r="G577" s="42"/>
      <c r="H577" s="42"/>
      <c r="I577" s="221"/>
      <c r="J577" s="42"/>
      <c r="K577" s="42"/>
      <c r="L577" s="46"/>
      <c r="M577" s="222"/>
      <c r="N577" s="223"/>
      <c r="O577" s="86"/>
      <c r="P577" s="86"/>
      <c r="Q577" s="86"/>
      <c r="R577" s="86"/>
      <c r="S577" s="86"/>
      <c r="T577" s="87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T577" s="19" t="s">
        <v>152</v>
      </c>
      <c r="AU577" s="19" t="s">
        <v>85</v>
      </c>
    </row>
    <row r="578" s="13" customFormat="1">
      <c r="A578" s="13"/>
      <c r="B578" s="231"/>
      <c r="C578" s="232"/>
      <c r="D578" s="219" t="s">
        <v>192</v>
      </c>
      <c r="E578" s="233" t="s">
        <v>19</v>
      </c>
      <c r="F578" s="234" t="s">
        <v>646</v>
      </c>
      <c r="G578" s="232"/>
      <c r="H578" s="233" t="s">
        <v>19</v>
      </c>
      <c r="I578" s="235"/>
      <c r="J578" s="232"/>
      <c r="K578" s="232"/>
      <c r="L578" s="236"/>
      <c r="M578" s="237"/>
      <c r="N578" s="238"/>
      <c r="O578" s="238"/>
      <c r="P578" s="238"/>
      <c r="Q578" s="238"/>
      <c r="R578" s="238"/>
      <c r="S578" s="238"/>
      <c r="T578" s="239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40" t="s">
        <v>192</v>
      </c>
      <c r="AU578" s="240" t="s">
        <v>85</v>
      </c>
      <c r="AV578" s="13" t="s">
        <v>83</v>
      </c>
      <c r="AW578" s="13" t="s">
        <v>37</v>
      </c>
      <c r="AX578" s="13" t="s">
        <v>75</v>
      </c>
      <c r="AY578" s="240" t="s">
        <v>143</v>
      </c>
    </row>
    <row r="579" s="13" customFormat="1">
      <c r="A579" s="13"/>
      <c r="B579" s="231"/>
      <c r="C579" s="232"/>
      <c r="D579" s="219" t="s">
        <v>192</v>
      </c>
      <c r="E579" s="233" t="s">
        <v>19</v>
      </c>
      <c r="F579" s="234" t="s">
        <v>962</v>
      </c>
      <c r="G579" s="232"/>
      <c r="H579" s="233" t="s">
        <v>19</v>
      </c>
      <c r="I579" s="235"/>
      <c r="J579" s="232"/>
      <c r="K579" s="232"/>
      <c r="L579" s="236"/>
      <c r="M579" s="237"/>
      <c r="N579" s="238"/>
      <c r="O579" s="238"/>
      <c r="P579" s="238"/>
      <c r="Q579" s="238"/>
      <c r="R579" s="238"/>
      <c r="S579" s="238"/>
      <c r="T579" s="239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40" t="s">
        <v>192</v>
      </c>
      <c r="AU579" s="240" t="s">
        <v>85</v>
      </c>
      <c r="AV579" s="13" t="s">
        <v>83</v>
      </c>
      <c r="AW579" s="13" t="s">
        <v>37</v>
      </c>
      <c r="AX579" s="13" t="s">
        <v>75</v>
      </c>
      <c r="AY579" s="240" t="s">
        <v>143</v>
      </c>
    </row>
    <row r="580" s="14" customFormat="1">
      <c r="A580" s="14"/>
      <c r="B580" s="241"/>
      <c r="C580" s="242"/>
      <c r="D580" s="219" t="s">
        <v>192</v>
      </c>
      <c r="E580" s="243" t="s">
        <v>19</v>
      </c>
      <c r="F580" s="244" t="s">
        <v>241</v>
      </c>
      <c r="G580" s="242"/>
      <c r="H580" s="245">
        <v>8</v>
      </c>
      <c r="I580" s="246"/>
      <c r="J580" s="242"/>
      <c r="K580" s="242"/>
      <c r="L580" s="247"/>
      <c r="M580" s="248"/>
      <c r="N580" s="249"/>
      <c r="O580" s="249"/>
      <c r="P580" s="249"/>
      <c r="Q580" s="249"/>
      <c r="R580" s="249"/>
      <c r="S580" s="249"/>
      <c r="T580" s="250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51" t="s">
        <v>192</v>
      </c>
      <c r="AU580" s="251" t="s">
        <v>85</v>
      </c>
      <c r="AV580" s="14" t="s">
        <v>85</v>
      </c>
      <c r="AW580" s="14" t="s">
        <v>37</v>
      </c>
      <c r="AX580" s="14" t="s">
        <v>75</v>
      </c>
      <c r="AY580" s="251" t="s">
        <v>143</v>
      </c>
    </row>
    <row r="581" s="15" customFormat="1">
      <c r="A581" s="15"/>
      <c r="B581" s="252"/>
      <c r="C581" s="253"/>
      <c r="D581" s="219" t="s">
        <v>192</v>
      </c>
      <c r="E581" s="254" t="s">
        <v>19</v>
      </c>
      <c r="F581" s="255" t="s">
        <v>203</v>
      </c>
      <c r="G581" s="253"/>
      <c r="H581" s="256">
        <v>8</v>
      </c>
      <c r="I581" s="257"/>
      <c r="J581" s="253"/>
      <c r="K581" s="253"/>
      <c r="L581" s="258"/>
      <c r="M581" s="259"/>
      <c r="N581" s="260"/>
      <c r="O581" s="260"/>
      <c r="P581" s="260"/>
      <c r="Q581" s="260"/>
      <c r="R581" s="260"/>
      <c r="S581" s="260"/>
      <c r="T581" s="261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T581" s="262" t="s">
        <v>192</v>
      </c>
      <c r="AU581" s="262" t="s">
        <v>85</v>
      </c>
      <c r="AV581" s="15" t="s">
        <v>175</v>
      </c>
      <c r="AW581" s="15" t="s">
        <v>37</v>
      </c>
      <c r="AX581" s="15" t="s">
        <v>83</v>
      </c>
      <c r="AY581" s="262" t="s">
        <v>143</v>
      </c>
    </row>
    <row r="582" s="2" customFormat="1" ht="36.73043" customHeight="1">
      <c r="A582" s="40"/>
      <c r="B582" s="41"/>
      <c r="C582" s="206" t="s">
        <v>868</v>
      </c>
      <c r="D582" s="206" t="s">
        <v>146</v>
      </c>
      <c r="E582" s="207" t="s">
        <v>964</v>
      </c>
      <c r="F582" s="208" t="s">
        <v>965</v>
      </c>
      <c r="G582" s="209" t="s">
        <v>370</v>
      </c>
      <c r="H582" s="210">
        <v>9</v>
      </c>
      <c r="I582" s="211"/>
      <c r="J582" s="212">
        <f>ROUND(I582*H582,2)</f>
        <v>0</v>
      </c>
      <c r="K582" s="208" t="s">
        <v>19</v>
      </c>
      <c r="L582" s="46"/>
      <c r="M582" s="213" t="s">
        <v>19</v>
      </c>
      <c r="N582" s="214" t="s">
        <v>46</v>
      </c>
      <c r="O582" s="86"/>
      <c r="P582" s="215">
        <f>O582*H582</f>
        <v>0</v>
      </c>
      <c r="Q582" s="215">
        <v>0</v>
      </c>
      <c r="R582" s="215">
        <f>Q582*H582</f>
        <v>0</v>
      </c>
      <c r="S582" s="215">
        <v>0</v>
      </c>
      <c r="T582" s="216">
        <f>S582*H582</f>
        <v>0</v>
      </c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R582" s="217" t="s">
        <v>150</v>
      </c>
      <c r="AT582" s="217" t="s">
        <v>146</v>
      </c>
      <c r="AU582" s="217" t="s">
        <v>85</v>
      </c>
      <c r="AY582" s="19" t="s">
        <v>143</v>
      </c>
      <c r="BE582" s="218">
        <f>IF(N582="základní",J582,0)</f>
        <v>0</v>
      </c>
      <c r="BF582" s="218">
        <f>IF(N582="snížená",J582,0)</f>
        <v>0</v>
      </c>
      <c r="BG582" s="218">
        <f>IF(N582="zákl. přenesená",J582,0)</f>
        <v>0</v>
      </c>
      <c r="BH582" s="218">
        <f>IF(N582="sníž. přenesená",J582,0)</f>
        <v>0</v>
      </c>
      <c r="BI582" s="218">
        <f>IF(N582="nulová",J582,0)</f>
        <v>0</v>
      </c>
      <c r="BJ582" s="19" t="s">
        <v>83</v>
      </c>
      <c r="BK582" s="218">
        <f>ROUND(I582*H582,2)</f>
        <v>0</v>
      </c>
      <c r="BL582" s="19" t="s">
        <v>150</v>
      </c>
      <c r="BM582" s="217" t="s">
        <v>2223</v>
      </c>
    </row>
    <row r="583" s="2" customFormat="1">
      <c r="A583" s="40"/>
      <c r="B583" s="41"/>
      <c r="C583" s="42"/>
      <c r="D583" s="219" t="s">
        <v>152</v>
      </c>
      <c r="E583" s="42"/>
      <c r="F583" s="220" t="s">
        <v>967</v>
      </c>
      <c r="G583" s="42"/>
      <c r="H583" s="42"/>
      <c r="I583" s="221"/>
      <c r="J583" s="42"/>
      <c r="K583" s="42"/>
      <c r="L583" s="46"/>
      <c r="M583" s="222"/>
      <c r="N583" s="223"/>
      <c r="O583" s="86"/>
      <c r="P583" s="86"/>
      <c r="Q583" s="86"/>
      <c r="R583" s="86"/>
      <c r="S583" s="86"/>
      <c r="T583" s="87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T583" s="19" t="s">
        <v>152</v>
      </c>
      <c r="AU583" s="19" t="s">
        <v>85</v>
      </c>
    </row>
    <row r="584" s="13" customFormat="1">
      <c r="A584" s="13"/>
      <c r="B584" s="231"/>
      <c r="C584" s="232"/>
      <c r="D584" s="219" t="s">
        <v>192</v>
      </c>
      <c r="E584" s="233" t="s">
        <v>19</v>
      </c>
      <c r="F584" s="234" t="s">
        <v>646</v>
      </c>
      <c r="G584" s="232"/>
      <c r="H584" s="233" t="s">
        <v>19</v>
      </c>
      <c r="I584" s="235"/>
      <c r="J584" s="232"/>
      <c r="K584" s="232"/>
      <c r="L584" s="236"/>
      <c r="M584" s="237"/>
      <c r="N584" s="238"/>
      <c r="O584" s="238"/>
      <c r="P584" s="238"/>
      <c r="Q584" s="238"/>
      <c r="R584" s="238"/>
      <c r="S584" s="238"/>
      <c r="T584" s="239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0" t="s">
        <v>192</v>
      </c>
      <c r="AU584" s="240" t="s">
        <v>85</v>
      </c>
      <c r="AV584" s="13" t="s">
        <v>83</v>
      </c>
      <c r="AW584" s="13" t="s">
        <v>37</v>
      </c>
      <c r="AX584" s="13" t="s">
        <v>75</v>
      </c>
      <c r="AY584" s="240" t="s">
        <v>143</v>
      </c>
    </row>
    <row r="585" s="13" customFormat="1">
      <c r="A585" s="13"/>
      <c r="B585" s="231"/>
      <c r="C585" s="232"/>
      <c r="D585" s="219" t="s">
        <v>192</v>
      </c>
      <c r="E585" s="233" t="s">
        <v>19</v>
      </c>
      <c r="F585" s="234" t="s">
        <v>1027</v>
      </c>
      <c r="G585" s="232"/>
      <c r="H585" s="233" t="s">
        <v>19</v>
      </c>
      <c r="I585" s="235"/>
      <c r="J585" s="232"/>
      <c r="K585" s="232"/>
      <c r="L585" s="236"/>
      <c r="M585" s="237"/>
      <c r="N585" s="238"/>
      <c r="O585" s="238"/>
      <c r="P585" s="238"/>
      <c r="Q585" s="238"/>
      <c r="R585" s="238"/>
      <c r="S585" s="238"/>
      <c r="T585" s="239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40" t="s">
        <v>192</v>
      </c>
      <c r="AU585" s="240" t="s">
        <v>85</v>
      </c>
      <c r="AV585" s="13" t="s">
        <v>83</v>
      </c>
      <c r="AW585" s="13" t="s">
        <v>37</v>
      </c>
      <c r="AX585" s="13" t="s">
        <v>75</v>
      </c>
      <c r="AY585" s="240" t="s">
        <v>143</v>
      </c>
    </row>
    <row r="586" s="13" customFormat="1">
      <c r="A586" s="13"/>
      <c r="B586" s="231"/>
      <c r="C586" s="232"/>
      <c r="D586" s="219" t="s">
        <v>192</v>
      </c>
      <c r="E586" s="233" t="s">
        <v>19</v>
      </c>
      <c r="F586" s="234" t="s">
        <v>2136</v>
      </c>
      <c r="G586" s="232"/>
      <c r="H586" s="233" t="s">
        <v>19</v>
      </c>
      <c r="I586" s="235"/>
      <c r="J586" s="232"/>
      <c r="K586" s="232"/>
      <c r="L586" s="236"/>
      <c r="M586" s="237"/>
      <c r="N586" s="238"/>
      <c r="O586" s="238"/>
      <c r="P586" s="238"/>
      <c r="Q586" s="238"/>
      <c r="R586" s="238"/>
      <c r="S586" s="238"/>
      <c r="T586" s="239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40" t="s">
        <v>192</v>
      </c>
      <c r="AU586" s="240" t="s">
        <v>85</v>
      </c>
      <c r="AV586" s="13" t="s">
        <v>83</v>
      </c>
      <c r="AW586" s="13" t="s">
        <v>37</v>
      </c>
      <c r="AX586" s="13" t="s">
        <v>75</v>
      </c>
      <c r="AY586" s="240" t="s">
        <v>143</v>
      </c>
    </row>
    <row r="587" s="14" customFormat="1">
      <c r="A587" s="14"/>
      <c r="B587" s="241"/>
      <c r="C587" s="242"/>
      <c r="D587" s="219" t="s">
        <v>192</v>
      </c>
      <c r="E587" s="243" t="s">
        <v>19</v>
      </c>
      <c r="F587" s="244" t="s">
        <v>245</v>
      </c>
      <c r="G587" s="242"/>
      <c r="H587" s="245">
        <v>9</v>
      </c>
      <c r="I587" s="246"/>
      <c r="J587" s="242"/>
      <c r="K587" s="242"/>
      <c r="L587" s="247"/>
      <c r="M587" s="248"/>
      <c r="N587" s="249"/>
      <c r="O587" s="249"/>
      <c r="P587" s="249"/>
      <c r="Q587" s="249"/>
      <c r="R587" s="249"/>
      <c r="S587" s="249"/>
      <c r="T587" s="250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51" t="s">
        <v>192</v>
      </c>
      <c r="AU587" s="251" t="s">
        <v>85</v>
      </c>
      <c r="AV587" s="14" t="s">
        <v>85</v>
      </c>
      <c r="AW587" s="14" t="s">
        <v>37</v>
      </c>
      <c r="AX587" s="14" t="s">
        <v>75</v>
      </c>
      <c r="AY587" s="251" t="s">
        <v>143</v>
      </c>
    </row>
    <row r="588" s="15" customFormat="1">
      <c r="A588" s="15"/>
      <c r="B588" s="252"/>
      <c r="C588" s="253"/>
      <c r="D588" s="219" t="s">
        <v>192</v>
      </c>
      <c r="E588" s="254" t="s">
        <v>19</v>
      </c>
      <c r="F588" s="255" t="s">
        <v>203</v>
      </c>
      <c r="G588" s="253"/>
      <c r="H588" s="256">
        <v>9</v>
      </c>
      <c r="I588" s="257"/>
      <c r="J588" s="253"/>
      <c r="K588" s="253"/>
      <c r="L588" s="258"/>
      <c r="M588" s="259"/>
      <c r="N588" s="260"/>
      <c r="O588" s="260"/>
      <c r="P588" s="260"/>
      <c r="Q588" s="260"/>
      <c r="R588" s="260"/>
      <c r="S588" s="260"/>
      <c r="T588" s="261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T588" s="262" t="s">
        <v>192</v>
      </c>
      <c r="AU588" s="262" t="s">
        <v>85</v>
      </c>
      <c r="AV588" s="15" t="s">
        <v>175</v>
      </c>
      <c r="AW588" s="15" t="s">
        <v>37</v>
      </c>
      <c r="AX588" s="15" t="s">
        <v>83</v>
      </c>
      <c r="AY588" s="262" t="s">
        <v>143</v>
      </c>
    </row>
    <row r="589" s="2" customFormat="1" ht="36.73043" customHeight="1">
      <c r="A589" s="40"/>
      <c r="B589" s="41"/>
      <c r="C589" s="206" t="s">
        <v>878</v>
      </c>
      <c r="D589" s="206" t="s">
        <v>146</v>
      </c>
      <c r="E589" s="207" t="s">
        <v>970</v>
      </c>
      <c r="F589" s="208" t="s">
        <v>965</v>
      </c>
      <c r="G589" s="209" t="s">
        <v>370</v>
      </c>
      <c r="H589" s="210">
        <v>4</v>
      </c>
      <c r="I589" s="211"/>
      <c r="J589" s="212">
        <f>ROUND(I589*H589,2)</f>
        <v>0</v>
      </c>
      <c r="K589" s="208" t="s">
        <v>19</v>
      </c>
      <c r="L589" s="46"/>
      <c r="M589" s="213" t="s">
        <v>19</v>
      </c>
      <c r="N589" s="214" t="s">
        <v>46</v>
      </c>
      <c r="O589" s="86"/>
      <c r="P589" s="215">
        <f>O589*H589</f>
        <v>0</v>
      </c>
      <c r="Q589" s="215">
        <v>0</v>
      </c>
      <c r="R589" s="215">
        <f>Q589*H589</f>
        <v>0</v>
      </c>
      <c r="S589" s="215">
        <v>0</v>
      </c>
      <c r="T589" s="216">
        <f>S589*H589</f>
        <v>0</v>
      </c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R589" s="217" t="s">
        <v>150</v>
      </c>
      <c r="AT589" s="217" t="s">
        <v>146</v>
      </c>
      <c r="AU589" s="217" t="s">
        <v>85</v>
      </c>
      <c r="AY589" s="19" t="s">
        <v>143</v>
      </c>
      <c r="BE589" s="218">
        <f>IF(N589="základní",J589,0)</f>
        <v>0</v>
      </c>
      <c r="BF589" s="218">
        <f>IF(N589="snížená",J589,0)</f>
        <v>0</v>
      </c>
      <c r="BG589" s="218">
        <f>IF(N589="zákl. přenesená",J589,0)</f>
        <v>0</v>
      </c>
      <c r="BH589" s="218">
        <f>IF(N589="sníž. přenesená",J589,0)</f>
        <v>0</v>
      </c>
      <c r="BI589" s="218">
        <f>IF(N589="nulová",J589,0)</f>
        <v>0</v>
      </c>
      <c r="BJ589" s="19" t="s">
        <v>83</v>
      </c>
      <c r="BK589" s="218">
        <f>ROUND(I589*H589,2)</f>
        <v>0</v>
      </c>
      <c r="BL589" s="19" t="s">
        <v>150</v>
      </c>
      <c r="BM589" s="217" t="s">
        <v>2224</v>
      </c>
    </row>
    <row r="590" s="2" customFormat="1">
      <c r="A590" s="40"/>
      <c r="B590" s="41"/>
      <c r="C590" s="42"/>
      <c r="D590" s="219" t="s">
        <v>152</v>
      </c>
      <c r="E590" s="42"/>
      <c r="F590" s="220" t="s">
        <v>972</v>
      </c>
      <c r="G590" s="42"/>
      <c r="H590" s="42"/>
      <c r="I590" s="221"/>
      <c r="J590" s="42"/>
      <c r="K590" s="42"/>
      <c r="L590" s="46"/>
      <c r="M590" s="222"/>
      <c r="N590" s="223"/>
      <c r="O590" s="86"/>
      <c r="P590" s="86"/>
      <c r="Q590" s="86"/>
      <c r="R590" s="86"/>
      <c r="S590" s="86"/>
      <c r="T590" s="87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T590" s="19" t="s">
        <v>152</v>
      </c>
      <c r="AU590" s="19" t="s">
        <v>85</v>
      </c>
    </row>
    <row r="591" s="13" customFormat="1">
      <c r="A591" s="13"/>
      <c r="B591" s="231"/>
      <c r="C591" s="232"/>
      <c r="D591" s="219" t="s">
        <v>192</v>
      </c>
      <c r="E591" s="233" t="s">
        <v>19</v>
      </c>
      <c r="F591" s="234" t="s">
        <v>646</v>
      </c>
      <c r="G591" s="232"/>
      <c r="H591" s="233" t="s">
        <v>19</v>
      </c>
      <c r="I591" s="235"/>
      <c r="J591" s="232"/>
      <c r="K591" s="232"/>
      <c r="L591" s="236"/>
      <c r="M591" s="237"/>
      <c r="N591" s="238"/>
      <c r="O591" s="238"/>
      <c r="P591" s="238"/>
      <c r="Q591" s="238"/>
      <c r="R591" s="238"/>
      <c r="S591" s="238"/>
      <c r="T591" s="239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0" t="s">
        <v>192</v>
      </c>
      <c r="AU591" s="240" t="s">
        <v>85</v>
      </c>
      <c r="AV591" s="13" t="s">
        <v>83</v>
      </c>
      <c r="AW591" s="13" t="s">
        <v>37</v>
      </c>
      <c r="AX591" s="13" t="s">
        <v>75</v>
      </c>
      <c r="AY591" s="240" t="s">
        <v>143</v>
      </c>
    </row>
    <row r="592" s="13" customFormat="1">
      <c r="A592" s="13"/>
      <c r="B592" s="231"/>
      <c r="C592" s="232"/>
      <c r="D592" s="219" t="s">
        <v>192</v>
      </c>
      <c r="E592" s="233" t="s">
        <v>19</v>
      </c>
      <c r="F592" s="234" t="s">
        <v>2225</v>
      </c>
      <c r="G592" s="232"/>
      <c r="H592" s="233" t="s">
        <v>19</v>
      </c>
      <c r="I592" s="235"/>
      <c r="J592" s="232"/>
      <c r="K592" s="232"/>
      <c r="L592" s="236"/>
      <c r="M592" s="237"/>
      <c r="N592" s="238"/>
      <c r="O592" s="238"/>
      <c r="P592" s="238"/>
      <c r="Q592" s="238"/>
      <c r="R592" s="238"/>
      <c r="S592" s="238"/>
      <c r="T592" s="239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0" t="s">
        <v>192</v>
      </c>
      <c r="AU592" s="240" t="s">
        <v>85</v>
      </c>
      <c r="AV592" s="13" t="s">
        <v>83</v>
      </c>
      <c r="AW592" s="13" t="s">
        <v>37</v>
      </c>
      <c r="AX592" s="13" t="s">
        <v>75</v>
      </c>
      <c r="AY592" s="240" t="s">
        <v>143</v>
      </c>
    </row>
    <row r="593" s="13" customFormat="1">
      <c r="A593" s="13"/>
      <c r="B593" s="231"/>
      <c r="C593" s="232"/>
      <c r="D593" s="219" t="s">
        <v>192</v>
      </c>
      <c r="E593" s="233" t="s">
        <v>19</v>
      </c>
      <c r="F593" s="234" t="s">
        <v>2138</v>
      </c>
      <c r="G593" s="232"/>
      <c r="H593" s="233" t="s">
        <v>19</v>
      </c>
      <c r="I593" s="235"/>
      <c r="J593" s="232"/>
      <c r="K593" s="232"/>
      <c r="L593" s="236"/>
      <c r="M593" s="237"/>
      <c r="N593" s="238"/>
      <c r="O593" s="238"/>
      <c r="P593" s="238"/>
      <c r="Q593" s="238"/>
      <c r="R593" s="238"/>
      <c r="S593" s="238"/>
      <c r="T593" s="239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0" t="s">
        <v>192</v>
      </c>
      <c r="AU593" s="240" t="s">
        <v>85</v>
      </c>
      <c r="AV593" s="13" t="s">
        <v>83</v>
      </c>
      <c r="AW593" s="13" t="s">
        <v>37</v>
      </c>
      <c r="AX593" s="13" t="s">
        <v>75</v>
      </c>
      <c r="AY593" s="240" t="s">
        <v>143</v>
      </c>
    </row>
    <row r="594" s="14" customFormat="1">
      <c r="A594" s="14"/>
      <c r="B594" s="241"/>
      <c r="C594" s="242"/>
      <c r="D594" s="219" t="s">
        <v>192</v>
      </c>
      <c r="E594" s="243" t="s">
        <v>19</v>
      </c>
      <c r="F594" s="244" t="s">
        <v>175</v>
      </c>
      <c r="G594" s="242"/>
      <c r="H594" s="245">
        <v>4</v>
      </c>
      <c r="I594" s="246"/>
      <c r="J594" s="242"/>
      <c r="K594" s="242"/>
      <c r="L594" s="247"/>
      <c r="M594" s="248"/>
      <c r="N594" s="249"/>
      <c r="O594" s="249"/>
      <c r="P594" s="249"/>
      <c r="Q594" s="249"/>
      <c r="R594" s="249"/>
      <c r="S594" s="249"/>
      <c r="T594" s="250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51" t="s">
        <v>192</v>
      </c>
      <c r="AU594" s="251" t="s">
        <v>85</v>
      </c>
      <c r="AV594" s="14" t="s">
        <v>85</v>
      </c>
      <c r="AW594" s="14" t="s">
        <v>37</v>
      </c>
      <c r="AX594" s="14" t="s">
        <v>75</v>
      </c>
      <c r="AY594" s="251" t="s">
        <v>143</v>
      </c>
    </row>
    <row r="595" s="15" customFormat="1">
      <c r="A595" s="15"/>
      <c r="B595" s="252"/>
      <c r="C595" s="253"/>
      <c r="D595" s="219" t="s">
        <v>192</v>
      </c>
      <c r="E595" s="254" t="s">
        <v>19</v>
      </c>
      <c r="F595" s="255" t="s">
        <v>203</v>
      </c>
      <c r="G595" s="253"/>
      <c r="H595" s="256">
        <v>4</v>
      </c>
      <c r="I595" s="257"/>
      <c r="J595" s="253"/>
      <c r="K595" s="253"/>
      <c r="L595" s="258"/>
      <c r="M595" s="259"/>
      <c r="N595" s="260"/>
      <c r="O595" s="260"/>
      <c r="P595" s="260"/>
      <c r="Q595" s="260"/>
      <c r="R595" s="260"/>
      <c r="S595" s="260"/>
      <c r="T595" s="261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T595" s="262" t="s">
        <v>192</v>
      </c>
      <c r="AU595" s="262" t="s">
        <v>85</v>
      </c>
      <c r="AV595" s="15" t="s">
        <v>175</v>
      </c>
      <c r="AW595" s="15" t="s">
        <v>37</v>
      </c>
      <c r="AX595" s="15" t="s">
        <v>83</v>
      </c>
      <c r="AY595" s="262" t="s">
        <v>143</v>
      </c>
    </row>
    <row r="596" s="2" customFormat="1" ht="36.73043" customHeight="1">
      <c r="A596" s="40"/>
      <c r="B596" s="41"/>
      <c r="C596" s="206" t="s">
        <v>882</v>
      </c>
      <c r="D596" s="206" t="s">
        <v>146</v>
      </c>
      <c r="E596" s="207" t="s">
        <v>975</v>
      </c>
      <c r="F596" s="208" t="s">
        <v>976</v>
      </c>
      <c r="G596" s="209" t="s">
        <v>370</v>
      </c>
      <c r="H596" s="210">
        <v>2</v>
      </c>
      <c r="I596" s="211"/>
      <c r="J596" s="212">
        <f>ROUND(I596*H596,2)</f>
        <v>0</v>
      </c>
      <c r="K596" s="208" t="s">
        <v>19</v>
      </c>
      <c r="L596" s="46"/>
      <c r="M596" s="213" t="s">
        <v>19</v>
      </c>
      <c r="N596" s="214" t="s">
        <v>46</v>
      </c>
      <c r="O596" s="86"/>
      <c r="P596" s="215">
        <f>O596*H596</f>
        <v>0</v>
      </c>
      <c r="Q596" s="215">
        <v>0</v>
      </c>
      <c r="R596" s="215">
        <f>Q596*H596</f>
        <v>0</v>
      </c>
      <c r="S596" s="215">
        <v>0</v>
      </c>
      <c r="T596" s="216">
        <f>S596*H596</f>
        <v>0</v>
      </c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R596" s="217" t="s">
        <v>150</v>
      </c>
      <c r="AT596" s="217" t="s">
        <v>146</v>
      </c>
      <c r="AU596" s="217" t="s">
        <v>85</v>
      </c>
      <c r="AY596" s="19" t="s">
        <v>143</v>
      </c>
      <c r="BE596" s="218">
        <f>IF(N596="základní",J596,0)</f>
        <v>0</v>
      </c>
      <c r="BF596" s="218">
        <f>IF(N596="snížená",J596,0)</f>
        <v>0</v>
      </c>
      <c r="BG596" s="218">
        <f>IF(N596="zákl. přenesená",J596,0)</f>
        <v>0</v>
      </c>
      <c r="BH596" s="218">
        <f>IF(N596="sníž. přenesená",J596,0)</f>
        <v>0</v>
      </c>
      <c r="BI596" s="218">
        <f>IF(N596="nulová",J596,0)</f>
        <v>0</v>
      </c>
      <c r="BJ596" s="19" t="s">
        <v>83</v>
      </c>
      <c r="BK596" s="218">
        <f>ROUND(I596*H596,2)</f>
        <v>0</v>
      </c>
      <c r="BL596" s="19" t="s">
        <v>150</v>
      </c>
      <c r="BM596" s="217" t="s">
        <v>2226</v>
      </c>
    </row>
    <row r="597" s="2" customFormat="1">
      <c r="A597" s="40"/>
      <c r="B597" s="41"/>
      <c r="C597" s="42"/>
      <c r="D597" s="219" t="s">
        <v>152</v>
      </c>
      <c r="E597" s="42"/>
      <c r="F597" s="220" t="s">
        <v>976</v>
      </c>
      <c r="G597" s="42"/>
      <c r="H597" s="42"/>
      <c r="I597" s="221"/>
      <c r="J597" s="42"/>
      <c r="K597" s="42"/>
      <c r="L597" s="46"/>
      <c r="M597" s="222"/>
      <c r="N597" s="223"/>
      <c r="O597" s="86"/>
      <c r="P597" s="86"/>
      <c r="Q597" s="86"/>
      <c r="R597" s="86"/>
      <c r="S597" s="86"/>
      <c r="T597" s="87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T597" s="19" t="s">
        <v>152</v>
      </c>
      <c r="AU597" s="19" t="s">
        <v>85</v>
      </c>
    </row>
    <row r="598" s="13" customFormat="1">
      <c r="A598" s="13"/>
      <c r="B598" s="231"/>
      <c r="C598" s="232"/>
      <c r="D598" s="219" t="s">
        <v>192</v>
      </c>
      <c r="E598" s="233" t="s">
        <v>19</v>
      </c>
      <c r="F598" s="234" t="s">
        <v>646</v>
      </c>
      <c r="G598" s="232"/>
      <c r="H598" s="233" t="s">
        <v>19</v>
      </c>
      <c r="I598" s="235"/>
      <c r="J598" s="232"/>
      <c r="K598" s="232"/>
      <c r="L598" s="236"/>
      <c r="M598" s="237"/>
      <c r="N598" s="238"/>
      <c r="O598" s="238"/>
      <c r="P598" s="238"/>
      <c r="Q598" s="238"/>
      <c r="R598" s="238"/>
      <c r="S598" s="238"/>
      <c r="T598" s="239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40" t="s">
        <v>192</v>
      </c>
      <c r="AU598" s="240" t="s">
        <v>85</v>
      </c>
      <c r="AV598" s="13" t="s">
        <v>83</v>
      </c>
      <c r="AW598" s="13" t="s">
        <v>37</v>
      </c>
      <c r="AX598" s="13" t="s">
        <v>75</v>
      </c>
      <c r="AY598" s="240" t="s">
        <v>143</v>
      </c>
    </row>
    <row r="599" s="13" customFormat="1">
      <c r="A599" s="13"/>
      <c r="B599" s="231"/>
      <c r="C599" s="232"/>
      <c r="D599" s="219" t="s">
        <v>192</v>
      </c>
      <c r="E599" s="233" t="s">
        <v>19</v>
      </c>
      <c r="F599" s="234" t="s">
        <v>2221</v>
      </c>
      <c r="G599" s="232"/>
      <c r="H599" s="233" t="s">
        <v>19</v>
      </c>
      <c r="I599" s="235"/>
      <c r="J599" s="232"/>
      <c r="K599" s="232"/>
      <c r="L599" s="236"/>
      <c r="M599" s="237"/>
      <c r="N599" s="238"/>
      <c r="O599" s="238"/>
      <c r="P599" s="238"/>
      <c r="Q599" s="238"/>
      <c r="R599" s="238"/>
      <c r="S599" s="238"/>
      <c r="T599" s="239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0" t="s">
        <v>192</v>
      </c>
      <c r="AU599" s="240" t="s">
        <v>85</v>
      </c>
      <c r="AV599" s="13" t="s">
        <v>83</v>
      </c>
      <c r="AW599" s="13" t="s">
        <v>37</v>
      </c>
      <c r="AX599" s="13" t="s">
        <v>75</v>
      </c>
      <c r="AY599" s="240" t="s">
        <v>143</v>
      </c>
    </row>
    <row r="600" s="14" customFormat="1">
      <c r="A600" s="14"/>
      <c r="B600" s="241"/>
      <c r="C600" s="242"/>
      <c r="D600" s="219" t="s">
        <v>192</v>
      </c>
      <c r="E600" s="243" t="s">
        <v>19</v>
      </c>
      <c r="F600" s="244" t="s">
        <v>85</v>
      </c>
      <c r="G600" s="242"/>
      <c r="H600" s="245">
        <v>2</v>
      </c>
      <c r="I600" s="246"/>
      <c r="J600" s="242"/>
      <c r="K600" s="242"/>
      <c r="L600" s="247"/>
      <c r="M600" s="248"/>
      <c r="N600" s="249"/>
      <c r="O600" s="249"/>
      <c r="P600" s="249"/>
      <c r="Q600" s="249"/>
      <c r="R600" s="249"/>
      <c r="S600" s="249"/>
      <c r="T600" s="250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51" t="s">
        <v>192</v>
      </c>
      <c r="AU600" s="251" t="s">
        <v>85</v>
      </c>
      <c r="AV600" s="14" t="s">
        <v>85</v>
      </c>
      <c r="AW600" s="14" t="s">
        <v>37</v>
      </c>
      <c r="AX600" s="14" t="s">
        <v>75</v>
      </c>
      <c r="AY600" s="251" t="s">
        <v>143</v>
      </c>
    </row>
    <row r="601" s="15" customFormat="1">
      <c r="A601" s="15"/>
      <c r="B601" s="252"/>
      <c r="C601" s="253"/>
      <c r="D601" s="219" t="s">
        <v>192</v>
      </c>
      <c r="E601" s="254" t="s">
        <v>19</v>
      </c>
      <c r="F601" s="255" t="s">
        <v>203</v>
      </c>
      <c r="G601" s="253"/>
      <c r="H601" s="256">
        <v>2</v>
      </c>
      <c r="I601" s="257"/>
      <c r="J601" s="253"/>
      <c r="K601" s="253"/>
      <c r="L601" s="258"/>
      <c r="M601" s="259"/>
      <c r="N601" s="260"/>
      <c r="O601" s="260"/>
      <c r="P601" s="260"/>
      <c r="Q601" s="260"/>
      <c r="R601" s="260"/>
      <c r="S601" s="260"/>
      <c r="T601" s="261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T601" s="262" t="s">
        <v>192</v>
      </c>
      <c r="AU601" s="262" t="s">
        <v>85</v>
      </c>
      <c r="AV601" s="15" t="s">
        <v>175</v>
      </c>
      <c r="AW601" s="15" t="s">
        <v>37</v>
      </c>
      <c r="AX601" s="15" t="s">
        <v>83</v>
      </c>
      <c r="AY601" s="262" t="s">
        <v>143</v>
      </c>
    </row>
    <row r="602" s="2" customFormat="1" ht="15.02609" customHeight="1">
      <c r="A602" s="40"/>
      <c r="B602" s="41"/>
      <c r="C602" s="263" t="s">
        <v>886</v>
      </c>
      <c r="D602" s="263" t="s">
        <v>140</v>
      </c>
      <c r="E602" s="264" t="s">
        <v>983</v>
      </c>
      <c r="F602" s="265" t="s">
        <v>984</v>
      </c>
      <c r="G602" s="266" t="s">
        <v>370</v>
      </c>
      <c r="H602" s="267">
        <v>2</v>
      </c>
      <c r="I602" s="268"/>
      <c r="J602" s="269">
        <f>ROUND(I602*H602,2)</f>
        <v>0</v>
      </c>
      <c r="K602" s="265" t="s">
        <v>19</v>
      </c>
      <c r="L602" s="270"/>
      <c r="M602" s="271" t="s">
        <v>19</v>
      </c>
      <c r="N602" s="272" t="s">
        <v>46</v>
      </c>
      <c r="O602" s="86"/>
      <c r="P602" s="215">
        <f>O602*H602</f>
        <v>0</v>
      </c>
      <c r="Q602" s="215">
        <v>0</v>
      </c>
      <c r="R602" s="215">
        <f>Q602*H602</f>
        <v>0</v>
      </c>
      <c r="S602" s="215">
        <v>0</v>
      </c>
      <c r="T602" s="216">
        <f>S602*H602</f>
        <v>0</v>
      </c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R602" s="217" t="s">
        <v>601</v>
      </c>
      <c r="AT602" s="217" t="s">
        <v>140</v>
      </c>
      <c r="AU602" s="217" t="s">
        <v>85</v>
      </c>
      <c r="AY602" s="19" t="s">
        <v>143</v>
      </c>
      <c r="BE602" s="218">
        <f>IF(N602="základní",J602,0)</f>
        <v>0</v>
      </c>
      <c r="BF602" s="218">
        <f>IF(N602="snížená",J602,0)</f>
        <v>0</v>
      </c>
      <c r="BG602" s="218">
        <f>IF(N602="zákl. přenesená",J602,0)</f>
        <v>0</v>
      </c>
      <c r="BH602" s="218">
        <f>IF(N602="sníž. přenesená",J602,0)</f>
        <v>0</v>
      </c>
      <c r="BI602" s="218">
        <f>IF(N602="nulová",J602,0)</f>
        <v>0</v>
      </c>
      <c r="BJ602" s="19" t="s">
        <v>83</v>
      </c>
      <c r="BK602" s="218">
        <f>ROUND(I602*H602,2)</f>
        <v>0</v>
      </c>
      <c r="BL602" s="19" t="s">
        <v>150</v>
      </c>
      <c r="BM602" s="217" t="s">
        <v>2227</v>
      </c>
    </row>
    <row r="603" s="2" customFormat="1">
      <c r="A603" s="40"/>
      <c r="B603" s="41"/>
      <c r="C603" s="42"/>
      <c r="D603" s="219" t="s">
        <v>152</v>
      </c>
      <c r="E603" s="42"/>
      <c r="F603" s="220" t="s">
        <v>984</v>
      </c>
      <c r="G603" s="42"/>
      <c r="H603" s="42"/>
      <c r="I603" s="221"/>
      <c r="J603" s="42"/>
      <c r="K603" s="42"/>
      <c r="L603" s="46"/>
      <c r="M603" s="222"/>
      <c r="N603" s="223"/>
      <c r="O603" s="86"/>
      <c r="P603" s="86"/>
      <c r="Q603" s="86"/>
      <c r="R603" s="86"/>
      <c r="S603" s="86"/>
      <c r="T603" s="87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T603" s="19" t="s">
        <v>152</v>
      </c>
      <c r="AU603" s="19" t="s">
        <v>85</v>
      </c>
    </row>
    <row r="604" s="13" customFormat="1">
      <c r="A604" s="13"/>
      <c r="B604" s="231"/>
      <c r="C604" s="232"/>
      <c r="D604" s="219" t="s">
        <v>192</v>
      </c>
      <c r="E604" s="233" t="s">
        <v>19</v>
      </c>
      <c r="F604" s="234" t="s">
        <v>646</v>
      </c>
      <c r="G604" s="232"/>
      <c r="H604" s="233" t="s">
        <v>19</v>
      </c>
      <c r="I604" s="235"/>
      <c r="J604" s="232"/>
      <c r="K604" s="232"/>
      <c r="L604" s="236"/>
      <c r="M604" s="237"/>
      <c r="N604" s="238"/>
      <c r="O604" s="238"/>
      <c r="P604" s="238"/>
      <c r="Q604" s="238"/>
      <c r="R604" s="238"/>
      <c r="S604" s="238"/>
      <c r="T604" s="239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0" t="s">
        <v>192</v>
      </c>
      <c r="AU604" s="240" t="s">
        <v>85</v>
      </c>
      <c r="AV604" s="13" t="s">
        <v>83</v>
      </c>
      <c r="AW604" s="13" t="s">
        <v>37</v>
      </c>
      <c r="AX604" s="13" t="s">
        <v>75</v>
      </c>
      <c r="AY604" s="240" t="s">
        <v>143</v>
      </c>
    </row>
    <row r="605" s="13" customFormat="1">
      <c r="A605" s="13"/>
      <c r="B605" s="231"/>
      <c r="C605" s="232"/>
      <c r="D605" s="219" t="s">
        <v>192</v>
      </c>
      <c r="E605" s="233" t="s">
        <v>19</v>
      </c>
      <c r="F605" s="234" t="s">
        <v>2228</v>
      </c>
      <c r="G605" s="232"/>
      <c r="H605" s="233" t="s">
        <v>19</v>
      </c>
      <c r="I605" s="235"/>
      <c r="J605" s="232"/>
      <c r="K605" s="232"/>
      <c r="L605" s="236"/>
      <c r="M605" s="237"/>
      <c r="N605" s="238"/>
      <c r="O605" s="238"/>
      <c r="P605" s="238"/>
      <c r="Q605" s="238"/>
      <c r="R605" s="238"/>
      <c r="S605" s="238"/>
      <c r="T605" s="239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0" t="s">
        <v>192</v>
      </c>
      <c r="AU605" s="240" t="s">
        <v>85</v>
      </c>
      <c r="AV605" s="13" t="s">
        <v>83</v>
      </c>
      <c r="AW605" s="13" t="s">
        <v>37</v>
      </c>
      <c r="AX605" s="13" t="s">
        <v>75</v>
      </c>
      <c r="AY605" s="240" t="s">
        <v>143</v>
      </c>
    </row>
    <row r="606" s="14" customFormat="1">
      <c r="A606" s="14"/>
      <c r="B606" s="241"/>
      <c r="C606" s="242"/>
      <c r="D606" s="219" t="s">
        <v>192</v>
      </c>
      <c r="E606" s="243" t="s">
        <v>19</v>
      </c>
      <c r="F606" s="244" t="s">
        <v>83</v>
      </c>
      <c r="G606" s="242"/>
      <c r="H606" s="245">
        <v>1</v>
      </c>
      <c r="I606" s="246"/>
      <c r="J606" s="242"/>
      <c r="K606" s="242"/>
      <c r="L606" s="247"/>
      <c r="M606" s="248"/>
      <c r="N606" s="249"/>
      <c r="O606" s="249"/>
      <c r="P606" s="249"/>
      <c r="Q606" s="249"/>
      <c r="R606" s="249"/>
      <c r="S606" s="249"/>
      <c r="T606" s="250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51" t="s">
        <v>192</v>
      </c>
      <c r="AU606" s="251" t="s">
        <v>85</v>
      </c>
      <c r="AV606" s="14" t="s">
        <v>85</v>
      </c>
      <c r="AW606" s="14" t="s">
        <v>37</v>
      </c>
      <c r="AX606" s="14" t="s">
        <v>75</v>
      </c>
      <c r="AY606" s="251" t="s">
        <v>143</v>
      </c>
    </row>
    <row r="607" s="13" customFormat="1">
      <c r="A607" s="13"/>
      <c r="B607" s="231"/>
      <c r="C607" s="232"/>
      <c r="D607" s="219" t="s">
        <v>192</v>
      </c>
      <c r="E607" s="233" t="s">
        <v>19</v>
      </c>
      <c r="F607" s="234" t="s">
        <v>2229</v>
      </c>
      <c r="G607" s="232"/>
      <c r="H607" s="233" t="s">
        <v>19</v>
      </c>
      <c r="I607" s="235"/>
      <c r="J607" s="232"/>
      <c r="K607" s="232"/>
      <c r="L607" s="236"/>
      <c r="M607" s="237"/>
      <c r="N607" s="238"/>
      <c r="O607" s="238"/>
      <c r="P607" s="238"/>
      <c r="Q607" s="238"/>
      <c r="R607" s="238"/>
      <c r="S607" s="238"/>
      <c r="T607" s="239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40" t="s">
        <v>192</v>
      </c>
      <c r="AU607" s="240" t="s">
        <v>85</v>
      </c>
      <c r="AV607" s="13" t="s">
        <v>83</v>
      </c>
      <c r="AW607" s="13" t="s">
        <v>37</v>
      </c>
      <c r="AX607" s="13" t="s">
        <v>75</v>
      </c>
      <c r="AY607" s="240" t="s">
        <v>143</v>
      </c>
    </row>
    <row r="608" s="14" customFormat="1">
      <c r="A608" s="14"/>
      <c r="B608" s="241"/>
      <c r="C608" s="242"/>
      <c r="D608" s="219" t="s">
        <v>192</v>
      </c>
      <c r="E608" s="243" t="s">
        <v>19</v>
      </c>
      <c r="F608" s="244" t="s">
        <v>83</v>
      </c>
      <c r="G608" s="242"/>
      <c r="H608" s="245">
        <v>1</v>
      </c>
      <c r="I608" s="246"/>
      <c r="J608" s="242"/>
      <c r="K608" s="242"/>
      <c r="L608" s="247"/>
      <c r="M608" s="248"/>
      <c r="N608" s="249"/>
      <c r="O608" s="249"/>
      <c r="P608" s="249"/>
      <c r="Q608" s="249"/>
      <c r="R608" s="249"/>
      <c r="S608" s="249"/>
      <c r="T608" s="250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51" t="s">
        <v>192</v>
      </c>
      <c r="AU608" s="251" t="s">
        <v>85</v>
      </c>
      <c r="AV608" s="14" t="s">
        <v>85</v>
      </c>
      <c r="AW608" s="14" t="s">
        <v>37</v>
      </c>
      <c r="AX608" s="14" t="s">
        <v>75</v>
      </c>
      <c r="AY608" s="251" t="s">
        <v>143</v>
      </c>
    </row>
    <row r="609" s="15" customFormat="1">
      <c r="A609" s="15"/>
      <c r="B609" s="252"/>
      <c r="C609" s="253"/>
      <c r="D609" s="219" t="s">
        <v>192</v>
      </c>
      <c r="E609" s="254" t="s">
        <v>19</v>
      </c>
      <c r="F609" s="255" t="s">
        <v>203</v>
      </c>
      <c r="G609" s="253"/>
      <c r="H609" s="256">
        <v>2</v>
      </c>
      <c r="I609" s="257"/>
      <c r="J609" s="253"/>
      <c r="K609" s="253"/>
      <c r="L609" s="258"/>
      <c r="M609" s="259"/>
      <c r="N609" s="260"/>
      <c r="O609" s="260"/>
      <c r="P609" s="260"/>
      <c r="Q609" s="260"/>
      <c r="R609" s="260"/>
      <c r="S609" s="260"/>
      <c r="T609" s="261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T609" s="262" t="s">
        <v>192</v>
      </c>
      <c r="AU609" s="262" t="s">
        <v>85</v>
      </c>
      <c r="AV609" s="15" t="s">
        <v>175</v>
      </c>
      <c r="AW609" s="15" t="s">
        <v>37</v>
      </c>
      <c r="AX609" s="15" t="s">
        <v>83</v>
      </c>
      <c r="AY609" s="262" t="s">
        <v>143</v>
      </c>
    </row>
    <row r="610" s="2" customFormat="1" ht="15.02609" customHeight="1">
      <c r="A610" s="40"/>
      <c r="B610" s="41"/>
      <c r="C610" s="263" t="s">
        <v>891</v>
      </c>
      <c r="D610" s="263" t="s">
        <v>140</v>
      </c>
      <c r="E610" s="264" t="s">
        <v>991</v>
      </c>
      <c r="F610" s="265" t="s">
        <v>992</v>
      </c>
      <c r="G610" s="266" t="s">
        <v>370</v>
      </c>
      <c r="H610" s="267">
        <v>2</v>
      </c>
      <c r="I610" s="268"/>
      <c r="J610" s="269">
        <f>ROUND(I610*H610,2)</f>
        <v>0</v>
      </c>
      <c r="K610" s="265" t="s">
        <v>19</v>
      </c>
      <c r="L610" s="270"/>
      <c r="M610" s="271" t="s">
        <v>19</v>
      </c>
      <c r="N610" s="272" t="s">
        <v>46</v>
      </c>
      <c r="O610" s="86"/>
      <c r="P610" s="215">
        <f>O610*H610</f>
        <v>0</v>
      </c>
      <c r="Q610" s="215">
        <v>0</v>
      </c>
      <c r="R610" s="215">
        <f>Q610*H610</f>
        <v>0</v>
      </c>
      <c r="S610" s="215">
        <v>0</v>
      </c>
      <c r="T610" s="216">
        <f>S610*H610</f>
        <v>0</v>
      </c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R610" s="217" t="s">
        <v>601</v>
      </c>
      <c r="AT610" s="217" t="s">
        <v>140</v>
      </c>
      <c r="AU610" s="217" t="s">
        <v>85</v>
      </c>
      <c r="AY610" s="19" t="s">
        <v>143</v>
      </c>
      <c r="BE610" s="218">
        <f>IF(N610="základní",J610,0)</f>
        <v>0</v>
      </c>
      <c r="BF610" s="218">
        <f>IF(N610="snížená",J610,0)</f>
        <v>0</v>
      </c>
      <c r="BG610" s="218">
        <f>IF(N610="zákl. přenesená",J610,0)</f>
        <v>0</v>
      </c>
      <c r="BH610" s="218">
        <f>IF(N610="sníž. přenesená",J610,0)</f>
        <v>0</v>
      </c>
      <c r="BI610" s="218">
        <f>IF(N610="nulová",J610,0)</f>
        <v>0</v>
      </c>
      <c r="BJ610" s="19" t="s">
        <v>83</v>
      </c>
      <c r="BK610" s="218">
        <f>ROUND(I610*H610,2)</f>
        <v>0</v>
      </c>
      <c r="BL610" s="19" t="s">
        <v>150</v>
      </c>
      <c r="BM610" s="217" t="s">
        <v>2230</v>
      </c>
    </row>
    <row r="611" s="2" customFormat="1">
      <c r="A611" s="40"/>
      <c r="B611" s="41"/>
      <c r="C611" s="42"/>
      <c r="D611" s="219" t="s">
        <v>152</v>
      </c>
      <c r="E611" s="42"/>
      <c r="F611" s="220" t="s">
        <v>992</v>
      </c>
      <c r="G611" s="42"/>
      <c r="H611" s="42"/>
      <c r="I611" s="221"/>
      <c r="J611" s="42"/>
      <c r="K611" s="42"/>
      <c r="L611" s="46"/>
      <c r="M611" s="222"/>
      <c r="N611" s="223"/>
      <c r="O611" s="86"/>
      <c r="P611" s="86"/>
      <c r="Q611" s="86"/>
      <c r="R611" s="86"/>
      <c r="S611" s="86"/>
      <c r="T611" s="87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T611" s="19" t="s">
        <v>152</v>
      </c>
      <c r="AU611" s="19" t="s">
        <v>85</v>
      </c>
    </row>
    <row r="612" s="13" customFormat="1">
      <c r="A612" s="13"/>
      <c r="B612" s="231"/>
      <c r="C612" s="232"/>
      <c r="D612" s="219" t="s">
        <v>192</v>
      </c>
      <c r="E612" s="233" t="s">
        <v>19</v>
      </c>
      <c r="F612" s="234" t="s">
        <v>646</v>
      </c>
      <c r="G612" s="232"/>
      <c r="H612" s="233" t="s">
        <v>19</v>
      </c>
      <c r="I612" s="235"/>
      <c r="J612" s="232"/>
      <c r="K612" s="232"/>
      <c r="L612" s="236"/>
      <c r="M612" s="237"/>
      <c r="N612" s="238"/>
      <c r="O612" s="238"/>
      <c r="P612" s="238"/>
      <c r="Q612" s="238"/>
      <c r="R612" s="238"/>
      <c r="S612" s="238"/>
      <c r="T612" s="239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40" t="s">
        <v>192</v>
      </c>
      <c r="AU612" s="240" t="s">
        <v>85</v>
      </c>
      <c r="AV612" s="13" t="s">
        <v>83</v>
      </c>
      <c r="AW612" s="13" t="s">
        <v>37</v>
      </c>
      <c r="AX612" s="13" t="s">
        <v>75</v>
      </c>
      <c r="AY612" s="240" t="s">
        <v>143</v>
      </c>
    </row>
    <row r="613" s="13" customFormat="1">
      <c r="A613" s="13"/>
      <c r="B613" s="231"/>
      <c r="C613" s="232"/>
      <c r="D613" s="219" t="s">
        <v>192</v>
      </c>
      <c r="E613" s="233" t="s">
        <v>19</v>
      </c>
      <c r="F613" s="234" t="s">
        <v>994</v>
      </c>
      <c r="G613" s="232"/>
      <c r="H613" s="233" t="s">
        <v>19</v>
      </c>
      <c r="I613" s="235"/>
      <c r="J613" s="232"/>
      <c r="K613" s="232"/>
      <c r="L613" s="236"/>
      <c r="M613" s="237"/>
      <c r="N613" s="238"/>
      <c r="O613" s="238"/>
      <c r="P613" s="238"/>
      <c r="Q613" s="238"/>
      <c r="R613" s="238"/>
      <c r="S613" s="238"/>
      <c r="T613" s="239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40" t="s">
        <v>192</v>
      </c>
      <c r="AU613" s="240" t="s">
        <v>85</v>
      </c>
      <c r="AV613" s="13" t="s">
        <v>83</v>
      </c>
      <c r="AW613" s="13" t="s">
        <v>37</v>
      </c>
      <c r="AX613" s="13" t="s">
        <v>75</v>
      </c>
      <c r="AY613" s="240" t="s">
        <v>143</v>
      </c>
    </row>
    <row r="614" s="13" customFormat="1">
      <c r="A614" s="13"/>
      <c r="B614" s="231"/>
      <c r="C614" s="232"/>
      <c r="D614" s="219" t="s">
        <v>192</v>
      </c>
      <c r="E614" s="233" t="s">
        <v>19</v>
      </c>
      <c r="F614" s="234" t="s">
        <v>2231</v>
      </c>
      <c r="G614" s="232"/>
      <c r="H614" s="233" t="s">
        <v>19</v>
      </c>
      <c r="I614" s="235"/>
      <c r="J614" s="232"/>
      <c r="K614" s="232"/>
      <c r="L614" s="236"/>
      <c r="M614" s="237"/>
      <c r="N614" s="238"/>
      <c r="O614" s="238"/>
      <c r="P614" s="238"/>
      <c r="Q614" s="238"/>
      <c r="R614" s="238"/>
      <c r="S614" s="238"/>
      <c r="T614" s="239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40" t="s">
        <v>192</v>
      </c>
      <c r="AU614" s="240" t="s">
        <v>85</v>
      </c>
      <c r="AV614" s="13" t="s">
        <v>83</v>
      </c>
      <c r="AW614" s="13" t="s">
        <v>37</v>
      </c>
      <c r="AX614" s="13" t="s">
        <v>75</v>
      </c>
      <c r="AY614" s="240" t="s">
        <v>143</v>
      </c>
    </row>
    <row r="615" s="14" customFormat="1">
      <c r="A615" s="14"/>
      <c r="B615" s="241"/>
      <c r="C615" s="242"/>
      <c r="D615" s="219" t="s">
        <v>192</v>
      </c>
      <c r="E615" s="243" t="s">
        <v>19</v>
      </c>
      <c r="F615" s="244" t="s">
        <v>85</v>
      </c>
      <c r="G615" s="242"/>
      <c r="H615" s="245">
        <v>2</v>
      </c>
      <c r="I615" s="246"/>
      <c r="J615" s="242"/>
      <c r="K615" s="242"/>
      <c r="L615" s="247"/>
      <c r="M615" s="248"/>
      <c r="N615" s="249"/>
      <c r="O615" s="249"/>
      <c r="P615" s="249"/>
      <c r="Q615" s="249"/>
      <c r="R615" s="249"/>
      <c r="S615" s="249"/>
      <c r="T615" s="250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51" t="s">
        <v>192</v>
      </c>
      <c r="AU615" s="251" t="s">
        <v>85</v>
      </c>
      <c r="AV615" s="14" t="s">
        <v>85</v>
      </c>
      <c r="AW615" s="14" t="s">
        <v>37</v>
      </c>
      <c r="AX615" s="14" t="s">
        <v>75</v>
      </c>
      <c r="AY615" s="251" t="s">
        <v>143</v>
      </c>
    </row>
    <row r="616" s="15" customFormat="1">
      <c r="A616" s="15"/>
      <c r="B616" s="252"/>
      <c r="C616" s="253"/>
      <c r="D616" s="219" t="s">
        <v>192</v>
      </c>
      <c r="E616" s="254" t="s">
        <v>19</v>
      </c>
      <c r="F616" s="255" t="s">
        <v>203</v>
      </c>
      <c r="G616" s="253"/>
      <c r="H616" s="256">
        <v>2</v>
      </c>
      <c r="I616" s="257"/>
      <c r="J616" s="253"/>
      <c r="K616" s="253"/>
      <c r="L616" s="258"/>
      <c r="M616" s="259"/>
      <c r="N616" s="260"/>
      <c r="O616" s="260"/>
      <c r="P616" s="260"/>
      <c r="Q616" s="260"/>
      <c r="R616" s="260"/>
      <c r="S616" s="260"/>
      <c r="T616" s="261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T616" s="262" t="s">
        <v>192</v>
      </c>
      <c r="AU616" s="262" t="s">
        <v>85</v>
      </c>
      <c r="AV616" s="15" t="s">
        <v>175</v>
      </c>
      <c r="AW616" s="15" t="s">
        <v>37</v>
      </c>
      <c r="AX616" s="15" t="s">
        <v>83</v>
      </c>
      <c r="AY616" s="262" t="s">
        <v>143</v>
      </c>
    </row>
    <row r="617" s="2" customFormat="1" ht="36.73043" customHeight="1">
      <c r="A617" s="40"/>
      <c r="B617" s="41"/>
      <c r="C617" s="206" t="s">
        <v>896</v>
      </c>
      <c r="D617" s="206" t="s">
        <v>146</v>
      </c>
      <c r="E617" s="207" t="s">
        <v>998</v>
      </c>
      <c r="F617" s="208" t="s">
        <v>999</v>
      </c>
      <c r="G617" s="209" t="s">
        <v>370</v>
      </c>
      <c r="H617" s="210">
        <v>14</v>
      </c>
      <c r="I617" s="211"/>
      <c r="J617" s="212">
        <f>ROUND(I617*H617,2)</f>
        <v>0</v>
      </c>
      <c r="K617" s="208" t="s">
        <v>19</v>
      </c>
      <c r="L617" s="46"/>
      <c r="M617" s="213" t="s">
        <v>19</v>
      </c>
      <c r="N617" s="214" t="s">
        <v>46</v>
      </c>
      <c r="O617" s="86"/>
      <c r="P617" s="215">
        <f>O617*H617</f>
        <v>0</v>
      </c>
      <c r="Q617" s="215">
        <v>0</v>
      </c>
      <c r="R617" s="215">
        <f>Q617*H617</f>
        <v>0</v>
      </c>
      <c r="S617" s="215">
        <v>0</v>
      </c>
      <c r="T617" s="216">
        <f>S617*H617</f>
        <v>0</v>
      </c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R617" s="217" t="s">
        <v>150</v>
      </c>
      <c r="AT617" s="217" t="s">
        <v>146</v>
      </c>
      <c r="AU617" s="217" t="s">
        <v>85</v>
      </c>
      <c r="AY617" s="19" t="s">
        <v>143</v>
      </c>
      <c r="BE617" s="218">
        <f>IF(N617="základní",J617,0)</f>
        <v>0</v>
      </c>
      <c r="BF617" s="218">
        <f>IF(N617="snížená",J617,0)</f>
        <v>0</v>
      </c>
      <c r="BG617" s="218">
        <f>IF(N617="zákl. přenesená",J617,0)</f>
        <v>0</v>
      </c>
      <c r="BH617" s="218">
        <f>IF(N617="sníž. přenesená",J617,0)</f>
        <v>0</v>
      </c>
      <c r="BI617" s="218">
        <f>IF(N617="nulová",J617,0)</f>
        <v>0</v>
      </c>
      <c r="BJ617" s="19" t="s">
        <v>83</v>
      </c>
      <c r="BK617" s="218">
        <f>ROUND(I617*H617,2)</f>
        <v>0</v>
      </c>
      <c r="BL617" s="19" t="s">
        <v>150</v>
      </c>
      <c r="BM617" s="217" t="s">
        <v>2232</v>
      </c>
    </row>
    <row r="618" s="2" customFormat="1">
      <c r="A618" s="40"/>
      <c r="B618" s="41"/>
      <c r="C618" s="42"/>
      <c r="D618" s="219" t="s">
        <v>152</v>
      </c>
      <c r="E618" s="42"/>
      <c r="F618" s="220" t="s">
        <v>999</v>
      </c>
      <c r="G618" s="42"/>
      <c r="H618" s="42"/>
      <c r="I618" s="221"/>
      <c r="J618" s="42"/>
      <c r="K618" s="42"/>
      <c r="L618" s="46"/>
      <c r="M618" s="222"/>
      <c r="N618" s="223"/>
      <c r="O618" s="86"/>
      <c r="P618" s="86"/>
      <c r="Q618" s="86"/>
      <c r="R618" s="86"/>
      <c r="S618" s="86"/>
      <c r="T618" s="87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T618" s="19" t="s">
        <v>152</v>
      </c>
      <c r="AU618" s="19" t="s">
        <v>85</v>
      </c>
    </row>
    <row r="619" s="13" customFormat="1">
      <c r="A619" s="13"/>
      <c r="B619" s="231"/>
      <c r="C619" s="232"/>
      <c r="D619" s="219" t="s">
        <v>192</v>
      </c>
      <c r="E619" s="233" t="s">
        <v>19</v>
      </c>
      <c r="F619" s="234" t="s">
        <v>646</v>
      </c>
      <c r="G619" s="232"/>
      <c r="H619" s="233" t="s">
        <v>19</v>
      </c>
      <c r="I619" s="235"/>
      <c r="J619" s="232"/>
      <c r="K619" s="232"/>
      <c r="L619" s="236"/>
      <c r="M619" s="237"/>
      <c r="N619" s="238"/>
      <c r="O619" s="238"/>
      <c r="P619" s="238"/>
      <c r="Q619" s="238"/>
      <c r="R619" s="238"/>
      <c r="S619" s="238"/>
      <c r="T619" s="239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0" t="s">
        <v>192</v>
      </c>
      <c r="AU619" s="240" t="s">
        <v>85</v>
      </c>
      <c r="AV619" s="13" t="s">
        <v>83</v>
      </c>
      <c r="AW619" s="13" t="s">
        <v>37</v>
      </c>
      <c r="AX619" s="13" t="s">
        <v>75</v>
      </c>
      <c r="AY619" s="240" t="s">
        <v>143</v>
      </c>
    </row>
    <row r="620" s="13" customFormat="1">
      <c r="A620" s="13"/>
      <c r="B620" s="231"/>
      <c r="C620" s="232"/>
      <c r="D620" s="219" t="s">
        <v>192</v>
      </c>
      <c r="E620" s="233" t="s">
        <v>19</v>
      </c>
      <c r="F620" s="234" t="s">
        <v>2143</v>
      </c>
      <c r="G620" s="232"/>
      <c r="H620" s="233" t="s">
        <v>19</v>
      </c>
      <c r="I620" s="235"/>
      <c r="J620" s="232"/>
      <c r="K620" s="232"/>
      <c r="L620" s="236"/>
      <c r="M620" s="237"/>
      <c r="N620" s="238"/>
      <c r="O620" s="238"/>
      <c r="P620" s="238"/>
      <c r="Q620" s="238"/>
      <c r="R620" s="238"/>
      <c r="S620" s="238"/>
      <c r="T620" s="239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40" t="s">
        <v>192</v>
      </c>
      <c r="AU620" s="240" t="s">
        <v>85</v>
      </c>
      <c r="AV620" s="13" t="s">
        <v>83</v>
      </c>
      <c r="AW620" s="13" t="s">
        <v>37</v>
      </c>
      <c r="AX620" s="13" t="s">
        <v>75</v>
      </c>
      <c r="AY620" s="240" t="s">
        <v>143</v>
      </c>
    </row>
    <row r="621" s="14" customFormat="1">
      <c r="A621" s="14"/>
      <c r="B621" s="241"/>
      <c r="C621" s="242"/>
      <c r="D621" s="219" t="s">
        <v>192</v>
      </c>
      <c r="E621" s="243" t="s">
        <v>19</v>
      </c>
      <c r="F621" s="244" t="s">
        <v>280</v>
      </c>
      <c r="G621" s="242"/>
      <c r="H621" s="245">
        <v>14</v>
      </c>
      <c r="I621" s="246"/>
      <c r="J621" s="242"/>
      <c r="K621" s="242"/>
      <c r="L621" s="247"/>
      <c r="M621" s="248"/>
      <c r="N621" s="249"/>
      <c r="O621" s="249"/>
      <c r="P621" s="249"/>
      <c r="Q621" s="249"/>
      <c r="R621" s="249"/>
      <c r="S621" s="249"/>
      <c r="T621" s="250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T621" s="251" t="s">
        <v>192</v>
      </c>
      <c r="AU621" s="251" t="s">
        <v>85</v>
      </c>
      <c r="AV621" s="14" t="s">
        <v>85</v>
      </c>
      <c r="AW621" s="14" t="s">
        <v>37</v>
      </c>
      <c r="AX621" s="14" t="s">
        <v>75</v>
      </c>
      <c r="AY621" s="251" t="s">
        <v>143</v>
      </c>
    </row>
    <row r="622" s="15" customFormat="1">
      <c r="A622" s="15"/>
      <c r="B622" s="252"/>
      <c r="C622" s="253"/>
      <c r="D622" s="219" t="s">
        <v>192</v>
      </c>
      <c r="E622" s="254" t="s">
        <v>19</v>
      </c>
      <c r="F622" s="255" t="s">
        <v>203</v>
      </c>
      <c r="G622" s="253"/>
      <c r="H622" s="256">
        <v>14</v>
      </c>
      <c r="I622" s="257"/>
      <c r="J622" s="253"/>
      <c r="K622" s="253"/>
      <c r="L622" s="258"/>
      <c r="M622" s="259"/>
      <c r="N622" s="260"/>
      <c r="O622" s="260"/>
      <c r="P622" s="260"/>
      <c r="Q622" s="260"/>
      <c r="R622" s="260"/>
      <c r="S622" s="260"/>
      <c r="T622" s="261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T622" s="262" t="s">
        <v>192</v>
      </c>
      <c r="AU622" s="262" t="s">
        <v>85</v>
      </c>
      <c r="AV622" s="15" t="s">
        <v>175</v>
      </c>
      <c r="AW622" s="15" t="s">
        <v>37</v>
      </c>
      <c r="AX622" s="15" t="s">
        <v>83</v>
      </c>
      <c r="AY622" s="262" t="s">
        <v>143</v>
      </c>
    </row>
    <row r="623" s="2" customFormat="1" ht="15.02609" customHeight="1">
      <c r="A623" s="40"/>
      <c r="B623" s="41"/>
      <c r="C623" s="263" t="s">
        <v>901</v>
      </c>
      <c r="D623" s="263" t="s">
        <v>140</v>
      </c>
      <c r="E623" s="264" t="s">
        <v>1002</v>
      </c>
      <c r="F623" s="265" t="s">
        <v>1003</v>
      </c>
      <c r="G623" s="266" t="s">
        <v>370</v>
      </c>
      <c r="H623" s="267">
        <v>8</v>
      </c>
      <c r="I623" s="268"/>
      <c r="J623" s="269">
        <f>ROUND(I623*H623,2)</f>
        <v>0</v>
      </c>
      <c r="K623" s="265" t="s">
        <v>19</v>
      </c>
      <c r="L623" s="270"/>
      <c r="M623" s="271" t="s">
        <v>19</v>
      </c>
      <c r="N623" s="272" t="s">
        <v>46</v>
      </c>
      <c r="O623" s="86"/>
      <c r="P623" s="215">
        <f>O623*H623</f>
        <v>0</v>
      </c>
      <c r="Q623" s="215">
        <v>0</v>
      </c>
      <c r="R623" s="215">
        <f>Q623*H623</f>
        <v>0</v>
      </c>
      <c r="S623" s="215">
        <v>0</v>
      </c>
      <c r="T623" s="216">
        <f>S623*H623</f>
        <v>0</v>
      </c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R623" s="217" t="s">
        <v>601</v>
      </c>
      <c r="AT623" s="217" t="s">
        <v>140</v>
      </c>
      <c r="AU623" s="217" t="s">
        <v>85</v>
      </c>
      <c r="AY623" s="19" t="s">
        <v>143</v>
      </c>
      <c r="BE623" s="218">
        <f>IF(N623="základní",J623,0)</f>
        <v>0</v>
      </c>
      <c r="BF623" s="218">
        <f>IF(N623="snížená",J623,0)</f>
        <v>0</v>
      </c>
      <c r="BG623" s="218">
        <f>IF(N623="zákl. přenesená",J623,0)</f>
        <v>0</v>
      </c>
      <c r="BH623" s="218">
        <f>IF(N623="sníž. přenesená",J623,0)</f>
        <v>0</v>
      </c>
      <c r="BI623" s="218">
        <f>IF(N623="nulová",J623,0)</f>
        <v>0</v>
      </c>
      <c r="BJ623" s="19" t="s">
        <v>83</v>
      </c>
      <c r="BK623" s="218">
        <f>ROUND(I623*H623,2)</f>
        <v>0</v>
      </c>
      <c r="BL623" s="19" t="s">
        <v>150</v>
      </c>
      <c r="BM623" s="217" t="s">
        <v>2233</v>
      </c>
    </row>
    <row r="624" s="2" customFormat="1">
      <c r="A624" s="40"/>
      <c r="B624" s="41"/>
      <c r="C624" s="42"/>
      <c r="D624" s="219" t="s">
        <v>152</v>
      </c>
      <c r="E624" s="42"/>
      <c r="F624" s="220" t="s">
        <v>1003</v>
      </c>
      <c r="G624" s="42"/>
      <c r="H624" s="42"/>
      <c r="I624" s="221"/>
      <c r="J624" s="42"/>
      <c r="K624" s="42"/>
      <c r="L624" s="46"/>
      <c r="M624" s="222"/>
      <c r="N624" s="223"/>
      <c r="O624" s="86"/>
      <c r="P624" s="86"/>
      <c r="Q624" s="86"/>
      <c r="R624" s="86"/>
      <c r="S624" s="86"/>
      <c r="T624" s="87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T624" s="19" t="s">
        <v>152</v>
      </c>
      <c r="AU624" s="19" t="s">
        <v>85</v>
      </c>
    </row>
    <row r="625" s="13" customFormat="1">
      <c r="A625" s="13"/>
      <c r="B625" s="231"/>
      <c r="C625" s="232"/>
      <c r="D625" s="219" t="s">
        <v>192</v>
      </c>
      <c r="E625" s="233" t="s">
        <v>19</v>
      </c>
      <c r="F625" s="234" t="s">
        <v>646</v>
      </c>
      <c r="G625" s="232"/>
      <c r="H625" s="233" t="s">
        <v>19</v>
      </c>
      <c r="I625" s="235"/>
      <c r="J625" s="232"/>
      <c r="K625" s="232"/>
      <c r="L625" s="236"/>
      <c r="M625" s="237"/>
      <c r="N625" s="238"/>
      <c r="O625" s="238"/>
      <c r="P625" s="238"/>
      <c r="Q625" s="238"/>
      <c r="R625" s="238"/>
      <c r="S625" s="238"/>
      <c r="T625" s="239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40" t="s">
        <v>192</v>
      </c>
      <c r="AU625" s="240" t="s">
        <v>85</v>
      </c>
      <c r="AV625" s="13" t="s">
        <v>83</v>
      </c>
      <c r="AW625" s="13" t="s">
        <v>37</v>
      </c>
      <c r="AX625" s="13" t="s">
        <v>75</v>
      </c>
      <c r="AY625" s="240" t="s">
        <v>143</v>
      </c>
    </row>
    <row r="626" s="13" customFormat="1">
      <c r="A626" s="13"/>
      <c r="B626" s="231"/>
      <c r="C626" s="232"/>
      <c r="D626" s="219" t="s">
        <v>192</v>
      </c>
      <c r="E626" s="233" t="s">
        <v>19</v>
      </c>
      <c r="F626" s="234" t="s">
        <v>2143</v>
      </c>
      <c r="G626" s="232"/>
      <c r="H626" s="233" t="s">
        <v>19</v>
      </c>
      <c r="I626" s="235"/>
      <c r="J626" s="232"/>
      <c r="K626" s="232"/>
      <c r="L626" s="236"/>
      <c r="M626" s="237"/>
      <c r="N626" s="238"/>
      <c r="O626" s="238"/>
      <c r="P626" s="238"/>
      <c r="Q626" s="238"/>
      <c r="R626" s="238"/>
      <c r="S626" s="238"/>
      <c r="T626" s="239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40" t="s">
        <v>192</v>
      </c>
      <c r="AU626" s="240" t="s">
        <v>85</v>
      </c>
      <c r="AV626" s="13" t="s">
        <v>83</v>
      </c>
      <c r="AW626" s="13" t="s">
        <v>37</v>
      </c>
      <c r="AX626" s="13" t="s">
        <v>75</v>
      </c>
      <c r="AY626" s="240" t="s">
        <v>143</v>
      </c>
    </row>
    <row r="627" s="14" customFormat="1">
      <c r="A627" s="14"/>
      <c r="B627" s="241"/>
      <c r="C627" s="242"/>
      <c r="D627" s="219" t="s">
        <v>192</v>
      </c>
      <c r="E627" s="243" t="s">
        <v>19</v>
      </c>
      <c r="F627" s="244" t="s">
        <v>241</v>
      </c>
      <c r="G627" s="242"/>
      <c r="H627" s="245">
        <v>8</v>
      </c>
      <c r="I627" s="246"/>
      <c r="J627" s="242"/>
      <c r="K627" s="242"/>
      <c r="L627" s="247"/>
      <c r="M627" s="248"/>
      <c r="N627" s="249"/>
      <c r="O627" s="249"/>
      <c r="P627" s="249"/>
      <c r="Q627" s="249"/>
      <c r="R627" s="249"/>
      <c r="S627" s="249"/>
      <c r="T627" s="250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51" t="s">
        <v>192</v>
      </c>
      <c r="AU627" s="251" t="s">
        <v>85</v>
      </c>
      <c r="AV627" s="14" t="s">
        <v>85</v>
      </c>
      <c r="AW627" s="14" t="s">
        <v>37</v>
      </c>
      <c r="AX627" s="14" t="s">
        <v>75</v>
      </c>
      <c r="AY627" s="251" t="s">
        <v>143</v>
      </c>
    </row>
    <row r="628" s="15" customFormat="1">
      <c r="A628" s="15"/>
      <c r="B628" s="252"/>
      <c r="C628" s="253"/>
      <c r="D628" s="219" t="s">
        <v>192</v>
      </c>
      <c r="E628" s="254" t="s">
        <v>19</v>
      </c>
      <c r="F628" s="255" t="s">
        <v>203</v>
      </c>
      <c r="G628" s="253"/>
      <c r="H628" s="256">
        <v>8</v>
      </c>
      <c r="I628" s="257"/>
      <c r="J628" s="253"/>
      <c r="K628" s="253"/>
      <c r="L628" s="258"/>
      <c r="M628" s="259"/>
      <c r="N628" s="260"/>
      <c r="O628" s="260"/>
      <c r="P628" s="260"/>
      <c r="Q628" s="260"/>
      <c r="R628" s="260"/>
      <c r="S628" s="260"/>
      <c r="T628" s="261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T628" s="262" t="s">
        <v>192</v>
      </c>
      <c r="AU628" s="262" t="s">
        <v>85</v>
      </c>
      <c r="AV628" s="15" t="s">
        <v>175</v>
      </c>
      <c r="AW628" s="15" t="s">
        <v>37</v>
      </c>
      <c r="AX628" s="15" t="s">
        <v>83</v>
      </c>
      <c r="AY628" s="262" t="s">
        <v>143</v>
      </c>
    </row>
    <row r="629" s="2" customFormat="1" ht="15.02609" customHeight="1">
      <c r="A629" s="40"/>
      <c r="B629" s="41"/>
      <c r="C629" s="263" t="s">
        <v>907</v>
      </c>
      <c r="D629" s="263" t="s">
        <v>140</v>
      </c>
      <c r="E629" s="264" t="s">
        <v>1007</v>
      </c>
      <c r="F629" s="265" t="s">
        <v>1008</v>
      </c>
      <c r="G629" s="266" t="s">
        <v>370</v>
      </c>
      <c r="H629" s="267">
        <v>8</v>
      </c>
      <c r="I629" s="268"/>
      <c r="J629" s="269">
        <f>ROUND(I629*H629,2)</f>
        <v>0</v>
      </c>
      <c r="K629" s="265" t="s">
        <v>19</v>
      </c>
      <c r="L629" s="270"/>
      <c r="M629" s="271" t="s">
        <v>19</v>
      </c>
      <c r="N629" s="272" t="s">
        <v>46</v>
      </c>
      <c r="O629" s="86"/>
      <c r="P629" s="215">
        <f>O629*H629</f>
        <v>0</v>
      </c>
      <c r="Q629" s="215">
        <v>0</v>
      </c>
      <c r="R629" s="215">
        <f>Q629*H629</f>
        <v>0</v>
      </c>
      <c r="S629" s="215">
        <v>0</v>
      </c>
      <c r="T629" s="216">
        <f>S629*H629</f>
        <v>0</v>
      </c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R629" s="217" t="s">
        <v>601</v>
      </c>
      <c r="AT629" s="217" t="s">
        <v>140</v>
      </c>
      <c r="AU629" s="217" t="s">
        <v>85</v>
      </c>
      <c r="AY629" s="19" t="s">
        <v>143</v>
      </c>
      <c r="BE629" s="218">
        <f>IF(N629="základní",J629,0)</f>
        <v>0</v>
      </c>
      <c r="BF629" s="218">
        <f>IF(N629="snížená",J629,0)</f>
        <v>0</v>
      </c>
      <c r="BG629" s="218">
        <f>IF(N629="zákl. přenesená",J629,0)</f>
        <v>0</v>
      </c>
      <c r="BH629" s="218">
        <f>IF(N629="sníž. přenesená",J629,0)</f>
        <v>0</v>
      </c>
      <c r="BI629" s="218">
        <f>IF(N629="nulová",J629,0)</f>
        <v>0</v>
      </c>
      <c r="BJ629" s="19" t="s">
        <v>83</v>
      </c>
      <c r="BK629" s="218">
        <f>ROUND(I629*H629,2)</f>
        <v>0</v>
      </c>
      <c r="BL629" s="19" t="s">
        <v>150</v>
      </c>
      <c r="BM629" s="217" t="s">
        <v>2234</v>
      </c>
    </row>
    <row r="630" s="2" customFormat="1">
      <c r="A630" s="40"/>
      <c r="B630" s="41"/>
      <c r="C630" s="42"/>
      <c r="D630" s="219" t="s">
        <v>152</v>
      </c>
      <c r="E630" s="42"/>
      <c r="F630" s="220" t="s">
        <v>1008</v>
      </c>
      <c r="G630" s="42"/>
      <c r="H630" s="42"/>
      <c r="I630" s="221"/>
      <c r="J630" s="42"/>
      <c r="K630" s="42"/>
      <c r="L630" s="46"/>
      <c r="M630" s="222"/>
      <c r="N630" s="223"/>
      <c r="O630" s="86"/>
      <c r="P630" s="86"/>
      <c r="Q630" s="86"/>
      <c r="R630" s="86"/>
      <c r="S630" s="86"/>
      <c r="T630" s="87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T630" s="19" t="s">
        <v>152</v>
      </c>
      <c r="AU630" s="19" t="s">
        <v>85</v>
      </c>
    </row>
    <row r="631" s="13" customFormat="1">
      <c r="A631" s="13"/>
      <c r="B631" s="231"/>
      <c r="C631" s="232"/>
      <c r="D631" s="219" t="s">
        <v>192</v>
      </c>
      <c r="E631" s="233" t="s">
        <v>19</v>
      </c>
      <c r="F631" s="234" t="s">
        <v>646</v>
      </c>
      <c r="G631" s="232"/>
      <c r="H631" s="233" t="s">
        <v>19</v>
      </c>
      <c r="I631" s="235"/>
      <c r="J631" s="232"/>
      <c r="K631" s="232"/>
      <c r="L631" s="236"/>
      <c r="M631" s="237"/>
      <c r="N631" s="238"/>
      <c r="O631" s="238"/>
      <c r="P631" s="238"/>
      <c r="Q631" s="238"/>
      <c r="R631" s="238"/>
      <c r="S631" s="238"/>
      <c r="T631" s="239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40" t="s">
        <v>192</v>
      </c>
      <c r="AU631" s="240" t="s">
        <v>85</v>
      </c>
      <c r="AV631" s="13" t="s">
        <v>83</v>
      </c>
      <c r="AW631" s="13" t="s">
        <v>37</v>
      </c>
      <c r="AX631" s="13" t="s">
        <v>75</v>
      </c>
      <c r="AY631" s="240" t="s">
        <v>143</v>
      </c>
    </row>
    <row r="632" s="13" customFormat="1">
      <c r="A632" s="13"/>
      <c r="B632" s="231"/>
      <c r="C632" s="232"/>
      <c r="D632" s="219" t="s">
        <v>192</v>
      </c>
      <c r="E632" s="233" t="s">
        <v>19</v>
      </c>
      <c r="F632" s="234" t="s">
        <v>2143</v>
      </c>
      <c r="G632" s="232"/>
      <c r="H632" s="233" t="s">
        <v>19</v>
      </c>
      <c r="I632" s="235"/>
      <c r="J632" s="232"/>
      <c r="K632" s="232"/>
      <c r="L632" s="236"/>
      <c r="M632" s="237"/>
      <c r="N632" s="238"/>
      <c r="O632" s="238"/>
      <c r="P632" s="238"/>
      <c r="Q632" s="238"/>
      <c r="R632" s="238"/>
      <c r="S632" s="238"/>
      <c r="T632" s="239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40" t="s">
        <v>192</v>
      </c>
      <c r="AU632" s="240" t="s">
        <v>85</v>
      </c>
      <c r="AV632" s="13" t="s">
        <v>83</v>
      </c>
      <c r="AW632" s="13" t="s">
        <v>37</v>
      </c>
      <c r="AX632" s="13" t="s">
        <v>75</v>
      </c>
      <c r="AY632" s="240" t="s">
        <v>143</v>
      </c>
    </row>
    <row r="633" s="14" customFormat="1">
      <c r="A633" s="14"/>
      <c r="B633" s="241"/>
      <c r="C633" s="242"/>
      <c r="D633" s="219" t="s">
        <v>192</v>
      </c>
      <c r="E633" s="243" t="s">
        <v>19</v>
      </c>
      <c r="F633" s="244" t="s">
        <v>241</v>
      </c>
      <c r="G633" s="242"/>
      <c r="H633" s="245">
        <v>8</v>
      </c>
      <c r="I633" s="246"/>
      <c r="J633" s="242"/>
      <c r="K633" s="242"/>
      <c r="L633" s="247"/>
      <c r="M633" s="248"/>
      <c r="N633" s="249"/>
      <c r="O633" s="249"/>
      <c r="P633" s="249"/>
      <c r="Q633" s="249"/>
      <c r="R633" s="249"/>
      <c r="S633" s="249"/>
      <c r="T633" s="250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51" t="s">
        <v>192</v>
      </c>
      <c r="AU633" s="251" t="s">
        <v>85</v>
      </c>
      <c r="AV633" s="14" t="s">
        <v>85</v>
      </c>
      <c r="AW633" s="14" t="s">
        <v>37</v>
      </c>
      <c r="AX633" s="14" t="s">
        <v>75</v>
      </c>
      <c r="AY633" s="251" t="s">
        <v>143</v>
      </c>
    </row>
    <row r="634" s="15" customFormat="1">
      <c r="A634" s="15"/>
      <c r="B634" s="252"/>
      <c r="C634" s="253"/>
      <c r="D634" s="219" t="s">
        <v>192</v>
      </c>
      <c r="E634" s="254" t="s">
        <v>19</v>
      </c>
      <c r="F634" s="255" t="s">
        <v>203</v>
      </c>
      <c r="G634" s="253"/>
      <c r="H634" s="256">
        <v>8</v>
      </c>
      <c r="I634" s="257"/>
      <c r="J634" s="253"/>
      <c r="K634" s="253"/>
      <c r="L634" s="258"/>
      <c r="M634" s="259"/>
      <c r="N634" s="260"/>
      <c r="O634" s="260"/>
      <c r="P634" s="260"/>
      <c r="Q634" s="260"/>
      <c r="R634" s="260"/>
      <c r="S634" s="260"/>
      <c r="T634" s="261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T634" s="262" t="s">
        <v>192</v>
      </c>
      <c r="AU634" s="262" t="s">
        <v>85</v>
      </c>
      <c r="AV634" s="15" t="s">
        <v>175</v>
      </c>
      <c r="AW634" s="15" t="s">
        <v>37</v>
      </c>
      <c r="AX634" s="15" t="s">
        <v>83</v>
      </c>
      <c r="AY634" s="262" t="s">
        <v>143</v>
      </c>
    </row>
    <row r="635" s="2" customFormat="1" ht="15.02609" customHeight="1">
      <c r="A635" s="40"/>
      <c r="B635" s="41"/>
      <c r="C635" s="263" t="s">
        <v>911</v>
      </c>
      <c r="D635" s="263" t="s">
        <v>140</v>
      </c>
      <c r="E635" s="264" t="s">
        <v>1011</v>
      </c>
      <c r="F635" s="265" t="s">
        <v>1012</v>
      </c>
      <c r="G635" s="266" t="s">
        <v>370</v>
      </c>
      <c r="H635" s="267">
        <v>8</v>
      </c>
      <c r="I635" s="268"/>
      <c r="J635" s="269">
        <f>ROUND(I635*H635,2)</f>
        <v>0</v>
      </c>
      <c r="K635" s="265" t="s">
        <v>19</v>
      </c>
      <c r="L635" s="270"/>
      <c r="M635" s="271" t="s">
        <v>19</v>
      </c>
      <c r="N635" s="272" t="s">
        <v>46</v>
      </c>
      <c r="O635" s="86"/>
      <c r="P635" s="215">
        <f>O635*H635</f>
        <v>0</v>
      </c>
      <c r="Q635" s="215">
        <v>0</v>
      </c>
      <c r="R635" s="215">
        <f>Q635*H635</f>
        <v>0</v>
      </c>
      <c r="S635" s="215">
        <v>0</v>
      </c>
      <c r="T635" s="216">
        <f>S635*H635</f>
        <v>0</v>
      </c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R635" s="217" t="s">
        <v>601</v>
      </c>
      <c r="AT635" s="217" t="s">
        <v>140</v>
      </c>
      <c r="AU635" s="217" t="s">
        <v>85</v>
      </c>
      <c r="AY635" s="19" t="s">
        <v>143</v>
      </c>
      <c r="BE635" s="218">
        <f>IF(N635="základní",J635,0)</f>
        <v>0</v>
      </c>
      <c r="BF635" s="218">
        <f>IF(N635="snížená",J635,0)</f>
        <v>0</v>
      </c>
      <c r="BG635" s="218">
        <f>IF(N635="zákl. přenesená",J635,0)</f>
        <v>0</v>
      </c>
      <c r="BH635" s="218">
        <f>IF(N635="sníž. přenesená",J635,0)</f>
        <v>0</v>
      </c>
      <c r="BI635" s="218">
        <f>IF(N635="nulová",J635,0)</f>
        <v>0</v>
      </c>
      <c r="BJ635" s="19" t="s">
        <v>83</v>
      </c>
      <c r="BK635" s="218">
        <f>ROUND(I635*H635,2)</f>
        <v>0</v>
      </c>
      <c r="BL635" s="19" t="s">
        <v>150</v>
      </c>
      <c r="BM635" s="217" t="s">
        <v>2235</v>
      </c>
    </row>
    <row r="636" s="2" customFormat="1">
      <c r="A636" s="40"/>
      <c r="B636" s="41"/>
      <c r="C636" s="42"/>
      <c r="D636" s="219" t="s">
        <v>152</v>
      </c>
      <c r="E636" s="42"/>
      <c r="F636" s="220" t="s">
        <v>1012</v>
      </c>
      <c r="G636" s="42"/>
      <c r="H636" s="42"/>
      <c r="I636" s="221"/>
      <c r="J636" s="42"/>
      <c r="K636" s="42"/>
      <c r="L636" s="46"/>
      <c r="M636" s="222"/>
      <c r="N636" s="223"/>
      <c r="O636" s="86"/>
      <c r="P636" s="86"/>
      <c r="Q636" s="86"/>
      <c r="R636" s="86"/>
      <c r="S636" s="86"/>
      <c r="T636" s="87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T636" s="19" t="s">
        <v>152</v>
      </c>
      <c r="AU636" s="19" t="s">
        <v>85</v>
      </c>
    </row>
    <row r="637" s="13" customFormat="1">
      <c r="A637" s="13"/>
      <c r="B637" s="231"/>
      <c r="C637" s="232"/>
      <c r="D637" s="219" t="s">
        <v>192</v>
      </c>
      <c r="E637" s="233" t="s">
        <v>19</v>
      </c>
      <c r="F637" s="234" t="s">
        <v>646</v>
      </c>
      <c r="G637" s="232"/>
      <c r="H637" s="233" t="s">
        <v>19</v>
      </c>
      <c r="I637" s="235"/>
      <c r="J637" s="232"/>
      <c r="K637" s="232"/>
      <c r="L637" s="236"/>
      <c r="M637" s="237"/>
      <c r="N637" s="238"/>
      <c r="O637" s="238"/>
      <c r="P637" s="238"/>
      <c r="Q637" s="238"/>
      <c r="R637" s="238"/>
      <c r="S637" s="238"/>
      <c r="T637" s="239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40" t="s">
        <v>192</v>
      </c>
      <c r="AU637" s="240" t="s">
        <v>85</v>
      </c>
      <c r="AV637" s="13" t="s">
        <v>83</v>
      </c>
      <c r="AW637" s="13" t="s">
        <v>37</v>
      </c>
      <c r="AX637" s="13" t="s">
        <v>75</v>
      </c>
      <c r="AY637" s="240" t="s">
        <v>143</v>
      </c>
    </row>
    <row r="638" s="13" customFormat="1">
      <c r="A638" s="13"/>
      <c r="B638" s="231"/>
      <c r="C638" s="232"/>
      <c r="D638" s="219" t="s">
        <v>192</v>
      </c>
      <c r="E638" s="233" t="s">
        <v>19</v>
      </c>
      <c r="F638" s="234" t="s">
        <v>2143</v>
      </c>
      <c r="G638" s="232"/>
      <c r="H638" s="233" t="s">
        <v>19</v>
      </c>
      <c r="I638" s="235"/>
      <c r="J638" s="232"/>
      <c r="K638" s="232"/>
      <c r="L638" s="236"/>
      <c r="M638" s="237"/>
      <c r="N638" s="238"/>
      <c r="O638" s="238"/>
      <c r="P638" s="238"/>
      <c r="Q638" s="238"/>
      <c r="R638" s="238"/>
      <c r="S638" s="238"/>
      <c r="T638" s="239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40" t="s">
        <v>192</v>
      </c>
      <c r="AU638" s="240" t="s">
        <v>85</v>
      </c>
      <c r="AV638" s="13" t="s">
        <v>83</v>
      </c>
      <c r="AW638" s="13" t="s">
        <v>37</v>
      </c>
      <c r="AX638" s="13" t="s">
        <v>75</v>
      </c>
      <c r="AY638" s="240" t="s">
        <v>143</v>
      </c>
    </row>
    <row r="639" s="14" customFormat="1">
      <c r="A639" s="14"/>
      <c r="B639" s="241"/>
      <c r="C639" s="242"/>
      <c r="D639" s="219" t="s">
        <v>192</v>
      </c>
      <c r="E639" s="243" t="s">
        <v>19</v>
      </c>
      <c r="F639" s="244" t="s">
        <v>241</v>
      </c>
      <c r="G639" s="242"/>
      <c r="H639" s="245">
        <v>8</v>
      </c>
      <c r="I639" s="246"/>
      <c r="J639" s="242"/>
      <c r="K639" s="242"/>
      <c r="L639" s="247"/>
      <c r="M639" s="248"/>
      <c r="N639" s="249"/>
      <c r="O639" s="249"/>
      <c r="P639" s="249"/>
      <c r="Q639" s="249"/>
      <c r="R639" s="249"/>
      <c r="S639" s="249"/>
      <c r="T639" s="250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51" t="s">
        <v>192</v>
      </c>
      <c r="AU639" s="251" t="s">
        <v>85</v>
      </c>
      <c r="AV639" s="14" t="s">
        <v>85</v>
      </c>
      <c r="AW639" s="14" t="s">
        <v>37</v>
      </c>
      <c r="AX639" s="14" t="s">
        <v>75</v>
      </c>
      <c r="AY639" s="251" t="s">
        <v>143</v>
      </c>
    </row>
    <row r="640" s="15" customFormat="1">
      <c r="A640" s="15"/>
      <c r="B640" s="252"/>
      <c r="C640" s="253"/>
      <c r="D640" s="219" t="s">
        <v>192</v>
      </c>
      <c r="E640" s="254" t="s">
        <v>19</v>
      </c>
      <c r="F640" s="255" t="s">
        <v>203</v>
      </c>
      <c r="G640" s="253"/>
      <c r="H640" s="256">
        <v>8</v>
      </c>
      <c r="I640" s="257"/>
      <c r="J640" s="253"/>
      <c r="K640" s="253"/>
      <c r="L640" s="258"/>
      <c r="M640" s="259"/>
      <c r="N640" s="260"/>
      <c r="O640" s="260"/>
      <c r="P640" s="260"/>
      <c r="Q640" s="260"/>
      <c r="R640" s="260"/>
      <c r="S640" s="260"/>
      <c r="T640" s="261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T640" s="262" t="s">
        <v>192</v>
      </c>
      <c r="AU640" s="262" t="s">
        <v>85</v>
      </c>
      <c r="AV640" s="15" t="s">
        <v>175</v>
      </c>
      <c r="AW640" s="15" t="s">
        <v>37</v>
      </c>
      <c r="AX640" s="15" t="s">
        <v>83</v>
      </c>
      <c r="AY640" s="262" t="s">
        <v>143</v>
      </c>
    </row>
    <row r="641" s="2" customFormat="1" ht="36.73043" customHeight="1">
      <c r="A641" s="40"/>
      <c r="B641" s="41"/>
      <c r="C641" s="206" t="s">
        <v>915</v>
      </c>
      <c r="D641" s="206" t="s">
        <v>146</v>
      </c>
      <c r="E641" s="207" t="s">
        <v>1016</v>
      </c>
      <c r="F641" s="208" t="s">
        <v>1017</v>
      </c>
      <c r="G641" s="209" t="s">
        <v>370</v>
      </c>
      <c r="H641" s="210">
        <v>4</v>
      </c>
      <c r="I641" s="211"/>
      <c r="J641" s="212">
        <f>ROUND(I641*H641,2)</f>
        <v>0</v>
      </c>
      <c r="K641" s="208" t="s">
        <v>19</v>
      </c>
      <c r="L641" s="46"/>
      <c r="M641" s="213" t="s">
        <v>19</v>
      </c>
      <c r="N641" s="214" t="s">
        <v>46</v>
      </c>
      <c r="O641" s="86"/>
      <c r="P641" s="215">
        <f>O641*H641</f>
        <v>0</v>
      </c>
      <c r="Q641" s="215">
        <v>0</v>
      </c>
      <c r="R641" s="215">
        <f>Q641*H641</f>
        <v>0</v>
      </c>
      <c r="S641" s="215">
        <v>0</v>
      </c>
      <c r="T641" s="216">
        <f>S641*H641</f>
        <v>0</v>
      </c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R641" s="217" t="s">
        <v>150</v>
      </c>
      <c r="AT641" s="217" t="s">
        <v>146</v>
      </c>
      <c r="AU641" s="217" t="s">
        <v>85</v>
      </c>
      <c r="AY641" s="19" t="s">
        <v>143</v>
      </c>
      <c r="BE641" s="218">
        <f>IF(N641="základní",J641,0)</f>
        <v>0</v>
      </c>
      <c r="BF641" s="218">
        <f>IF(N641="snížená",J641,0)</f>
        <v>0</v>
      </c>
      <c r="BG641" s="218">
        <f>IF(N641="zákl. přenesená",J641,0)</f>
        <v>0</v>
      </c>
      <c r="BH641" s="218">
        <f>IF(N641="sníž. přenesená",J641,0)</f>
        <v>0</v>
      </c>
      <c r="BI641" s="218">
        <f>IF(N641="nulová",J641,0)</f>
        <v>0</v>
      </c>
      <c r="BJ641" s="19" t="s">
        <v>83</v>
      </c>
      <c r="BK641" s="218">
        <f>ROUND(I641*H641,2)</f>
        <v>0</v>
      </c>
      <c r="BL641" s="19" t="s">
        <v>150</v>
      </c>
      <c r="BM641" s="217" t="s">
        <v>2236</v>
      </c>
    </row>
    <row r="642" s="2" customFormat="1">
      <c r="A642" s="40"/>
      <c r="B642" s="41"/>
      <c r="C642" s="42"/>
      <c r="D642" s="219" t="s">
        <v>152</v>
      </c>
      <c r="E642" s="42"/>
      <c r="F642" s="220" t="s">
        <v>1017</v>
      </c>
      <c r="G642" s="42"/>
      <c r="H642" s="42"/>
      <c r="I642" s="221"/>
      <c r="J642" s="42"/>
      <c r="K642" s="42"/>
      <c r="L642" s="46"/>
      <c r="M642" s="222"/>
      <c r="N642" s="223"/>
      <c r="O642" s="86"/>
      <c r="P642" s="86"/>
      <c r="Q642" s="86"/>
      <c r="R642" s="86"/>
      <c r="S642" s="86"/>
      <c r="T642" s="87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T642" s="19" t="s">
        <v>152</v>
      </c>
      <c r="AU642" s="19" t="s">
        <v>85</v>
      </c>
    </row>
    <row r="643" s="13" customFormat="1">
      <c r="A643" s="13"/>
      <c r="B643" s="231"/>
      <c r="C643" s="232"/>
      <c r="D643" s="219" t="s">
        <v>192</v>
      </c>
      <c r="E643" s="233" t="s">
        <v>19</v>
      </c>
      <c r="F643" s="234" t="s">
        <v>646</v>
      </c>
      <c r="G643" s="232"/>
      <c r="H643" s="233" t="s">
        <v>19</v>
      </c>
      <c r="I643" s="235"/>
      <c r="J643" s="232"/>
      <c r="K643" s="232"/>
      <c r="L643" s="236"/>
      <c r="M643" s="237"/>
      <c r="N643" s="238"/>
      <c r="O643" s="238"/>
      <c r="P643" s="238"/>
      <c r="Q643" s="238"/>
      <c r="R643" s="238"/>
      <c r="S643" s="238"/>
      <c r="T643" s="239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40" t="s">
        <v>192</v>
      </c>
      <c r="AU643" s="240" t="s">
        <v>85</v>
      </c>
      <c r="AV643" s="13" t="s">
        <v>83</v>
      </c>
      <c r="AW643" s="13" t="s">
        <v>37</v>
      </c>
      <c r="AX643" s="13" t="s">
        <v>75</v>
      </c>
      <c r="AY643" s="240" t="s">
        <v>143</v>
      </c>
    </row>
    <row r="644" s="13" customFormat="1">
      <c r="A644" s="13"/>
      <c r="B644" s="231"/>
      <c r="C644" s="232"/>
      <c r="D644" s="219" t="s">
        <v>192</v>
      </c>
      <c r="E644" s="233" t="s">
        <v>19</v>
      </c>
      <c r="F644" s="234" t="s">
        <v>1027</v>
      </c>
      <c r="G644" s="232"/>
      <c r="H644" s="233" t="s">
        <v>19</v>
      </c>
      <c r="I644" s="235"/>
      <c r="J644" s="232"/>
      <c r="K644" s="232"/>
      <c r="L644" s="236"/>
      <c r="M644" s="237"/>
      <c r="N644" s="238"/>
      <c r="O644" s="238"/>
      <c r="P644" s="238"/>
      <c r="Q644" s="238"/>
      <c r="R644" s="238"/>
      <c r="S644" s="238"/>
      <c r="T644" s="239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0" t="s">
        <v>192</v>
      </c>
      <c r="AU644" s="240" t="s">
        <v>85</v>
      </c>
      <c r="AV644" s="13" t="s">
        <v>83</v>
      </c>
      <c r="AW644" s="13" t="s">
        <v>37</v>
      </c>
      <c r="AX644" s="13" t="s">
        <v>75</v>
      </c>
      <c r="AY644" s="240" t="s">
        <v>143</v>
      </c>
    </row>
    <row r="645" s="13" customFormat="1">
      <c r="A645" s="13"/>
      <c r="B645" s="231"/>
      <c r="C645" s="232"/>
      <c r="D645" s="219" t="s">
        <v>192</v>
      </c>
      <c r="E645" s="233" t="s">
        <v>19</v>
      </c>
      <c r="F645" s="234" t="s">
        <v>2136</v>
      </c>
      <c r="G645" s="232"/>
      <c r="H645" s="233" t="s">
        <v>19</v>
      </c>
      <c r="I645" s="235"/>
      <c r="J645" s="232"/>
      <c r="K645" s="232"/>
      <c r="L645" s="236"/>
      <c r="M645" s="237"/>
      <c r="N645" s="238"/>
      <c r="O645" s="238"/>
      <c r="P645" s="238"/>
      <c r="Q645" s="238"/>
      <c r="R645" s="238"/>
      <c r="S645" s="238"/>
      <c r="T645" s="239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40" t="s">
        <v>192</v>
      </c>
      <c r="AU645" s="240" t="s">
        <v>85</v>
      </c>
      <c r="AV645" s="13" t="s">
        <v>83</v>
      </c>
      <c r="AW645" s="13" t="s">
        <v>37</v>
      </c>
      <c r="AX645" s="13" t="s">
        <v>75</v>
      </c>
      <c r="AY645" s="240" t="s">
        <v>143</v>
      </c>
    </row>
    <row r="646" s="14" customFormat="1">
      <c r="A646" s="14"/>
      <c r="B646" s="241"/>
      <c r="C646" s="242"/>
      <c r="D646" s="219" t="s">
        <v>192</v>
      </c>
      <c r="E646" s="243" t="s">
        <v>19</v>
      </c>
      <c r="F646" s="244" t="s">
        <v>175</v>
      </c>
      <c r="G646" s="242"/>
      <c r="H646" s="245">
        <v>4</v>
      </c>
      <c r="I646" s="246"/>
      <c r="J646" s="242"/>
      <c r="K646" s="242"/>
      <c r="L646" s="247"/>
      <c r="M646" s="248"/>
      <c r="N646" s="249"/>
      <c r="O646" s="249"/>
      <c r="P646" s="249"/>
      <c r="Q646" s="249"/>
      <c r="R646" s="249"/>
      <c r="S646" s="249"/>
      <c r="T646" s="250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51" t="s">
        <v>192</v>
      </c>
      <c r="AU646" s="251" t="s">
        <v>85</v>
      </c>
      <c r="AV646" s="14" t="s">
        <v>85</v>
      </c>
      <c r="AW646" s="14" t="s">
        <v>37</v>
      </c>
      <c r="AX646" s="14" t="s">
        <v>75</v>
      </c>
      <c r="AY646" s="251" t="s">
        <v>143</v>
      </c>
    </row>
    <row r="647" s="15" customFormat="1">
      <c r="A647" s="15"/>
      <c r="B647" s="252"/>
      <c r="C647" s="253"/>
      <c r="D647" s="219" t="s">
        <v>192</v>
      </c>
      <c r="E647" s="254" t="s">
        <v>19</v>
      </c>
      <c r="F647" s="255" t="s">
        <v>203</v>
      </c>
      <c r="G647" s="253"/>
      <c r="H647" s="256">
        <v>4</v>
      </c>
      <c r="I647" s="257"/>
      <c r="J647" s="253"/>
      <c r="K647" s="253"/>
      <c r="L647" s="258"/>
      <c r="M647" s="259"/>
      <c r="N647" s="260"/>
      <c r="O647" s="260"/>
      <c r="P647" s="260"/>
      <c r="Q647" s="260"/>
      <c r="R647" s="260"/>
      <c r="S647" s="260"/>
      <c r="T647" s="261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T647" s="262" t="s">
        <v>192</v>
      </c>
      <c r="AU647" s="262" t="s">
        <v>85</v>
      </c>
      <c r="AV647" s="15" t="s">
        <v>175</v>
      </c>
      <c r="AW647" s="15" t="s">
        <v>37</v>
      </c>
      <c r="AX647" s="15" t="s">
        <v>83</v>
      </c>
      <c r="AY647" s="262" t="s">
        <v>143</v>
      </c>
    </row>
    <row r="648" s="2" customFormat="1" ht="36.73043" customHeight="1">
      <c r="A648" s="40"/>
      <c r="B648" s="41"/>
      <c r="C648" s="206" t="s">
        <v>923</v>
      </c>
      <c r="D648" s="206" t="s">
        <v>146</v>
      </c>
      <c r="E648" s="207" t="s">
        <v>1020</v>
      </c>
      <c r="F648" s="208" t="s">
        <v>1021</v>
      </c>
      <c r="G648" s="209" t="s">
        <v>370</v>
      </c>
      <c r="H648" s="210">
        <v>4</v>
      </c>
      <c r="I648" s="211"/>
      <c r="J648" s="212">
        <f>ROUND(I648*H648,2)</f>
        <v>0</v>
      </c>
      <c r="K648" s="208" t="s">
        <v>19</v>
      </c>
      <c r="L648" s="46"/>
      <c r="M648" s="213" t="s">
        <v>19</v>
      </c>
      <c r="N648" s="214" t="s">
        <v>46</v>
      </c>
      <c r="O648" s="86"/>
      <c r="P648" s="215">
        <f>O648*H648</f>
        <v>0</v>
      </c>
      <c r="Q648" s="215">
        <v>0</v>
      </c>
      <c r="R648" s="215">
        <f>Q648*H648</f>
        <v>0</v>
      </c>
      <c r="S648" s="215">
        <v>0</v>
      </c>
      <c r="T648" s="216">
        <f>S648*H648</f>
        <v>0</v>
      </c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R648" s="217" t="s">
        <v>150</v>
      </c>
      <c r="AT648" s="217" t="s">
        <v>146</v>
      </c>
      <c r="AU648" s="217" t="s">
        <v>85</v>
      </c>
      <c r="AY648" s="19" t="s">
        <v>143</v>
      </c>
      <c r="BE648" s="218">
        <f>IF(N648="základní",J648,0)</f>
        <v>0</v>
      </c>
      <c r="BF648" s="218">
        <f>IF(N648="snížená",J648,0)</f>
        <v>0</v>
      </c>
      <c r="BG648" s="218">
        <f>IF(N648="zákl. přenesená",J648,0)</f>
        <v>0</v>
      </c>
      <c r="BH648" s="218">
        <f>IF(N648="sníž. přenesená",J648,0)</f>
        <v>0</v>
      </c>
      <c r="BI648" s="218">
        <f>IF(N648="nulová",J648,0)</f>
        <v>0</v>
      </c>
      <c r="BJ648" s="19" t="s">
        <v>83</v>
      </c>
      <c r="BK648" s="218">
        <f>ROUND(I648*H648,2)</f>
        <v>0</v>
      </c>
      <c r="BL648" s="19" t="s">
        <v>150</v>
      </c>
      <c r="BM648" s="217" t="s">
        <v>2237</v>
      </c>
    </row>
    <row r="649" s="2" customFormat="1">
      <c r="A649" s="40"/>
      <c r="B649" s="41"/>
      <c r="C649" s="42"/>
      <c r="D649" s="219" t="s">
        <v>152</v>
      </c>
      <c r="E649" s="42"/>
      <c r="F649" s="220" t="s">
        <v>1021</v>
      </c>
      <c r="G649" s="42"/>
      <c r="H649" s="42"/>
      <c r="I649" s="221"/>
      <c r="J649" s="42"/>
      <c r="K649" s="42"/>
      <c r="L649" s="46"/>
      <c r="M649" s="222"/>
      <c r="N649" s="223"/>
      <c r="O649" s="86"/>
      <c r="P649" s="86"/>
      <c r="Q649" s="86"/>
      <c r="R649" s="86"/>
      <c r="S649" s="86"/>
      <c r="T649" s="87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T649" s="19" t="s">
        <v>152</v>
      </c>
      <c r="AU649" s="19" t="s">
        <v>85</v>
      </c>
    </row>
    <row r="650" s="13" customFormat="1">
      <c r="A650" s="13"/>
      <c r="B650" s="231"/>
      <c r="C650" s="232"/>
      <c r="D650" s="219" t="s">
        <v>192</v>
      </c>
      <c r="E650" s="233" t="s">
        <v>19</v>
      </c>
      <c r="F650" s="234" t="s">
        <v>646</v>
      </c>
      <c r="G650" s="232"/>
      <c r="H650" s="233" t="s">
        <v>19</v>
      </c>
      <c r="I650" s="235"/>
      <c r="J650" s="232"/>
      <c r="K650" s="232"/>
      <c r="L650" s="236"/>
      <c r="M650" s="237"/>
      <c r="N650" s="238"/>
      <c r="O650" s="238"/>
      <c r="P650" s="238"/>
      <c r="Q650" s="238"/>
      <c r="R650" s="238"/>
      <c r="S650" s="238"/>
      <c r="T650" s="239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40" t="s">
        <v>192</v>
      </c>
      <c r="AU650" s="240" t="s">
        <v>85</v>
      </c>
      <c r="AV650" s="13" t="s">
        <v>83</v>
      </c>
      <c r="AW650" s="13" t="s">
        <v>37</v>
      </c>
      <c r="AX650" s="13" t="s">
        <v>75</v>
      </c>
      <c r="AY650" s="240" t="s">
        <v>143</v>
      </c>
    </row>
    <row r="651" s="13" customFormat="1">
      <c r="A651" s="13"/>
      <c r="B651" s="231"/>
      <c r="C651" s="232"/>
      <c r="D651" s="219" t="s">
        <v>192</v>
      </c>
      <c r="E651" s="233" t="s">
        <v>19</v>
      </c>
      <c r="F651" s="234" t="s">
        <v>1829</v>
      </c>
      <c r="G651" s="232"/>
      <c r="H651" s="233" t="s">
        <v>19</v>
      </c>
      <c r="I651" s="235"/>
      <c r="J651" s="232"/>
      <c r="K651" s="232"/>
      <c r="L651" s="236"/>
      <c r="M651" s="237"/>
      <c r="N651" s="238"/>
      <c r="O651" s="238"/>
      <c r="P651" s="238"/>
      <c r="Q651" s="238"/>
      <c r="R651" s="238"/>
      <c r="S651" s="238"/>
      <c r="T651" s="239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40" t="s">
        <v>192</v>
      </c>
      <c r="AU651" s="240" t="s">
        <v>85</v>
      </c>
      <c r="AV651" s="13" t="s">
        <v>83</v>
      </c>
      <c r="AW651" s="13" t="s">
        <v>37</v>
      </c>
      <c r="AX651" s="13" t="s">
        <v>75</v>
      </c>
      <c r="AY651" s="240" t="s">
        <v>143</v>
      </c>
    </row>
    <row r="652" s="13" customFormat="1">
      <c r="A652" s="13"/>
      <c r="B652" s="231"/>
      <c r="C652" s="232"/>
      <c r="D652" s="219" t="s">
        <v>192</v>
      </c>
      <c r="E652" s="233" t="s">
        <v>19</v>
      </c>
      <c r="F652" s="234" t="s">
        <v>2138</v>
      </c>
      <c r="G652" s="232"/>
      <c r="H652" s="233" t="s">
        <v>19</v>
      </c>
      <c r="I652" s="235"/>
      <c r="J652" s="232"/>
      <c r="K652" s="232"/>
      <c r="L652" s="236"/>
      <c r="M652" s="237"/>
      <c r="N652" s="238"/>
      <c r="O652" s="238"/>
      <c r="P652" s="238"/>
      <c r="Q652" s="238"/>
      <c r="R652" s="238"/>
      <c r="S652" s="238"/>
      <c r="T652" s="239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40" t="s">
        <v>192</v>
      </c>
      <c r="AU652" s="240" t="s">
        <v>85</v>
      </c>
      <c r="AV652" s="13" t="s">
        <v>83</v>
      </c>
      <c r="AW652" s="13" t="s">
        <v>37</v>
      </c>
      <c r="AX652" s="13" t="s">
        <v>75</v>
      </c>
      <c r="AY652" s="240" t="s">
        <v>143</v>
      </c>
    </row>
    <row r="653" s="14" customFormat="1">
      <c r="A653" s="14"/>
      <c r="B653" s="241"/>
      <c r="C653" s="242"/>
      <c r="D653" s="219" t="s">
        <v>192</v>
      </c>
      <c r="E653" s="243" t="s">
        <v>19</v>
      </c>
      <c r="F653" s="244" t="s">
        <v>175</v>
      </c>
      <c r="G653" s="242"/>
      <c r="H653" s="245">
        <v>4</v>
      </c>
      <c r="I653" s="246"/>
      <c r="J653" s="242"/>
      <c r="K653" s="242"/>
      <c r="L653" s="247"/>
      <c r="M653" s="248"/>
      <c r="N653" s="249"/>
      <c r="O653" s="249"/>
      <c r="P653" s="249"/>
      <c r="Q653" s="249"/>
      <c r="R653" s="249"/>
      <c r="S653" s="249"/>
      <c r="T653" s="250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51" t="s">
        <v>192</v>
      </c>
      <c r="AU653" s="251" t="s">
        <v>85</v>
      </c>
      <c r="AV653" s="14" t="s">
        <v>85</v>
      </c>
      <c r="AW653" s="14" t="s">
        <v>37</v>
      </c>
      <c r="AX653" s="14" t="s">
        <v>75</v>
      </c>
      <c r="AY653" s="251" t="s">
        <v>143</v>
      </c>
    </row>
    <row r="654" s="15" customFormat="1">
      <c r="A654" s="15"/>
      <c r="B654" s="252"/>
      <c r="C654" s="253"/>
      <c r="D654" s="219" t="s">
        <v>192</v>
      </c>
      <c r="E654" s="254" t="s">
        <v>19</v>
      </c>
      <c r="F654" s="255" t="s">
        <v>203</v>
      </c>
      <c r="G654" s="253"/>
      <c r="H654" s="256">
        <v>4</v>
      </c>
      <c r="I654" s="257"/>
      <c r="J654" s="253"/>
      <c r="K654" s="253"/>
      <c r="L654" s="258"/>
      <c r="M654" s="259"/>
      <c r="N654" s="260"/>
      <c r="O654" s="260"/>
      <c r="P654" s="260"/>
      <c r="Q654" s="260"/>
      <c r="R654" s="260"/>
      <c r="S654" s="260"/>
      <c r="T654" s="261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T654" s="262" t="s">
        <v>192</v>
      </c>
      <c r="AU654" s="262" t="s">
        <v>85</v>
      </c>
      <c r="AV654" s="15" t="s">
        <v>175</v>
      </c>
      <c r="AW654" s="15" t="s">
        <v>37</v>
      </c>
      <c r="AX654" s="15" t="s">
        <v>83</v>
      </c>
      <c r="AY654" s="262" t="s">
        <v>143</v>
      </c>
    </row>
    <row r="655" s="2" customFormat="1" ht="15.02609" customHeight="1">
      <c r="A655" s="40"/>
      <c r="B655" s="41"/>
      <c r="C655" s="263" t="s">
        <v>927</v>
      </c>
      <c r="D655" s="263" t="s">
        <v>140</v>
      </c>
      <c r="E655" s="264" t="s">
        <v>1024</v>
      </c>
      <c r="F655" s="265" t="s">
        <v>2238</v>
      </c>
      <c r="G655" s="266" t="s">
        <v>370</v>
      </c>
      <c r="H655" s="267">
        <v>8</v>
      </c>
      <c r="I655" s="268"/>
      <c r="J655" s="269">
        <f>ROUND(I655*H655,2)</f>
        <v>0</v>
      </c>
      <c r="K655" s="265" t="s">
        <v>19</v>
      </c>
      <c r="L655" s="270"/>
      <c r="M655" s="271" t="s">
        <v>19</v>
      </c>
      <c r="N655" s="272" t="s">
        <v>46</v>
      </c>
      <c r="O655" s="86"/>
      <c r="P655" s="215">
        <f>O655*H655</f>
        <v>0</v>
      </c>
      <c r="Q655" s="215">
        <v>0</v>
      </c>
      <c r="R655" s="215">
        <f>Q655*H655</f>
        <v>0</v>
      </c>
      <c r="S655" s="215">
        <v>0</v>
      </c>
      <c r="T655" s="216">
        <f>S655*H655</f>
        <v>0</v>
      </c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R655" s="217" t="s">
        <v>601</v>
      </c>
      <c r="AT655" s="217" t="s">
        <v>140</v>
      </c>
      <c r="AU655" s="217" t="s">
        <v>85</v>
      </c>
      <c r="AY655" s="19" t="s">
        <v>143</v>
      </c>
      <c r="BE655" s="218">
        <f>IF(N655="základní",J655,0)</f>
        <v>0</v>
      </c>
      <c r="BF655" s="218">
        <f>IF(N655="snížená",J655,0)</f>
        <v>0</v>
      </c>
      <c r="BG655" s="218">
        <f>IF(N655="zákl. přenesená",J655,0)</f>
        <v>0</v>
      </c>
      <c r="BH655" s="218">
        <f>IF(N655="sníž. přenesená",J655,0)</f>
        <v>0</v>
      </c>
      <c r="BI655" s="218">
        <f>IF(N655="nulová",J655,0)</f>
        <v>0</v>
      </c>
      <c r="BJ655" s="19" t="s">
        <v>83</v>
      </c>
      <c r="BK655" s="218">
        <f>ROUND(I655*H655,2)</f>
        <v>0</v>
      </c>
      <c r="BL655" s="19" t="s">
        <v>150</v>
      </c>
      <c r="BM655" s="217" t="s">
        <v>2239</v>
      </c>
    </row>
    <row r="656" s="2" customFormat="1">
      <c r="A656" s="40"/>
      <c r="B656" s="41"/>
      <c r="C656" s="42"/>
      <c r="D656" s="219" t="s">
        <v>152</v>
      </c>
      <c r="E656" s="42"/>
      <c r="F656" s="220" t="s">
        <v>1025</v>
      </c>
      <c r="G656" s="42"/>
      <c r="H656" s="42"/>
      <c r="I656" s="221"/>
      <c r="J656" s="42"/>
      <c r="K656" s="42"/>
      <c r="L656" s="46"/>
      <c r="M656" s="222"/>
      <c r="N656" s="223"/>
      <c r="O656" s="86"/>
      <c r="P656" s="86"/>
      <c r="Q656" s="86"/>
      <c r="R656" s="86"/>
      <c r="S656" s="86"/>
      <c r="T656" s="87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T656" s="19" t="s">
        <v>152</v>
      </c>
      <c r="AU656" s="19" t="s">
        <v>85</v>
      </c>
    </row>
    <row r="657" s="13" customFormat="1">
      <c r="A657" s="13"/>
      <c r="B657" s="231"/>
      <c r="C657" s="232"/>
      <c r="D657" s="219" t="s">
        <v>192</v>
      </c>
      <c r="E657" s="233" t="s">
        <v>19</v>
      </c>
      <c r="F657" s="234" t="s">
        <v>646</v>
      </c>
      <c r="G657" s="232"/>
      <c r="H657" s="233" t="s">
        <v>19</v>
      </c>
      <c r="I657" s="235"/>
      <c r="J657" s="232"/>
      <c r="K657" s="232"/>
      <c r="L657" s="236"/>
      <c r="M657" s="237"/>
      <c r="N657" s="238"/>
      <c r="O657" s="238"/>
      <c r="P657" s="238"/>
      <c r="Q657" s="238"/>
      <c r="R657" s="238"/>
      <c r="S657" s="238"/>
      <c r="T657" s="239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40" t="s">
        <v>192</v>
      </c>
      <c r="AU657" s="240" t="s">
        <v>85</v>
      </c>
      <c r="AV657" s="13" t="s">
        <v>83</v>
      </c>
      <c r="AW657" s="13" t="s">
        <v>37</v>
      </c>
      <c r="AX657" s="13" t="s">
        <v>75</v>
      </c>
      <c r="AY657" s="240" t="s">
        <v>143</v>
      </c>
    </row>
    <row r="658" s="13" customFormat="1">
      <c r="A658" s="13"/>
      <c r="B658" s="231"/>
      <c r="C658" s="232"/>
      <c r="D658" s="219" t="s">
        <v>192</v>
      </c>
      <c r="E658" s="233" t="s">
        <v>19</v>
      </c>
      <c r="F658" s="234" t="s">
        <v>1027</v>
      </c>
      <c r="G658" s="232"/>
      <c r="H658" s="233" t="s">
        <v>19</v>
      </c>
      <c r="I658" s="235"/>
      <c r="J658" s="232"/>
      <c r="K658" s="232"/>
      <c r="L658" s="236"/>
      <c r="M658" s="237"/>
      <c r="N658" s="238"/>
      <c r="O658" s="238"/>
      <c r="P658" s="238"/>
      <c r="Q658" s="238"/>
      <c r="R658" s="238"/>
      <c r="S658" s="238"/>
      <c r="T658" s="239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40" t="s">
        <v>192</v>
      </c>
      <c r="AU658" s="240" t="s">
        <v>85</v>
      </c>
      <c r="AV658" s="13" t="s">
        <v>83</v>
      </c>
      <c r="AW658" s="13" t="s">
        <v>37</v>
      </c>
      <c r="AX658" s="13" t="s">
        <v>75</v>
      </c>
      <c r="AY658" s="240" t="s">
        <v>143</v>
      </c>
    </row>
    <row r="659" s="13" customFormat="1">
      <c r="A659" s="13"/>
      <c r="B659" s="231"/>
      <c r="C659" s="232"/>
      <c r="D659" s="219" t="s">
        <v>192</v>
      </c>
      <c r="E659" s="233" t="s">
        <v>19</v>
      </c>
      <c r="F659" s="234" t="s">
        <v>2136</v>
      </c>
      <c r="G659" s="232"/>
      <c r="H659" s="233" t="s">
        <v>19</v>
      </c>
      <c r="I659" s="235"/>
      <c r="J659" s="232"/>
      <c r="K659" s="232"/>
      <c r="L659" s="236"/>
      <c r="M659" s="237"/>
      <c r="N659" s="238"/>
      <c r="O659" s="238"/>
      <c r="P659" s="238"/>
      <c r="Q659" s="238"/>
      <c r="R659" s="238"/>
      <c r="S659" s="238"/>
      <c r="T659" s="239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40" t="s">
        <v>192</v>
      </c>
      <c r="AU659" s="240" t="s">
        <v>85</v>
      </c>
      <c r="AV659" s="13" t="s">
        <v>83</v>
      </c>
      <c r="AW659" s="13" t="s">
        <v>37</v>
      </c>
      <c r="AX659" s="13" t="s">
        <v>75</v>
      </c>
      <c r="AY659" s="240" t="s">
        <v>143</v>
      </c>
    </row>
    <row r="660" s="14" customFormat="1">
      <c r="A660" s="14"/>
      <c r="B660" s="241"/>
      <c r="C660" s="242"/>
      <c r="D660" s="219" t="s">
        <v>192</v>
      </c>
      <c r="E660" s="243" t="s">
        <v>19</v>
      </c>
      <c r="F660" s="244" t="s">
        <v>175</v>
      </c>
      <c r="G660" s="242"/>
      <c r="H660" s="245">
        <v>4</v>
      </c>
      <c r="I660" s="246"/>
      <c r="J660" s="242"/>
      <c r="K660" s="242"/>
      <c r="L660" s="247"/>
      <c r="M660" s="248"/>
      <c r="N660" s="249"/>
      <c r="O660" s="249"/>
      <c r="P660" s="249"/>
      <c r="Q660" s="249"/>
      <c r="R660" s="249"/>
      <c r="S660" s="249"/>
      <c r="T660" s="250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T660" s="251" t="s">
        <v>192</v>
      </c>
      <c r="AU660" s="251" t="s">
        <v>85</v>
      </c>
      <c r="AV660" s="14" t="s">
        <v>85</v>
      </c>
      <c r="AW660" s="14" t="s">
        <v>37</v>
      </c>
      <c r="AX660" s="14" t="s">
        <v>75</v>
      </c>
      <c r="AY660" s="251" t="s">
        <v>143</v>
      </c>
    </row>
    <row r="661" s="13" customFormat="1">
      <c r="A661" s="13"/>
      <c r="B661" s="231"/>
      <c r="C661" s="232"/>
      <c r="D661" s="219" t="s">
        <v>192</v>
      </c>
      <c r="E661" s="233" t="s">
        <v>19</v>
      </c>
      <c r="F661" s="234" t="s">
        <v>2138</v>
      </c>
      <c r="G661" s="232"/>
      <c r="H661" s="233" t="s">
        <v>19</v>
      </c>
      <c r="I661" s="235"/>
      <c r="J661" s="232"/>
      <c r="K661" s="232"/>
      <c r="L661" s="236"/>
      <c r="M661" s="237"/>
      <c r="N661" s="238"/>
      <c r="O661" s="238"/>
      <c r="P661" s="238"/>
      <c r="Q661" s="238"/>
      <c r="R661" s="238"/>
      <c r="S661" s="238"/>
      <c r="T661" s="239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40" t="s">
        <v>192</v>
      </c>
      <c r="AU661" s="240" t="s">
        <v>85</v>
      </c>
      <c r="AV661" s="13" t="s">
        <v>83</v>
      </c>
      <c r="AW661" s="13" t="s">
        <v>37</v>
      </c>
      <c r="AX661" s="13" t="s">
        <v>75</v>
      </c>
      <c r="AY661" s="240" t="s">
        <v>143</v>
      </c>
    </row>
    <row r="662" s="14" customFormat="1">
      <c r="A662" s="14"/>
      <c r="B662" s="241"/>
      <c r="C662" s="242"/>
      <c r="D662" s="219" t="s">
        <v>192</v>
      </c>
      <c r="E662" s="243" t="s">
        <v>19</v>
      </c>
      <c r="F662" s="244" t="s">
        <v>175</v>
      </c>
      <c r="G662" s="242"/>
      <c r="H662" s="245">
        <v>4</v>
      </c>
      <c r="I662" s="246"/>
      <c r="J662" s="242"/>
      <c r="K662" s="242"/>
      <c r="L662" s="247"/>
      <c r="M662" s="248"/>
      <c r="N662" s="249"/>
      <c r="O662" s="249"/>
      <c r="P662" s="249"/>
      <c r="Q662" s="249"/>
      <c r="R662" s="249"/>
      <c r="S662" s="249"/>
      <c r="T662" s="250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51" t="s">
        <v>192</v>
      </c>
      <c r="AU662" s="251" t="s">
        <v>85</v>
      </c>
      <c r="AV662" s="14" t="s">
        <v>85</v>
      </c>
      <c r="AW662" s="14" t="s">
        <v>37</v>
      </c>
      <c r="AX662" s="14" t="s">
        <v>75</v>
      </c>
      <c r="AY662" s="251" t="s">
        <v>143</v>
      </c>
    </row>
    <row r="663" s="15" customFormat="1">
      <c r="A663" s="15"/>
      <c r="B663" s="252"/>
      <c r="C663" s="253"/>
      <c r="D663" s="219" t="s">
        <v>192</v>
      </c>
      <c r="E663" s="254" t="s">
        <v>19</v>
      </c>
      <c r="F663" s="255" t="s">
        <v>203</v>
      </c>
      <c r="G663" s="253"/>
      <c r="H663" s="256">
        <v>8</v>
      </c>
      <c r="I663" s="257"/>
      <c r="J663" s="253"/>
      <c r="K663" s="253"/>
      <c r="L663" s="258"/>
      <c r="M663" s="259"/>
      <c r="N663" s="260"/>
      <c r="O663" s="260"/>
      <c r="P663" s="260"/>
      <c r="Q663" s="260"/>
      <c r="R663" s="260"/>
      <c r="S663" s="260"/>
      <c r="T663" s="261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T663" s="262" t="s">
        <v>192</v>
      </c>
      <c r="AU663" s="262" t="s">
        <v>85</v>
      </c>
      <c r="AV663" s="15" t="s">
        <v>175</v>
      </c>
      <c r="AW663" s="15" t="s">
        <v>37</v>
      </c>
      <c r="AX663" s="15" t="s">
        <v>83</v>
      </c>
      <c r="AY663" s="262" t="s">
        <v>143</v>
      </c>
    </row>
    <row r="664" s="2" customFormat="1" ht="15.02609" customHeight="1">
      <c r="A664" s="40"/>
      <c r="B664" s="41"/>
      <c r="C664" s="206" t="s">
        <v>931</v>
      </c>
      <c r="D664" s="206" t="s">
        <v>146</v>
      </c>
      <c r="E664" s="207" t="s">
        <v>1042</v>
      </c>
      <c r="F664" s="208" t="s">
        <v>1043</v>
      </c>
      <c r="G664" s="209" t="s">
        <v>370</v>
      </c>
      <c r="H664" s="210">
        <v>8</v>
      </c>
      <c r="I664" s="211"/>
      <c r="J664" s="212">
        <f>ROUND(I664*H664,2)</f>
        <v>0</v>
      </c>
      <c r="K664" s="208" t="s">
        <v>19</v>
      </c>
      <c r="L664" s="46"/>
      <c r="M664" s="213" t="s">
        <v>19</v>
      </c>
      <c r="N664" s="214" t="s">
        <v>46</v>
      </c>
      <c r="O664" s="86"/>
      <c r="P664" s="215">
        <f>O664*H664</f>
        <v>0</v>
      </c>
      <c r="Q664" s="215">
        <v>0</v>
      </c>
      <c r="R664" s="215">
        <f>Q664*H664</f>
        <v>0</v>
      </c>
      <c r="S664" s="215">
        <v>0</v>
      </c>
      <c r="T664" s="216">
        <f>S664*H664</f>
        <v>0</v>
      </c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R664" s="217" t="s">
        <v>150</v>
      </c>
      <c r="AT664" s="217" t="s">
        <v>146</v>
      </c>
      <c r="AU664" s="217" t="s">
        <v>85</v>
      </c>
      <c r="AY664" s="19" t="s">
        <v>143</v>
      </c>
      <c r="BE664" s="218">
        <f>IF(N664="základní",J664,0)</f>
        <v>0</v>
      </c>
      <c r="BF664" s="218">
        <f>IF(N664="snížená",J664,0)</f>
        <v>0</v>
      </c>
      <c r="BG664" s="218">
        <f>IF(N664="zákl. přenesená",J664,0)</f>
        <v>0</v>
      </c>
      <c r="BH664" s="218">
        <f>IF(N664="sníž. přenesená",J664,0)</f>
        <v>0</v>
      </c>
      <c r="BI664" s="218">
        <f>IF(N664="nulová",J664,0)</f>
        <v>0</v>
      </c>
      <c r="BJ664" s="19" t="s">
        <v>83</v>
      </c>
      <c r="BK664" s="218">
        <f>ROUND(I664*H664,2)</f>
        <v>0</v>
      </c>
      <c r="BL664" s="19" t="s">
        <v>150</v>
      </c>
      <c r="BM664" s="217" t="s">
        <v>2240</v>
      </c>
    </row>
    <row r="665" s="2" customFormat="1">
      <c r="A665" s="40"/>
      <c r="B665" s="41"/>
      <c r="C665" s="42"/>
      <c r="D665" s="219" t="s">
        <v>152</v>
      </c>
      <c r="E665" s="42"/>
      <c r="F665" s="220" t="s">
        <v>1043</v>
      </c>
      <c r="G665" s="42"/>
      <c r="H665" s="42"/>
      <c r="I665" s="221"/>
      <c r="J665" s="42"/>
      <c r="K665" s="42"/>
      <c r="L665" s="46"/>
      <c r="M665" s="222"/>
      <c r="N665" s="223"/>
      <c r="O665" s="86"/>
      <c r="P665" s="86"/>
      <c r="Q665" s="86"/>
      <c r="R665" s="86"/>
      <c r="S665" s="86"/>
      <c r="T665" s="87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T665" s="19" t="s">
        <v>152</v>
      </c>
      <c r="AU665" s="19" t="s">
        <v>85</v>
      </c>
    </row>
    <row r="666" s="13" customFormat="1">
      <c r="A666" s="13"/>
      <c r="B666" s="231"/>
      <c r="C666" s="232"/>
      <c r="D666" s="219" t="s">
        <v>192</v>
      </c>
      <c r="E666" s="233" t="s">
        <v>19</v>
      </c>
      <c r="F666" s="234" t="s">
        <v>646</v>
      </c>
      <c r="G666" s="232"/>
      <c r="H666" s="233" t="s">
        <v>19</v>
      </c>
      <c r="I666" s="235"/>
      <c r="J666" s="232"/>
      <c r="K666" s="232"/>
      <c r="L666" s="236"/>
      <c r="M666" s="237"/>
      <c r="N666" s="238"/>
      <c r="O666" s="238"/>
      <c r="P666" s="238"/>
      <c r="Q666" s="238"/>
      <c r="R666" s="238"/>
      <c r="S666" s="238"/>
      <c r="T666" s="239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40" t="s">
        <v>192</v>
      </c>
      <c r="AU666" s="240" t="s">
        <v>85</v>
      </c>
      <c r="AV666" s="13" t="s">
        <v>83</v>
      </c>
      <c r="AW666" s="13" t="s">
        <v>37</v>
      </c>
      <c r="AX666" s="13" t="s">
        <v>75</v>
      </c>
      <c r="AY666" s="240" t="s">
        <v>143</v>
      </c>
    </row>
    <row r="667" s="13" customFormat="1">
      <c r="A667" s="13"/>
      <c r="B667" s="231"/>
      <c r="C667" s="232"/>
      <c r="D667" s="219" t="s">
        <v>192</v>
      </c>
      <c r="E667" s="233" t="s">
        <v>19</v>
      </c>
      <c r="F667" s="234" t="s">
        <v>1045</v>
      </c>
      <c r="G667" s="232"/>
      <c r="H667" s="233" t="s">
        <v>19</v>
      </c>
      <c r="I667" s="235"/>
      <c r="J667" s="232"/>
      <c r="K667" s="232"/>
      <c r="L667" s="236"/>
      <c r="M667" s="237"/>
      <c r="N667" s="238"/>
      <c r="O667" s="238"/>
      <c r="P667" s="238"/>
      <c r="Q667" s="238"/>
      <c r="R667" s="238"/>
      <c r="S667" s="238"/>
      <c r="T667" s="239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40" t="s">
        <v>192</v>
      </c>
      <c r="AU667" s="240" t="s">
        <v>85</v>
      </c>
      <c r="AV667" s="13" t="s">
        <v>83</v>
      </c>
      <c r="AW667" s="13" t="s">
        <v>37</v>
      </c>
      <c r="AX667" s="13" t="s">
        <v>75</v>
      </c>
      <c r="AY667" s="240" t="s">
        <v>143</v>
      </c>
    </row>
    <row r="668" s="14" customFormat="1">
      <c r="A668" s="14"/>
      <c r="B668" s="241"/>
      <c r="C668" s="242"/>
      <c r="D668" s="219" t="s">
        <v>192</v>
      </c>
      <c r="E668" s="243" t="s">
        <v>19</v>
      </c>
      <c r="F668" s="244" t="s">
        <v>241</v>
      </c>
      <c r="G668" s="242"/>
      <c r="H668" s="245">
        <v>8</v>
      </c>
      <c r="I668" s="246"/>
      <c r="J668" s="242"/>
      <c r="K668" s="242"/>
      <c r="L668" s="247"/>
      <c r="M668" s="248"/>
      <c r="N668" s="249"/>
      <c r="O668" s="249"/>
      <c r="P668" s="249"/>
      <c r="Q668" s="249"/>
      <c r="R668" s="249"/>
      <c r="S668" s="249"/>
      <c r="T668" s="250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51" t="s">
        <v>192</v>
      </c>
      <c r="AU668" s="251" t="s">
        <v>85</v>
      </c>
      <c r="AV668" s="14" t="s">
        <v>85</v>
      </c>
      <c r="AW668" s="14" t="s">
        <v>37</v>
      </c>
      <c r="AX668" s="14" t="s">
        <v>75</v>
      </c>
      <c r="AY668" s="251" t="s">
        <v>143</v>
      </c>
    </row>
    <row r="669" s="15" customFormat="1">
      <c r="A669" s="15"/>
      <c r="B669" s="252"/>
      <c r="C669" s="253"/>
      <c r="D669" s="219" t="s">
        <v>192</v>
      </c>
      <c r="E669" s="254" t="s">
        <v>19</v>
      </c>
      <c r="F669" s="255" t="s">
        <v>203</v>
      </c>
      <c r="G669" s="253"/>
      <c r="H669" s="256">
        <v>8</v>
      </c>
      <c r="I669" s="257"/>
      <c r="J669" s="253"/>
      <c r="K669" s="253"/>
      <c r="L669" s="258"/>
      <c r="M669" s="259"/>
      <c r="N669" s="260"/>
      <c r="O669" s="260"/>
      <c r="P669" s="260"/>
      <c r="Q669" s="260"/>
      <c r="R669" s="260"/>
      <c r="S669" s="260"/>
      <c r="T669" s="261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T669" s="262" t="s">
        <v>192</v>
      </c>
      <c r="AU669" s="262" t="s">
        <v>85</v>
      </c>
      <c r="AV669" s="15" t="s">
        <v>175</v>
      </c>
      <c r="AW669" s="15" t="s">
        <v>37</v>
      </c>
      <c r="AX669" s="15" t="s">
        <v>83</v>
      </c>
      <c r="AY669" s="262" t="s">
        <v>143</v>
      </c>
    </row>
    <row r="670" s="2" customFormat="1" ht="15.02609" customHeight="1">
      <c r="A670" s="40"/>
      <c r="B670" s="41"/>
      <c r="C670" s="263" t="s">
        <v>935</v>
      </c>
      <c r="D670" s="263" t="s">
        <v>140</v>
      </c>
      <c r="E670" s="264" t="s">
        <v>1047</v>
      </c>
      <c r="F670" s="265" t="s">
        <v>1048</v>
      </c>
      <c r="G670" s="266" t="s">
        <v>370</v>
      </c>
      <c r="H670" s="267">
        <v>8</v>
      </c>
      <c r="I670" s="268"/>
      <c r="J670" s="269">
        <f>ROUND(I670*H670,2)</f>
        <v>0</v>
      </c>
      <c r="K670" s="265" t="s">
        <v>19</v>
      </c>
      <c r="L670" s="270"/>
      <c r="M670" s="271" t="s">
        <v>19</v>
      </c>
      <c r="N670" s="272" t="s">
        <v>46</v>
      </c>
      <c r="O670" s="86"/>
      <c r="P670" s="215">
        <f>O670*H670</f>
        <v>0</v>
      </c>
      <c r="Q670" s="215">
        <v>0</v>
      </c>
      <c r="R670" s="215">
        <f>Q670*H670</f>
        <v>0</v>
      </c>
      <c r="S670" s="215">
        <v>0</v>
      </c>
      <c r="T670" s="216">
        <f>S670*H670</f>
        <v>0</v>
      </c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R670" s="217" t="s">
        <v>601</v>
      </c>
      <c r="AT670" s="217" t="s">
        <v>140</v>
      </c>
      <c r="AU670" s="217" t="s">
        <v>85</v>
      </c>
      <c r="AY670" s="19" t="s">
        <v>143</v>
      </c>
      <c r="BE670" s="218">
        <f>IF(N670="základní",J670,0)</f>
        <v>0</v>
      </c>
      <c r="BF670" s="218">
        <f>IF(N670="snížená",J670,0)</f>
        <v>0</v>
      </c>
      <c r="BG670" s="218">
        <f>IF(N670="zákl. přenesená",J670,0)</f>
        <v>0</v>
      </c>
      <c r="BH670" s="218">
        <f>IF(N670="sníž. přenesená",J670,0)</f>
        <v>0</v>
      </c>
      <c r="BI670" s="218">
        <f>IF(N670="nulová",J670,0)</f>
        <v>0</v>
      </c>
      <c r="BJ670" s="19" t="s">
        <v>83</v>
      </c>
      <c r="BK670" s="218">
        <f>ROUND(I670*H670,2)</f>
        <v>0</v>
      </c>
      <c r="BL670" s="19" t="s">
        <v>150</v>
      </c>
      <c r="BM670" s="217" t="s">
        <v>2241</v>
      </c>
    </row>
    <row r="671" s="2" customFormat="1">
      <c r="A671" s="40"/>
      <c r="B671" s="41"/>
      <c r="C671" s="42"/>
      <c r="D671" s="219" t="s">
        <v>152</v>
      </c>
      <c r="E671" s="42"/>
      <c r="F671" s="220" t="s">
        <v>1048</v>
      </c>
      <c r="G671" s="42"/>
      <c r="H671" s="42"/>
      <c r="I671" s="221"/>
      <c r="J671" s="42"/>
      <c r="K671" s="42"/>
      <c r="L671" s="46"/>
      <c r="M671" s="222"/>
      <c r="N671" s="223"/>
      <c r="O671" s="86"/>
      <c r="P671" s="86"/>
      <c r="Q671" s="86"/>
      <c r="R671" s="86"/>
      <c r="S671" s="86"/>
      <c r="T671" s="87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T671" s="19" t="s">
        <v>152</v>
      </c>
      <c r="AU671" s="19" t="s">
        <v>85</v>
      </c>
    </row>
    <row r="672" s="13" customFormat="1">
      <c r="A672" s="13"/>
      <c r="B672" s="231"/>
      <c r="C672" s="232"/>
      <c r="D672" s="219" t="s">
        <v>192</v>
      </c>
      <c r="E672" s="233" t="s">
        <v>19</v>
      </c>
      <c r="F672" s="234" t="s">
        <v>646</v>
      </c>
      <c r="G672" s="232"/>
      <c r="H672" s="233" t="s">
        <v>19</v>
      </c>
      <c r="I672" s="235"/>
      <c r="J672" s="232"/>
      <c r="K672" s="232"/>
      <c r="L672" s="236"/>
      <c r="M672" s="237"/>
      <c r="N672" s="238"/>
      <c r="O672" s="238"/>
      <c r="P672" s="238"/>
      <c r="Q672" s="238"/>
      <c r="R672" s="238"/>
      <c r="S672" s="238"/>
      <c r="T672" s="239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40" t="s">
        <v>192</v>
      </c>
      <c r="AU672" s="240" t="s">
        <v>85</v>
      </c>
      <c r="AV672" s="13" t="s">
        <v>83</v>
      </c>
      <c r="AW672" s="13" t="s">
        <v>37</v>
      </c>
      <c r="AX672" s="13" t="s">
        <v>75</v>
      </c>
      <c r="AY672" s="240" t="s">
        <v>143</v>
      </c>
    </row>
    <row r="673" s="13" customFormat="1">
      <c r="A673" s="13"/>
      <c r="B673" s="231"/>
      <c r="C673" s="232"/>
      <c r="D673" s="219" t="s">
        <v>192</v>
      </c>
      <c r="E673" s="233" t="s">
        <v>19</v>
      </c>
      <c r="F673" s="234" t="s">
        <v>1045</v>
      </c>
      <c r="G673" s="232"/>
      <c r="H673" s="233" t="s">
        <v>19</v>
      </c>
      <c r="I673" s="235"/>
      <c r="J673" s="232"/>
      <c r="K673" s="232"/>
      <c r="L673" s="236"/>
      <c r="M673" s="237"/>
      <c r="N673" s="238"/>
      <c r="O673" s="238"/>
      <c r="P673" s="238"/>
      <c r="Q673" s="238"/>
      <c r="R673" s="238"/>
      <c r="S673" s="238"/>
      <c r="T673" s="239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0" t="s">
        <v>192</v>
      </c>
      <c r="AU673" s="240" t="s">
        <v>85</v>
      </c>
      <c r="AV673" s="13" t="s">
        <v>83</v>
      </c>
      <c r="AW673" s="13" t="s">
        <v>37</v>
      </c>
      <c r="AX673" s="13" t="s">
        <v>75</v>
      </c>
      <c r="AY673" s="240" t="s">
        <v>143</v>
      </c>
    </row>
    <row r="674" s="14" customFormat="1">
      <c r="A674" s="14"/>
      <c r="B674" s="241"/>
      <c r="C674" s="242"/>
      <c r="D674" s="219" t="s">
        <v>192</v>
      </c>
      <c r="E674" s="243" t="s">
        <v>19</v>
      </c>
      <c r="F674" s="244" t="s">
        <v>241</v>
      </c>
      <c r="G674" s="242"/>
      <c r="H674" s="245">
        <v>8</v>
      </c>
      <c r="I674" s="246"/>
      <c r="J674" s="242"/>
      <c r="K674" s="242"/>
      <c r="L674" s="247"/>
      <c r="M674" s="248"/>
      <c r="N674" s="249"/>
      <c r="O674" s="249"/>
      <c r="P674" s="249"/>
      <c r="Q674" s="249"/>
      <c r="R674" s="249"/>
      <c r="S674" s="249"/>
      <c r="T674" s="250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51" t="s">
        <v>192</v>
      </c>
      <c r="AU674" s="251" t="s">
        <v>85</v>
      </c>
      <c r="AV674" s="14" t="s">
        <v>85</v>
      </c>
      <c r="AW674" s="14" t="s">
        <v>37</v>
      </c>
      <c r="AX674" s="14" t="s">
        <v>75</v>
      </c>
      <c r="AY674" s="251" t="s">
        <v>143</v>
      </c>
    </row>
    <row r="675" s="15" customFormat="1">
      <c r="A675" s="15"/>
      <c r="B675" s="252"/>
      <c r="C675" s="253"/>
      <c r="D675" s="219" t="s">
        <v>192</v>
      </c>
      <c r="E675" s="254" t="s">
        <v>19</v>
      </c>
      <c r="F675" s="255" t="s">
        <v>203</v>
      </c>
      <c r="G675" s="253"/>
      <c r="H675" s="256">
        <v>8</v>
      </c>
      <c r="I675" s="257"/>
      <c r="J675" s="253"/>
      <c r="K675" s="253"/>
      <c r="L675" s="258"/>
      <c r="M675" s="259"/>
      <c r="N675" s="260"/>
      <c r="O675" s="260"/>
      <c r="P675" s="260"/>
      <c r="Q675" s="260"/>
      <c r="R675" s="260"/>
      <c r="S675" s="260"/>
      <c r="T675" s="261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T675" s="262" t="s">
        <v>192</v>
      </c>
      <c r="AU675" s="262" t="s">
        <v>85</v>
      </c>
      <c r="AV675" s="15" t="s">
        <v>175</v>
      </c>
      <c r="AW675" s="15" t="s">
        <v>37</v>
      </c>
      <c r="AX675" s="15" t="s">
        <v>83</v>
      </c>
      <c r="AY675" s="262" t="s">
        <v>143</v>
      </c>
    </row>
    <row r="676" s="2" customFormat="1" ht="23.68696" customHeight="1">
      <c r="A676" s="40"/>
      <c r="B676" s="41"/>
      <c r="C676" s="206" t="s">
        <v>939</v>
      </c>
      <c r="D676" s="206" t="s">
        <v>146</v>
      </c>
      <c r="E676" s="207" t="s">
        <v>1051</v>
      </c>
      <c r="F676" s="208" t="s">
        <v>1052</v>
      </c>
      <c r="G676" s="209" t="s">
        <v>370</v>
      </c>
      <c r="H676" s="210">
        <v>1</v>
      </c>
      <c r="I676" s="211"/>
      <c r="J676" s="212">
        <f>ROUND(I676*H676,2)</f>
        <v>0</v>
      </c>
      <c r="K676" s="208" t="s">
        <v>19</v>
      </c>
      <c r="L676" s="46"/>
      <c r="M676" s="213" t="s">
        <v>19</v>
      </c>
      <c r="N676" s="214" t="s">
        <v>46</v>
      </c>
      <c r="O676" s="86"/>
      <c r="P676" s="215">
        <f>O676*H676</f>
        <v>0</v>
      </c>
      <c r="Q676" s="215">
        <v>0</v>
      </c>
      <c r="R676" s="215">
        <f>Q676*H676</f>
        <v>0</v>
      </c>
      <c r="S676" s="215">
        <v>0</v>
      </c>
      <c r="T676" s="216">
        <f>S676*H676</f>
        <v>0</v>
      </c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R676" s="217" t="s">
        <v>150</v>
      </c>
      <c r="AT676" s="217" t="s">
        <v>146</v>
      </c>
      <c r="AU676" s="217" t="s">
        <v>85</v>
      </c>
      <c r="AY676" s="19" t="s">
        <v>143</v>
      </c>
      <c r="BE676" s="218">
        <f>IF(N676="základní",J676,0)</f>
        <v>0</v>
      </c>
      <c r="BF676" s="218">
        <f>IF(N676="snížená",J676,0)</f>
        <v>0</v>
      </c>
      <c r="BG676" s="218">
        <f>IF(N676="zákl. přenesená",J676,0)</f>
        <v>0</v>
      </c>
      <c r="BH676" s="218">
        <f>IF(N676="sníž. přenesená",J676,0)</f>
        <v>0</v>
      </c>
      <c r="BI676" s="218">
        <f>IF(N676="nulová",J676,0)</f>
        <v>0</v>
      </c>
      <c r="BJ676" s="19" t="s">
        <v>83</v>
      </c>
      <c r="BK676" s="218">
        <f>ROUND(I676*H676,2)</f>
        <v>0</v>
      </c>
      <c r="BL676" s="19" t="s">
        <v>150</v>
      </c>
      <c r="BM676" s="217" t="s">
        <v>2242</v>
      </c>
    </row>
    <row r="677" s="2" customFormat="1">
      <c r="A677" s="40"/>
      <c r="B677" s="41"/>
      <c r="C677" s="42"/>
      <c r="D677" s="219" t="s">
        <v>152</v>
      </c>
      <c r="E677" s="42"/>
      <c r="F677" s="220" t="s">
        <v>1052</v>
      </c>
      <c r="G677" s="42"/>
      <c r="H677" s="42"/>
      <c r="I677" s="221"/>
      <c r="J677" s="42"/>
      <c r="K677" s="42"/>
      <c r="L677" s="46"/>
      <c r="M677" s="222"/>
      <c r="N677" s="223"/>
      <c r="O677" s="86"/>
      <c r="P677" s="86"/>
      <c r="Q677" s="86"/>
      <c r="R677" s="86"/>
      <c r="S677" s="86"/>
      <c r="T677" s="87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T677" s="19" t="s">
        <v>152</v>
      </c>
      <c r="AU677" s="19" t="s">
        <v>85</v>
      </c>
    </row>
    <row r="678" s="13" customFormat="1">
      <c r="A678" s="13"/>
      <c r="B678" s="231"/>
      <c r="C678" s="232"/>
      <c r="D678" s="219" t="s">
        <v>192</v>
      </c>
      <c r="E678" s="233" t="s">
        <v>19</v>
      </c>
      <c r="F678" s="234" t="s">
        <v>1054</v>
      </c>
      <c r="G678" s="232"/>
      <c r="H678" s="233" t="s">
        <v>19</v>
      </c>
      <c r="I678" s="235"/>
      <c r="J678" s="232"/>
      <c r="K678" s="232"/>
      <c r="L678" s="236"/>
      <c r="M678" s="237"/>
      <c r="N678" s="238"/>
      <c r="O678" s="238"/>
      <c r="P678" s="238"/>
      <c r="Q678" s="238"/>
      <c r="R678" s="238"/>
      <c r="S678" s="238"/>
      <c r="T678" s="239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40" t="s">
        <v>192</v>
      </c>
      <c r="AU678" s="240" t="s">
        <v>85</v>
      </c>
      <c r="AV678" s="13" t="s">
        <v>83</v>
      </c>
      <c r="AW678" s="13" t="s">
        <v>37</v>
      </c>
      <c r="AX678" s="13" t="s">
        <v>75</v>
      </c>
      <c r="AY678" s="240" t="s">
        <v>143</v>
      </c>
    </row>
    <row r="679" s="13" customFormat="1">
      <c r="A679" s="13"/>
      <c r="B679" s="231"/>
      <c r="C679" s="232"/>
      <c r="D679" s="219" t="s">
        <v>192</v>
      </c>
      <c r="E679" s="233" t="s">
        <v>19</v>
      </c>
      <c r="F679" s="234" t="s">
        <v>1055</v>
      </c>
      <c r="G679" s="232"/>
      <c r="H679" s="233" t="s">
        <v>19</v>
      </c>
      <c r="I679" s="235"/>
      <c r="J679" s="232"/>
      <c r="K679" s="232"/>
      <c r="L679" s="236"/>
      <c r="M679" s="237"/>
      <c r="N679" s="238"/>
      <c r="O679" s="238"/>
      <c r="P679" s="238"/>
      <c r="Q679" s="238"/>
      <c r="R679" s="238"/>
      <c r="S679" s="238"/>
      <c r="T679" s="239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40" t="s">
        <v>192</v>
      </c>
      <c r="AU679" s="240" t="s">
        <v>85</v>
      </c>
      <c r="AV679" s="13" t="s">
        <v>83</v>
      </c>
      <c r="AW679" s="13" t="s">
        <v>37</v>
      </c>
      <c r="AX679" s="13" t="s">
        <v>75</v>
      </c>
      <c r="AY679" s="240" t="s">
        <v>143</v>
      </c>
    </row>
    <row r="680" s="14" customFormat="1">
      <c r="A680" s="14"/>
      <c r="B680" s="241"/>
      <c r="C680" s="242"/>
      <c r="D680" s="219" t="s">
        <v>192</v>
      </c>
      <c r="E680" s="243" t="s">
        <v>19</v>
      </c>
      <c r="F680" s="244" t="s">
        <v>83</v>
      </c>
      <c r="G680" s="242"/>
      <c r="H680" s="245">
        <v>1</v>
      </c>
      <c r="I680" s="246"/>
      <c r="J680" s="242"/>
      <c r="K680" s="242"/>
      <c r="L680" s="247"/>
      <c r="M680" s="248"/>
      <c r="N680" s="249"/>
      <c r="O680" s="249"/>
      <c r="P680" s="249"/>
      <c r="Q680" s="249"/>
      <c r="R680" s="249"/>
      <c r="S680" s="249"/>
      <c r="T680" s="250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251" t="s">
        <v>192</v>
      </c>
      <c r="AU680" s="251" t="s">
        <v>85</v>
      </c>
      <c r="AV680" s="14" t="s">
        <v>85</v>
      </c>
      <c r="AW680" s="14" t="s">
        <v>37</v>
      </c>
      <c r="AX680" s="14" t="s">
        <v>75</v>
      </c>
      <c r="AY680" s="251" t="s">
        <v>143</v>
      </c>
    </row>
    <row r="681" s="15" customFormat="1">
      <c r="A681" s="15"/>
      <c r="B681" s="252"/>
      <c r="C681" s="253"/>
      <c r="D681" s="219" t="s">
        <v>192</v>
      </c>
      <c r="E681" s="254" t="s">
        <v>19</v>
      </c>
      <c r="F681" s="255" t="s">
        <v>203</v>
      </c>
      <c r="G681" s="253"/>
      <c r="H681" s="256">
        <v>1</v>
      </c>
      <c r="I681" s="257"/>
      <c r="J681" s="253"/>
      <c r="K681" s="253"/>
      <c r="L681" s="258"/>
      <c r="M681" s="259"/>
      <c r="N681" s="260"/>
      <c r="O681" s="260"/>
      <c r="P681" s="260"/>
      <c r="Q681" s="260"/>
      <c r="R681" s="260"/>
      <c r="S681" s="260"/>
      <c r="T681" s="261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T681" s="262" t="s">
        <v>192</v>
      </c>
      <c r="AU681" s="262" t="s">
        <v>85</v>
      </c>
      <c r="AV681" s="15" t="s">
        <v>175</v>
      </c>
      <c r="AW681" s="15" t="s">
        <v>37</v>
      </c>
      <c r="AX681" s="15" t="s">
        <v>83</v>
      </c>
      <c r="AY681" s="262" t="s">
        <v>143</v>
      </c>
    </row>
    <row r="682" s="2" customFormat="1" ht="15.02609" customHeight="1">
      <c r="A682" s="40"/>
      <c r="B682" s="41"/>
      <c r="C682" s="263" t="s">
        <v>943</v>
      </c>
      <c r="D682" s="263" t="s">
        <v>140</v>
      </c>
      <c r="E682" s="264" t="s">
        <v>1057</v>
      </c>
      <c r="F682" s="265" t="s">
        <v>1058</v>
      </c>
      <c r="G682" s="266" t="s">
        <v>370</v>
      </c>
      <c r="H682" s="267">
        <v>1</v>
      </c>
      <c r="I682" s="268"/>
      <c r="J682" s="269">
        <f>ROUND(I682*H682,2)</f>
        <v>0</v>
      </c>
      <c r="K682" s="265" t="s">
        <v>19</v>
      </c>
      <c r="L682" s="270"/>
      <c r="M682" s="271" t="s">
        <v>19</v>
      </c>
      <c r="N682" s="272" t="s">
        <v>46</v>
      </c>
      <c r="O682" s="86"/>
      <c r="P682" s="215">
        <f>O682*H682</f>
        <v>0</v>
      </c>
      <c r="Q682" s="215">
        <v>0</v>
      </c>
      <c r="R682" s="215">
        <f>Q682*H682</f>
        <v>0</v>
      </c>
      <c r="S682" s="215">
        <v>0</v>
      </c>
      <c r="T682" s="216">
        <f>S682*H682</f>
        <v>0</v>
      </c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R682" s="217" t="s">
        <v>601</v>
      </c>
      <c r="AT682" s="217" t="s">
        <v>140</v>
      </c>
      <c r="AU682" s="217" t="s">
        <v>85</v>
      </c>
      <c r="AY682" s="19" t="s">
        <v>143</v>
      </c>
      <c r="BE682" s="218">
        <f>IF(N682="základní",J682,0)</f>
        <v>0</v>
      </c>
      <c r="BF682" s="218">
        <f>IF(N682="snížená",J682,0)</f>
        <v>0</v>
      </c>
      <c r="BG682" s="218">
        <f>IF(N682="zákl. přenesená",J682,0)</f>
        <v>0</v>
      </c>
      <c r="BH682" s="218">
        <f>IF(N682="sníž. přenesená",J682,0)</f>
        <v>0</v>
      </c>
      <c r="BI682" s="218">
        <f>IF(N682="nulová",J682,0)</f>
        <v>0</v>
      </c>
      <c r="BJ682" s="19" t="s">
        <v>83</v>
      </c>
      <c r="BK682" s="218">
        <f>ROUND(I682*H682,2)</f>
        <v>0</v>
      </c>
      <c r="BL682" s="19" t="s">
        <v>150</v>
      </c>
      <c r="BM682" s="217" t="s">
        <v>2243</v>
      </c>
    </row>
    <row r="683" s="2" customFormat="1">
      <c r="A683" s="40"/>
      <c r="B683" s="41"/>
      <c r="C683" s="42"/>
      <c r="D683" s="219" t="s">
        <v>152</v>
      </c>
      <c r="E683" s="42"/>
      <c r="F683" s="220" t="s">
        <v>1058</v>
      </c>
      <c r="G683" s="42"/>
      <c r="H683" s="42"/>
      <c r="I683" s="221"/>
      <c r="J683" s="42"/>
      <c r="K683" s="42"/>
      <c r="L683" s="46"/>
      <c r="M683" s="222"/>
      <c r="N683" s="223"/>
      <c r="O683" s="86"/>
      <c r="P683" s="86"/>
      <c r="Q683" s="86"/>
      <c r="R683" s="86"/>
      <c r="S683" s="86"/>
      <c r="T683" s="87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T683" s="19" t="s">
        <v>152</v>
      </c>
      <c r="AU683" s="19" t="s">
        <v>85</v>
      </c>
    </row>
    <row r="684" s="13" customFormat="1">
      <c r="A684" s="13"/>
      <c r="B684" s="231"/>
      <c r="C684" s="232"/>
      <c r="D684" s="219" t="s">
        <v>192</v>
      </c>
      <c r="E684" s="233" t="s">
        <v>19</v>
      </c>
      <c r="F684" s="234" t="s">
        <v>1054</v>
      </c>
      <c r="G684" s="232"/>
      <c r="H684" s="233" t="s">
        <v>19</v>
      </c>
      <c r="I684" s="235"/>
      <c r="J684" s="232"/>
      <c r="K684" s="232"/>
      <c r="L684" s="236"/>
      <c r="M684" s="237"/>
      <c r="N684" s="238"/>
      <c r="O684" s="238"/>
      <c r="P684" s="238"/>
      <c r="Q684" s="238"/>
      <c r="R684" s="238"/>
      <c r="S684" s="238"/>
      <c r="T684" s="239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40" t="s">
        <v>192</v>
      </c>
      <c r="AU684" s="240" t="s">
        <v>85</v>
      </c>
      <c r="AV684" s="13" t="s">
        <v>83</v>
      </c>
      <c r="AW684" s="13" t="s">
        <v>37</v>
      </c>
      <c r="AX684" s="13" t="s">
        <v>75</v>
      </c>
      <c r="AY684" s="240" t="s">
        <v>143</v>
      </c>
    </row>
    <row r="685" s="13" customFormat="1">
      <c r="A685" s="13"/>
      <c r="B685" s="231"/>
      <c r="C685" s="232"/>
      <c r="D685" s="219" t="s">
        <v>192</v>
      </c>
      <c r="E685" s="233" t="s">
        <v>19</v>
      </c>
      <c r="F685" s="234" t="s">
        <v>1055</v>
      </c>
      <c r="G685" s="232"/>
      <c r="H685" s="233" t="s">
        <v>19</v>
      </c>
      <c r="I685" s="235"/>
      <c r="J685" s="232"/>
      <c r="K685" s="232"/>
      <c r="L685" s="236"/>
      <c r="M685" s="237"/>
      <c r="N685" s="238"/>
      <c r="O685" s="238"/>
      <c r="P685" s="238"/>
      <c r="Q685" s="238"/>
      <c r="R685" s="238"/>
      <c r="S685" s="238"/>
      <c r="T685" s="239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40" t="s">
        <v>192</v>
      </c>
      <c r="AU685" s="240" t="s">
        <v>85</v>
      </c>
      <c r="AV685" s="13" t="s">
        <v>83</v>
      </c>
      <c r="AW685" s="13" t="s">
        <v>37</v>
      </c>
      <c r="AX685" s="13" t="s">
        <v>75</v>
      </c>
      <c r="AY685" s="240" t="s">
        <v>143</v>
      </c>
    </row>
    <row r="686" s="14" customFormat="1">
      <c r="A686" s="14"/>
      <c r="B686" s="241"/>
      <c r="C686" s="242"/>
      <c r="D686" s="219" t="s">
        <v>192</v>
      </c>
      <c r="E686" s="243" t="s">
        <v>19</v>
      </c>
      <c r="F686" s="244" t="s">
        <v>83</v>
      </c>
      <c r="G686" s="242"/>
      <c r="H686" s="245">
        <v>1</v>
      </c>
      <c r="I686" s="246"/>
      <c r="J686" s="242"/>
      <c r="K686" s="242"/>
      <c r="L686" s="247"/>
      <c r="M686" s="248"/>
      <c r="N686" s="249"/>
      <c r="O686" s="249"/>
      <c r="P686" s="249"/>
      <c r="Q686" s="249"/>
      <c r="R686" s="249"/>
      <c r="S686" s="249"/>
      <c r="T686" s="250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51" t="s">
        <v>192</v>
      </c>
      <c r="AU686" s="251" t="s">
        <v>85</v>
      </c>
      <c r="AV686" s="14" t="s">
        <v>85</v>
      </c>
      <c r="AW686" s="14" t="s">
        <v>37</v>
      </c>
      <c r="AX686" s="14" t="s">
        <v>75</v>
      </c>
      <c r="AY686" s="251" t="s">
        <v>143</v>
      </c>
    </row>
    <row r="687" s="15" customFormat="1">
      <c r="A687" s="15"/>
      <c r="B687" s="252"/>
      <c r="C687" s="253"/>
      <c r="D687" s="219" t="s">
        <v>192</v>
      </c>
      <c r="E687" s="254" t="s">
        <v>19</v>
      </c>
      <c r="F687" s="255" t="s">
        <v>203</v>
      </c>
      <c r="G687" s="253"/>
      <c r="H687" s="256">
        <v>1</v>
      </c>
      <c r="I687" s="257"/>
      <c r="J687" s="253"/>
      <c r="K687" s="253"/>
      <c r="L687" s="258"/>
      <c r="M687" s="259"/>
      <c r="N687" s="260"/>
      <c r="O687" s="260"/>
      <c r="P687" s="260"/>
      <c r="Q687" s="260"/>
      <c r="R687" s="260"/>
      <c r="S687" s="260"/>
      <c r="T687" s="261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T687" s="262" t="s">
        <v>192</v>
      </c>
      <c r="AU687" s="262" t="s">
        <v>85</v>
      </c>
      <c r="AV687" s="15" t="s">
        <v>175</v>
      </c>
      <c r="AW687" s="15" t="s">
        <v>37</v>
      </c>
      <c r="AX687" s="15" t="s">
        <v>83</v>
      </c>
      <c r="AY687" s="262" t="s">
        <v>143</v>
      </c>
    </row>
    <row r="688" s="2" customFormat="1" ht="31.93044" customHeight="1">
      <c r="A688" s="40"/>
      <c r="B688" s="41"/>
      <c r="C688" s="206" t="s">
        <v>948</v>
      </c>
      <c r="D688" s="206" t="s">
        <v>146</v>
      </c>
      <c r="E688" s="207" t="s">
        <v>1061</v>
      </c>
      <c r="F688" s="208" t="s">
        <v>1062</v>
      </c>
      <c r="G688" s="209" t="s">
        <v>370</v>
      </c>
      <c r="H688" s="210">
        <v>2</v>
      </c>
      <c r="I688" s="211"/>
      <c r="J688" s="212">
        <f>ROUND(I688*H688,2)</f>
        <v>0</v>
      </c>
      <c r="K688" s="208" t="s">
        <v>19</v>
      </c>
      <c r="L688" s="46"/>
      <c r="M688" s="213" t="s">
        <v>19</v>
      </c>
      <c r="N688" s="214" t="s">
        <v>46</v>
      </c>
      <c r="O688" s="86"/>
      <c r="P688" s="215">
        <f>O688*H688</f>
        <v>0</v>
      </c>
      <c r="Q688" s="215">
        <v>0</v>
      </c>
      <c r="R688" s="215">
        <f>Q688*H688</f>
        <v>0</v>
      </c>
      <c r="S688" s="215">
        <v>0</v>
      </c>
      <c r="T688" s="216">
        <f>S688*H688</f>
        <v>0</v>
      </c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R688" s="217" t="s">
        <v>150</v>
      </c>
      <c r="AT688" s="217" t="s">
        <v>146</v>
      </c>
      <c r="AU688" s="217" t="s">
        <v>85</v>
      </c>
      <c r="AY688" s="19" t="s">
        <v>143</v>
      </c>
      <c r="BE688" s="218">
        <f>IF(N688="základní",J688,0)</f>
        <v>0</v>
      </c>
      <c r="BF688" s="218">
        <f>IF(N688="snížená",J688,0)</f>
        <v>0</v>
      </c>
      <c r="BG688" s="218">
        <f>IF(N688="zákl. přenesená",J688,0)</f>
        <v>0</v>
      </c>
      <c r="BH688" s="218">
        <f>IF(N688="sníž. přenesená",J688,0)</f>
        <v>0</v>
      </c>
      <c r="BI688" s="218">
        <f>IF(N688="nulová",J688,0)</f>
        <v>0</v>
      </c>
      <c r="BJ688" s="19" t="s">
        <v>83</v>
      </c>
      <c r="BK688" s="218">
        <f>ROUND(I688*H688,2)</f>
        <v>0</v>
      </c>
      <c r="BL688" s="19" t="s">
        <v>150</v>
      </c>
      <c r="BM688" s="217" t="s">
        <v>2244</v>
      </c>
    </row>
    <row r="689" s="2" customFormat="1">
      <c r="A689" s="40"/>
      <c r="B689" s="41"/>
      <c r="C689" s="42"/>
      <c r="D689" s="219" t="s">
        <v>152</v>
      </c>
      <c r="E689" s="42"/>
      <c r="F689" s="220" t="s">
        <v>1062</v>
      </c>
      <c r="G689" s="42"/>
      <c r="H689" s="42"/>
      <c r="I689" s="221"/>
      <c r="J689" s="42"/>
      <c r="K689" s="42"/>
      <c r="L689" s="46"/>
      <c r="M689" s="222"/>
      <c r="N689" s="223"/>
      <c r="O689" s="86"/>
      <c r="P689" s="86"/>
      <c r="Q689" s="86"/>
      <c r="R689" s="86"/>
      <c r="S689" s="86"/>
      <c r="T689" s="87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T689" s="19" t="s">
        <v>152</v>
      </c>
      <c r="AU689" s="19" t="s">
        <v>85</v>
      </c>
    </row>
    <row r="690" s="13" customFormat="1">
      <c r="A690" s="13"/>
      <c r="B690" s="231"/>
      <c r="C690" s="232"/>
      <c r="D690" s="219" t="s">
        <v>192</v>
      </c>
      <c r="E690" s="233" t="s">
        <v>19</v>
      </c>
      <c r="F690" s="234" t="s">
        <v>646</v>
      </c>
      <c r="G690" s="232"/>
      <c r="H690" s="233" t="s">
        <v>19</v>
      </c>
      <c r="I690" s="235"/>
      <c r="J690" s="232"/>
      <c r="K690" s="232"/>
      <c r="L690" s="236"/>
      <c r="M690" s="237"/>
      <c r="N690" s="238"/>
      <c r="O690" s="238"/>
      <c r="P690" s="238"/>
      <c r="Q690" s="238"/>
      <c r="R690" s="238"/>
      <c r="S690" s="238"/>
      <c r="T690" s="239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40" t="s">
        <v>192</v>
      </c>
      <c r="AU690" s="240" t="s">
        <v>85</v>
      </c>
      <c r="AV690" s="13" t="s">
        <v>83</v>
      </c>
      <c r="AW690" s="13" t="s">
        <v>37</v>
      </c>
      <c r="AX690" s="13" t="s">
        <v>75</v>
      </c>
      <c r="AY690" s="240" t="s">
        <v>143</v>
      </c>
    </row>
    <row r="691" s="13" customFormat="1">
      <c r="A691" s="13"/>
      <c r="B691" s="231"/>
      <c r="C691" s="232"/>
      <c r="D691" s="219" t="s">
        <v>192</v>
      </c>
      <c r="E691" s="233" t="s">
        <v>19</v>
      </c>
      <c r="F691" s="234" t="s">
        <v>2245</v>
      </c>
      <c r="G691" s="232"/>
      <c r="H691" s="233" t="s">
        <v>19</v>
      </c>
      <c r="I691" s="235"/>
      <c r="J691" s="232"/>
      <c r="K691" s="232"/>
      <c r="L691" s="236"/>
      <c r="M691" s="237"/>
      <c r="N691" s="238"/>
      <c r="O691" s="238"/>
      <c r="P691" s="238"/>
      <c r="Q691" s="238"/>
      <c r="R691" s="238"/>
      <c r="S691" s="238"/>
      <c r="T691" s="239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40" t="s">
        <v>192</v>
      </c>
      <c r="AU691" s="240" t="s">
        <v>85</v>
      </c>
      <c r="AV691" s="13" t="s">
        <v>83</v>
      </c>
      <c r="AW691" s="13" t="s">
        <v>37</v>
      </c>
      <c r="AX691" s="13" t="s">
        <v>75</v>
      </c>
      <c r="AY691" s="240" t="s">
        <v>143</v>
      </c>
    </row>
    <row r="692" s="14" customFormat="1">
      <c r="A692" s="14"/>
      <c r="B692" s="241"/>
      <c r="C692" s="242"/>
      <c r="D692" s="219" t="s">
        <v>192</v>
      </c>
      <c r="E692" s="243" t="s">
        <v>19</v>
      </c>
      <c r="F692" s="244" t="s">
        <v>85</v>
      </c>
      <c r="G692" s="242"/>
      <c r="H692" s="245">
        <v>2</v>
      </c>
      <c r="I692" s="246"/>
      <c r="J692" s="242"/>
      <c r="K692" s="242"/>
      <c r="L692" s="247"/>
      <c r="M692" s="248"/>
      <c r="N692" s="249"/>
      <c r="O692" s="249"/>
      <c r="P692" s="249"/>
      <c r="Q692" s="249"/>
      <c r="R692" s="249"/>
      <c r="S692" s="249"/>
      <c r="T692" s="250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251" t="s">
        <v>192</v>
      </c>
      <c r="AU692" s="251" t="s">
        <v>85</v>
      </c>
      <c r="AV692" s="14" t="s">
        <v>85</v>
      </c>
      <c r="AW692" s="14" t="s">
        <v>37</v>
      </c>
      <c r="AX692" s="14" t="s">
        <v>75</v>
      </c>
      <c r="AY692" s="251" t="s">
        <v>143</v>
      </c>
    </row>
    <row r="693" s="15" customFormat="1">
      <c r="A693" s="15"/>
      <c r="B693" s="252"/>
      <c r="C693" s="253"/>
      <c r="D693" s="219" t="s">
        <v>192</v>
      </c>
      <c r="E693" s="254" t="s">
        <v>19</v>
      </c>
      <c r="F693" s="255" t="s">
        <v>203</v>
      </c>
      <c r="G693" s="253"/>
      <c r="H693" s="256">
        <v>2</v>
      </c>
      <c r="I693" s="257"/>
      <c r="J693" s="253"/>
      <c r="K693" s="253"/>
      <c r="L693" s="258"/>
      <c r="M693" s="259"/>
      <c r="N693" s="260"/>
      <c r="O693" s="260"/>
      <c r="P693" s="260"/>
      <c r="Q693" s="260"/>
      <c r="R693" s="260"/>
      <c r="S693" s="260"/>
      <c r="T693" s="261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T693" s="262" t="s">
        <v>192</v>
      </c>
      <c r="AU693" s="262" t="s">
        <v>85</v>
      </c>
      <c r="AV693" s="15" t="s">
        <v>175</v>
      </c>
      <c r="AW693" s="15" t="s">
        <v>37</v>
      </c>
      <c r="AX693" s="15" t="s">
        <v>83</v>
      </c>
      <c r="AY693" s="262" t="s">
        <v>143</v>
      </c>
    </row>
    <row r="694" s="2" customFormat="1" ht="15.02609" customHeight="1">
      <c r="A694" s="40"/>
      <c r="B694" s="41"/>
      <c r="C694" s="263" t="s">
        <v>676</v>
      </c>
      <c r="D694" s="263" t="s">
        <v>140</v>
      </c>
      <c r="E694" s="264" t="s">
        <v>1066</v>
      </c>
      <c r="F694" s="265" t="s">
        <v>1067</v>
      </c>
      <c r="G694" s="266" t="s">
        <v>370</v>
      </c>
      <c r="H694" s="267">
        <v>2</v>
      </c>
      <c r="I694" s="268"/>
      <c r="J694" s="269">
        <f>ROUND(I694*H694,2)</f>
        <v>0</v>
      </c>
      <c r="K694" s="265" t="s">
        <v>19</v>
      </c>
      <c r="L694" s="270"/>
      <c r="M694" s="271" t="s">
        <v>19</v>
      </c>
      <c r="N694" s="272" t="s">
        <v>46</v>
      </c>
      <c r="O694" s="86"/>
      <c r="P694" s="215">
        <f>O694*H694</f>
        <v>0</v>
      </c>
      <c r="Q694" s="215">
        <v>0</v>
      </c>
      <c r="R694" s="215">
        <f>Q694*H694</f>
        <v>0</v>
      </c>
      <c r="S694" s="215">
        <v>0</v>
      </c>
      <c r="T694" s="216">
        <f>S694*H694</f>
        <v>0</v>
      </c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R694" s="217" t="s">
        <v>601</v>
      </c>
      <c r="AT694" s="217" t="s">
        <v>140</v>
      </c>
      <c r="AU694" s="217" t="s">
        <v>85</v>
      </c>
      <c r="AY694" s="19" t="s">
        <v>143</v>
      </c>
      <c r="BE694" s="218">
        <f>IF(N694="základní",J694,0)</f>
        <v>0</v>
      </c>
      <c r="BF694" s="218">
        <f>IF(N694="snížená",J694,0)</f>
        <v>0</v>
      </c>
      <c r="BG694" s="218">
        <f>IF(N694="zákl. přenesená",J694,0)</f>
        <v>0</v>
      </c>
      <c r="BH694" s="218">
        <f>IF(N694="sníž. přenesená",J694,0)</f>
        <v>0</v>
      </c>
      <c r="BI694" s="218">
        <f>IF(N694="nulová",J694,0)</f>
        <v>0</v>
      </c>
      <c r="BJ694" s="19" t="s">
        <v>83</v>
      </c>
      <c r="BK694" s="218">
        <f>ROUND(I694*H694,2)</f>
        <v>0</v>
      </c>
      <c r="BL694" s="19" t="s">
        <v>150</v>
      </c>
      <c r="BM694" s="217" t="s">
        <v>2246</v>
      </c>
    </row>
    <row r="695" s="2" customFormat="1">
      <c r="A695" s="40"/>
      <c r="B695" s="41"/>
      <c r="C695" s="42"/>
      <c r="D695" s="219" t="s">
        <v>152</v>
      </c>
      <c r="E695" s="42"/>
      <c r="F695" s="220" t="s">
        <v>1067</v>
      </c>
      <c r="G695" s="42"/>
      <c r="H695" s="42"/>
      <c r="I695" s="221"/>
      <c r="J695" s="42"/>
      <c r="K695" s="42"/>
      <c r="L695" s="46"/>
      <c r="M695" s="222"/>
      <c r="N695" s="223"/>
      <c r="O695" s="86"/>
      <c r="P695" s="86"/>
      <c r="Q695" s="86"/>
      <c r="R695" s="86"/>
      <c r="S695" s="86"/>
      <c r="T695" s="87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T695" s="19" t="s">
        <v>152</v>
      </c>
      <c r="AU695" s="19" t="s">
        <v>85</v>
      </c>
    </row>
    <row r="696" s="13" customFormat="1">
      <c r="A696" s="13"/>
      <c r="B696" s="231"/>
      <c r="C696" s="232"/>
      <c r="D696" s="219" t="s">
        <v>192</v>
      </c>
      <c r="E696" s="233" t="s">
        <v>19</v>
      </c>
      <c r="F696" s="234" t="s">
        <v>646</v>
      </c>
      <c r="G696" s="232"/>
      <c r="H696" s="233" t="s">
        <v>19</v>
      </c>
      <c r="I696" s="235"/>
      <c r="J696" s="232"/>
      <c r="K696" s="232"/>
      <c r="L696" s="236"/>
      <c r="M696" s="237"/>
      <c r="N696" s="238"/>
      <c r="O696" s="238"/>
      <c r="P696" s="238"/>
      <c r="Q696" s="238"/>
      <c r="R696" s="238"/>
      <c r="S696" s="238"/>
      <c r="T696" s="239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40" t="s">
        <v>192</v>
      </c>
      <c r="AU696" s="240" t="s">
        <v>85</v>
      </c>
      <c r="AV696" s="13" t="s">
        <v>83</v>
      </c>
      <c r="AW696" s="13" t="s">
        <v>37</v>
      </c>
      <c r="AX696" s="13" t="s">
        <v>75</v>
      </c>
      <c r="AY696" s="240" t="s">
        <v>143</v>
      </c>
    </row>
    <row r="697" s="13" customFormat="1">
      <c r="A697" s="13"/>
      <c r="B697" s="231"/>
      <c r="C697" s="232"/>
      <c r="D697" s="219" t="s">
        <v>192</v>
      </c>
      <c r="E697" s="233" t="s">
        <v>19</v>
      </c>
      <c r="F697" s="234" t="s">
        <v>2245</v>
      </c>
      <c r="G697" s="232"/>
      <c r="H697" s="233" t="s">
        <v>19</v>
      </c>
      <c r="I697" s="235"/>
      <c r="J697" s="232"/>
      <c r="K697" s="232"/>
      <c r="L697" s="236"/>
      <c r="M697" s="237"/>
      <c r="N697" s="238"/>
      <c r="O697" s="238"/>
      <c r="P697" s="238"/>
      <c r="Q697" s="238"/>
      <c r="R697" s="238"/>
      <c r="S697" s="238"/>
      <c r="T697" s="239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40" t="s">
        <v>192</v>
      </c>
      <c r="AU697" s="240" t="s">
        <v>85</v>
      </c>
      <c r="AV697" s="13" t="s">
        <v>83</v>
      </c>
      <c r="AW697" s="13" t="s">
        <v>37</v>
      </c>
      <c r="AX697" s="13" t="s">
        <v>75</v>
      </c>
      <c r="AY697" s="240" t="s">
        <v>143</v>
      </c>
    </row>
    <row r="698" s="14" customFormat="1">
      <c r="A698" s="14"/>
      <c r="B698" s="241"/>
      <c r="C698" s="242"/>
      <c r="D698" s="219" t="s">
        <v>192</v>
      </c>
      <c r="E698" s="243" t="s">
        <v>19</v>
      </c>
      <c r="F698" s="244" t="s">
        <v>85</v>
      </c>
      <c r="G698" s="242"/>
      <c r="H698" s="245">
        <v>2</v>
      </c>
      <c r="I698" s="246"/>
      <c r="J698" s="242"/>
      <c r="K698" s="242"/>
      <c r="L698" s="247"/>
      <c r="M698" s="248"/>
      <c r="N698" s="249"/>
      <c r="O698" s="249"/>
      <c r="P698" s="249"/>
      <c r="Q698" s="249"/>
      <c r="R698" s="249"/>
      <c r="S698" s="249"/>
      <c r="T698" s="250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T698" s="251" t="s">
        <v>192</v>
      </c>
      <c r="AU698" s="251" t="s">
        <v>85</v>
      </c>
      <c r="AV698" s="14" t="s">
        <v>85</v>
      </c>
      <c r="AW698" s="14" t="s">
        <v>37</v>
      </c>
      <c r="AX698" s="14" t="s">
        <v>75</v>
      </c>
      <c r="AY698" s="251" t="s">
        <v>143</v>
      </c>
    </row>
    <row r="699" s="15" customFormat="1">
      <c r="A699" s="15"/>
      <c r="B699" s="252"/>
      <c r="C699" s="253"/>
      <c r="D699" s="219" t="s">
        <v>192</v>
      </c>
      <c r="E699" s="254" t="s">
        <v>19</v>
      </c>
      <c r="F699" s="255" t="s">
        <v>203</v>
      </c>
      <c r="G699" s="253"/>
      <c r="H699" s="256">
        <v>2</v>
      </c>
      <c r="I699" s="257"/>
      <c r="J699" s="253"/>
      <c r="K699" s="253"/>
      <c r="L699" s="258"/>
      <c r="M699" s="259"/>
      <c r="N699" s="260"/>
      <c r="O699" s="260"/>
      <c r="P699" s="260"/>
      <c r="Q699" s="260"/>
      <c r="R699" s="260"/>
      <c r="S699" s="260"/>
      <c r="T699" s="261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T699" s="262" t="s">
        <v>192</v>
      </c>
      <c r="AU699" s="262" t="s">
        <v>85</v>
      </c>
      <c r="AV699" s="15" t="s">
        <v>175</v>
      </c>
      <c r="AW699" s="15" t="s">
        <v>37</v>
      </c>
      <c r="AX699" s="15" t="s">
        <v>83</v>
      </c>
      <c r="AY699" s="262" t="s">
        <v>143</v>
      </c>
    </row>
    <row r="700" s="2" customFormat="1" ht="15.02609" customHeight="1">
      <c r="A700" s="40"/>
      <c r="B700" s="41"/>
      <c r="C700" s="263" t="s">
        <v>732</v>
      </c>
      <c r="D700" s="263" t="s">
        <v>140</v>
      </c>
      <c r="E700" s="264" t="s">
        <v>1071</v>
      </c>
      <c r="F700" s="265" t="s">
        <v>1072</v>
      </c>
      <c r="G700" s="266" t="s">
        <v>370</v>
      </c>
      <c r="H700" s="267">
        <v>1</v>
      </c>
      <c r="I700" s="268"/>
      <c r="J700" s="269">
        <f>ROUND(I700*H700,2)</f>
        <v>0</v>
      </c>
      <c r="K700" s="265" t="s">
        <v>19</v>
      </c>
      <c r="L700" s="270"/>
      <c r="M700" s="271" t="s">
        <v>19</v>
      </c>
      <c r="N700" s="272" t="s">
        <v>46</v>
      </c>
      <c r="O700" s="86"/>
      <c r="P700" s="215">
        <f>O700*H700</f>
        <v>0</v>
      </c>
      <c r="Q700" s="215">
        <v>0</v>
      </c>
      <c r="R700" s="215">
        <f>Q700*H700</f>
        <v>0</v>
      </c>
      <c r="S700" s="215">
        <v>0</v>
      </c>
      <c r="T700" s="216">
        <f>S700*H700</f>
        <v>0</v>
      </c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R700" s="217" t="s">
        <v>601</v>
      </c>
      <c r="AT700" s="217" t="s">
        <v>140</v>
      </c>
      <c r="AU700" s="217" t="s">
        <v>85</v>
      </c>
      <c r="AY700" s="19" t="s">
        <v>143</v>
      </c>
      <c r="BE700" s="218">
        <f>IF(N700="základní",J700,0)</f>
        <v>0</v>
      </c>
      <c r="BF700" s="218">
        <f>IF(N700="snížená",J700,0)</f>
        <v>0</v>
      </c>
      <c r="BG700" s="218">
        <f>IF(N700="zákl. přenesená",J700,0)</f>
        <v>0</v>
      </c>
      <c r="BH700" s="218">
        <f>IF(N700="sníž. přenesená",J700,0)</f>
        <v>0</v>
      </c>
      <c r="BI700" s="218">
        <f>IF(N700="nulová",J700,0)</f>
        <v>0</v>
      </c>
      <c r="BJ700" s="19" t="s">
        <v>83</v>
      </c>
      <c r="BK700" s="218">
        <f>ROUND(I700*H700,2)</f>
        <v>0</v>
      </c>
      <c r="BL700" s="19" t="s">
        <v>150</v>
      </c>
      <c r="BM700" s="217" t="s">
        <v>2247</v>
      </c>
    </row>
    <row r="701" s="2" customFormat="1">
      <c r="A701" s="40"/>
      <c r="B701" s="41"/>
      <c r="C701" s="42"/>
      <c r="D701" s="219" t="s">
        <v>152</v>
      </c>
      <c r="E701" s="42"/>
      <c r="F701" s="220" t="s">
        <v>1072</v>
      </c>
      <c r="G701" s="42"/>
      <c r="H701" s="42"/>
      <c r="I701" s="221"/>
      <c r="J701" s="42"/>
      <c r="K701" s="42"/>
      <c r="L701" s="46"/>
      <c r="M701" s="222"/>
      <c r="N701" s="223"/>
      <c r="O701" s="86"/>
      <c r="P701" s="86"/>
      <c r="Q701" s="86"/>
      <c r="R701" s="86"/>
      <c r="S701" s="86"/>
      <c r="T701" s="87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T701" s="19" t="s">
        <v>152</v>
      </c>
      <c r="AU701" s="19" t="s">
        <v>85</v>
      </c>
    </row>
    <row r="702" s="13" customFormat="1">
      <c r="A702" s="13"/>
      <c r="B702" s="231"/>
      <c r="C702" s="232"/>
      <c r="D702" s="219" t="s">
        <v>192</v>
      </c>
      <c r="E702" s="233" t="s">
        <v>19</v>
      </c>
      <c r="F702" s="234" t="s">
        <v>1074</v>
      </c>
      <c r="G702" s="232"/>
      <c r="H702" s="233" t="s">
        <v>19</v>
      </c>
      <c r="I702" s="235"/>
      <c r="J702" s="232"/>
      <c r="K702" s="232"/>
      <c r="L702" s="236"/>
      <c r="M702" s="237"/>
      <c r="N702" s="238"/>
      <c r="O702" s="238"/>
      <c r="P702" s="238"/>
      <c r="Q702" s="238"/>
      <c r="R702" s="238"/>
      <c r="S702" s="238"/>
      <c r="T702" s="239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40" t="s">
        <v>192</v>
      </c>
      <c r="AU702" s="240" t="s">
        <v>85</v>
      </c>
      <c r="AV702" s="13" t="s">
        <v>83</v>
      </c>
      <c r="AW702" s="13" t="s">
        <v>37</v>
      </c>
      <c r="AX702" s="13" t="s">
        <v>75</v>
      </c>
      <c r="AY702" s="240" t="s">
        <v>143</v>
      </c>
    </row>
    <row r="703" s="14" customFormat="1">
      <c r="A703" s="14"/>
      <c r="B703" s="241"/>
      <c r="C703" s="242"/>
      <c r="D703" s="219" t="s">
        <v>192</v>
      </c>
      <c r="E703" s="243" t="s">
        <v>19</v>
      </c>
      <c r="F703" s="244" t="s">
        <v>83</v>
      </c>
      <c r="G703" s="242"/>
      <c r="H703" s="245">
        <v>1</v>
      </c>
      <c r="I703" s="246"/>
      <c r="J703" s="242"/>
      <c r="K703" s="242"/>
      <c r="L703" s="247"/>
      <c r="M703" s="248"/>
      <c r="N703" s="249"/>
      <c r="O703" s="249"/>
      <c r="P703" s="249"/>
      <c r="Q703" s="249"/>
      <c r="R703" s="249"/>
      <c r="S703" s="249"/>
      <c r="T703" s="250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51" t="s">
        <v>192</v>
      </c>
      <c r="AU703" s="251" t="s">
        <v>85</v>
      </c>
      <c r="AV703" s="14" t="s">
        <v>85</v>
      </c>
      <c r="AW703" s="14" t="s">
        <v>37</v>
      </c>
      <c r="AX703" s="14" t="s">
        <v>75</v>
      </c>
      <c r="AY703" s="251" t="s">
        <v>143</v>
      </c>
    </row>
    <row r="704" s="15" customFormat="1">
      <c r="A704" s="15"/>
      <c r="B704" s="252"/>
      <c r="C704" s="253"/>
      <c r="D704" s="219" t="s">
        <v>192</v>
      </c>
      <c r="E704" s="254" t="s">
        <v>19</v>
      </c>
      <c r="F704" s="255" t="s">
        <v>203</v>
      </c>
      <c r="G704" s="253"/>
      <c r="H704" s="256">
        <v>1</v>
      </c>
      <c r="I704" s="257"/>
      <c r="J704" s="253"/>
      <c r="K704" s="253"/>
      <c r="L704" s="258"/>
      <c r="M704" s="259"/>
      <c r="N704" s="260"/>
      <c r="O704" s="260"/>
      <c r="P704" s="260"/>
      <c r="Q704" s="260"/>
      <c r="R704" s="260"/>
      <c r="S704" s="260"/>
      <c r="T704" s="261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T704" s="262" t="s">
        <v>192</v>
      </c>
      <c r="AU704" s="262" t="s">
        <v>85</v>
      </c>
      <c r="AV704" s="15" t="s">
        <v>175</v>
      </c>
      <c r="AW704" s="15" t="s">
        <v>37</v>
      </c>
      <c r="AX704" s="15" t="s">
        <v>83</v>
      </c>
      <c r="AY704" s="262" t="s">
        <v>143</v>
      </c>
    </row>
    <row r="705" s="2" customFormat="1" ht="15.02609" customHeight="1">
      <c r="A705" s="40"/>
      <c r="B705" s="41"/>
      <c r="C705" s="263" t="s">
        <v>963</v>
      </c>
      <c r="D705" s="263" t="s">
        <v>140</v>
      </c>
      <c r="E705" s="264" t="s">
        <v>1076</v>
      </c>
      <c r="F705" s="265" t="s">
        <v>1077</v>
      </c>
      <c r="G705" s="266" t="s">
        <v>370</v>
      </c>
      <c r="H705" s="267">
        <v>1</v>
      </c>
      <c r="I705" s="268"/>
      <c r="J705" s="269">
        <f>ROUND(I705*H705,2)</f>
        <v>0</v>
      </c>
      <c r="K705" s="265" t="s">
        <v>19</v>
      </c>
      <c r="L705" s="270"/>
      <c r="M705" s="271" t="s">
        <v>19</v>
      </c>
      <c r="N705" s="272" t="s">
        <v>46</v>
      </c>
      <c r="O705" s="86"/>
      <c r="P705" s="215">
        <f>O705*H705</f>
        <v>0</v>
      </c>
      <c r="Q705" s="215">
        <v>0</v>
      </c>
      <c r="R705" s="215">
        <f>Q705*H705</f>
        <v>0</v>
      </c>
      <c r="S705" s="215">
        <v>0</v>
      </c>
      <c r="T705" s="216">
        <f>S705*H705</f>
        <v>0</v>
      </c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R705" s="217" t="s">
        <v>601</v>
      </c>
      <c r="AT705" s="217" t="s">
        <v>140</v>
      </c>
      <c r="AU705" s="217" t="s">
        <v>85</v>
      </c>
      <c r="AY705" s="19" t="s">
        <v>143</v>
      </c>
      <c r="BE705" s="218">
        <f>IF(N705="základní",J705,0)</f>
        <v>0</v>
      </c>
      <c r="BF705" s="218">
        <f>IF(N705="snížená",J705,0)</f>
        <v>0</v>
      </c>
      <c r="BG705" s="218">
        <f>IF(N705="zákl. přenesená",J705,0)</f>
        <v>0</v>
      </c>
      <c r="BH705" s="218">
        <f>IF(N705="sníž. přenesená",J705,0)</f>
        <v>0</v>
      </c>
      <c r="BI705" s="218">
        <f>IF(N705="nulová",J705,0)</f>
        <v>0</v>
      </c>
      <c r="BJ705" s="19" t="s">
        <v>83</v>
      </c>
      <c r="BK705" s="218">
        <f>ROUND(I705*H705,2)</f>
        <v>0</v>
      </c>
      <c r="BL705" s="19" t="s">
        <v>150</v>
      </c>
      <c r="BM705" s="217" t="s">
        <v>2248</v>
      </c>
    </row>
    <row r="706" s="2" customFormat="1">
      <c r="A706" s="40"/>
      <c r="B706" s="41"/>
      <c r="C706" s="42"/>
      <c r="D706" s="219" t="s">
        <v>152</v>
      </c>
      <c r="E706" s="42"/>
      <c r="F706" s="220" t="s">
        <v>1077</v>
      </c>
      <c r="G706" s="42"/>
      <c r="H706" s="42"/>
      <c r="I706" s="221"/>
      <c r="J706" s="42"/>
      <c r="K706" s="42"/>
      <c r="L706" s="46"/>
      <c r="M706" s="222"/>
      <c r="N706" s="223"/>
      <c r="O706" s="86"/>
      <c r="P706" s="86"/>
      <c r="Q706" s="86"/>
      <c r="R706" s="86"/>
      <c r="S706" s="86"/>
      <c r="T706" s="87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T706" s="19" t="s">
        <v>152</v>
      </c>
      <c r="AU706" s="19" t="s">
        <v>85</v>
      </c>
    </row>
    <row r="707" s="13" customFormat="1">
      <c r="A707" s="13"/>
      <c r="B707" s="231"/>
      <c r="C707" s="232"/>
      <c r="D707" s="219" t="s">
        <v>192</v>
      </c>
      <c r="E707" s="233" t="s">
        <v>19</v>
      </c>
      <c r="F707" s="234" t="s">
        <v>1074</v>
      </c>
      <c r="G707" s="232"/>
      <c r="H707" s="233" t="s">
        <v>19</v>
      </c>
      <c r="I707" s="235"/>
      <c r="J707" s="232"/>
      <c r="K707" s="232"/>
      <c r="L707" s="236"/>
      <c r="M707" s="237"/>
      <c r="N707" s="238"/>
      <c r="O707" s="238"/>
      <c r="P707" s="238"/>
      <c r="Q707" s="238"/>
      <c r="R707" s="238"/>
      <c r="S707" s="238"/>
      <c r="T707" s="239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40" t="s">
        <v>192</v>
      </c>
      <c r="AU707" s="240" t="s">
        <v>85</v>
      </c>
      <c r="AV707" s="13" t="s">
        <v>83</v>
      </c>
      <c r="AW707" s="13" t="s">
        <v>37</v>
      </c>
      <c r="AX707" s="13" t="s">
        <v>75</v>
      </c>
      <c r="AY707" s="240" t="s">
        <v>143</v>
      </c>
    </row>
    <row r="708" s="14" customFormat="1">
      <c r="A708" s="14"/>
      <c r="B708" s="241"/>
      <c r="C708" s="242"/>
      <c r="D708" s="219" t="s">
        <v>192</v>
      </c>
      <c r="E708" s="243" t="s">
        <v>19</v>
      </c>
      <c r="F708" s="244" t="s">
        <v>83</v>
      </c>
      <c r="G708" s="242"/>
      <c r="H708" s="245">
        <v>1</v>
      </c>
      <c r="I708" s="246"/>
      <c r="J708" s="242"/>
      <c r="K708" s="242"/>
      <c r="L708" s="247"/>
      <c r="M708" s="248"/>
      <c r="N708" s="249"/>
      <c r="O708" s="249"/>
      <c r="P708" s="249"/>
      <c r="Q708" s="249"/>
      <c r="R708" s="249"/>
      <c r="S708" s="249"/>
      <c r="T708" s="250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T708" s="251" t="s">
        <v>192</v>
      </c>
      <c r="AU708" s="251" t="s">
        <v>85</v>
      </c>
      <c r="AV708" s="14" t="s">
        <v>85</v>
      </c>
      <c r="AW708" s="14" t="s">
        <v>37</v>
      </c>
      <c r="AX708" s="14" t="s">
        <v>75</v>
      </c>
      <c r="AY708" s="251" t="s">
        <v>143</v>
      </c>
    </row>
    <row r="709" s="15" customFormat="1">
      <c r="A709" s="15"/>
      <c r="B709" s="252"/>
      <c r="C709" s="253"/>
      <c r="D709" s="219" t="s">
        <v>192</v>
      </c>
      <c r="E709" s="254" t="s">
        <v>19</v>
      </c>
      <c r="F709" s="255" t="s">
        <v>203</v>
      </c>
      <c r="G709" s="253"/>
      <c r="H709" s="256">
        <v>1</v>
      </c>
      <c r="I709" s="257"/>
      <c r="J709" s="253"/>
      <c r="K709" s="253"/>
      <c r="L709" s="258"/>
      <c r="M709" s="259"/>
      <c r="N709" s="260"/>
      <c r="O709" s="260"/>
      <c r="P709" s="260"/>
      <c r="Q709" s="260"/>
      <c r="R709" s="260"/>
      <c r="S709" s="260"/>
      <c r="T709" s="261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T709" s="262" t="s">
        <v>192</v>
      </c>
      <c r="AU709" s="262" t="s">
        <v>85</v>
      </c>
      <c r="AV709" s="15" t="s">
        <v>175</v>
      </c>
      <c r="AW709" s="15" t="s">
        <v>37</v>
      </c>
      <c r="AX709" s="15" t="s">
        <v>83</v>
      </c>
      <c r="AY709" s="262" t="s">
        <v>143</v>
      </c>
    </row>
    <row r="710" s="2" customFormat="1" ht="31.93044" customHeight="1">
      <c r="A710" s="40"/>
      <c r="B710" s="41"/>
      <c r="C710" s="206" t="s">
        <v>969</v>
      </c>
      <c r="D710" s="206" t="s">
        <v>146</v>
      </c>
      <c r="E710" s="207" t="s">
        <v>1080</v>
      </c>
      <c r="F710" s="208" t="s">
        <v>1081</v>
      </c>
      <c r="G710" s="209" t="s">
        <v>370</v>
      </c>
      <c r="H710" s="210">
        <v>6</v>
      </c>
      <c r="I710" s="211"/>
      <c r="J710" s="212">
        <f>ROUND(I710*H710,2)</f>
        <v>0</v>
      </c>
      <c r="K710" s="208" t="s">
        <v>19</v>
      </c>
      <c r="L710" s="46"/>
      <c r="M710" s="213" t="s">
        <v>19</v>
      </c>
      <c r="N710" s="214" t="s">
        <v>46</v>
      </c>
      <c r="O710" s="86"/>
      <c r="P710" s="215">
        <f>O710*H710</f>
        <v>0</v>
      </c>
      <c r="Q710" s="215">
        <v>0</v>
      </c>
      <c r="R710" s="215">
        <f>Q710*H710</f>
        <v>0</v>
      </c>
      <c r="S710" s="215">
        <v>0</v>
      </c>
      <c r="T710" s="216">
        <f>S710*H710</f>
        <v>0</v>
      </c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R710" s="217" t="s">
        <v>150</v>
      </c>
      <c r="AT710" s="217" t="s">
        <v>146</v>
      </c>
      <c r="AU710" s="217" t="s">
        <v>85</v>
      </c>
      <c r="AY710" s="19" t="s">
        <v>143</v>
      </c>
      <c r="BE710" s="218">
        <f>IF(N710="základní",J710,0)</f>
        <v>0</v>
      </c>
      <c r="BF710" s="218">
        <f>IF(N710="snížená",J710,0)</f>
        <v>0</v>
      </c>
      <c r="BG710" s="218">
        <f>IF(N710="zákl. přenesená",J710,0)</f>
        <v>0</v>
      </c>
      <c r="BH710" s="218">
        <f>IF(N710="sníž. přenesená",J710,0)</f>
        <v>0</v>
      </c>
      <c r="BI710" s="218">
        <f>IF(N710="nulová",J710,0)</f>
        <v>0</v>
      </c>
      <c r="BJ710" s="19" t="s">
        <v>83</v>
      </c>
      <c r="BK710" s="218">
        <f>ROUND(I710*H710,2)</f>
        <v>0</v>
      </c>
      <c r="BL710" s="19" t="s">
        <v>150</v>
      </c>
      <c r="BM710" s="217" t="s">
        <v>2249</v>
      </c>
    </row>
    <row r="711" s="2" customFormat="1">
      <c r="A711" s="40"/>
      <c r="B711" s="41"/>
      <c r="C711" s="42"/>
      <c r="D711" s="219" t="s">
        <v>152</v>
      </c>
      <c r="E711" s="42"/>
      <c r="F711" s="220" t="s">
        <v>1081</v>
      </c>
      <c r="G711" s="42"/>
      <c r="H711" s="42"/>
      <c r="I711" s="221"/>
      <c r="J711" s="42"/>
      <c r="K711" s="42"/>
      <c r="L711" s="46"/>
      <c r="M711" s="222"/>
      <c r="N711" s="223"/>
      <c r="O711" s="86"/>
      <c r="P711" s="86"/>
      <c r="Q711" s="86"/>
      <c r="R711" s="86"/>
      <c r="S711" s="86"/>
      <c r="T711" s="87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T711" s="19" t="s">
        <v>152</v>
      </c>
      <c r="AU711" s="19" t="s">
        <v>85</v>
      </c>
    </row>
    <row r="712" s="13" customFormat="1">
      <c r="A712" s="13"/>
      <c r="B712" s="231"/>
      <c r="C712" s="232"/>
      <c r="D712" s="219" t="s">
        <v>192</v>
      </c>
      <c r="E712" s="233" t="s">
        <v>19</v>
      </c>
      <c r="F712" s="234" t="s">
        <v>1083</v>
      </c>
      <c r="G712" s="232"/>
      <c r="H712" s="233" t="s">
        <v>19</v>
      </c>
      <c r="I712" s="235"/>
      <c r="J712" s="232"/>
      <c r="K712" s="232"/>
      <c r="L712" s="236"/>
      <c r="M712" s="237"/>
      <c r="N712" s="238"/>
      <c r="O712" s="238"/>
      <c r="P712" s="238"/>
      <c r="Q712" s="238"/>
      <c r="R712" s="238"/>
      <c r="S712" s="238"/>
      <c r="T712" s="239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40" t="s">
        <v>192</v>
      </c>
      <c r="AU712" s="240" t="s">
        <v>85</v>
      </c>
      <c r="AV712" s="13" t="s">
        <v>83</v>
      </c>
      <c r="AW712" s="13" t="s">
        <v>37</v>
      </c>
      <c r="AX712" s="13" t="s">
        <v>75</v>
      </c>
      <c r="AY712" s="240" t="s">
        <v>143</v>
      </c>
    </row>
    <row r="713" s="13" customFormat="1">
      <c r="A713" s="13"/>
      <c r="B713" s="231"/>
      <c r="C713" s="232"/>
      <c r="D713" s="219" t="s">
        <v>192</v>
      </c>
      <c r="E713" s="233" t="s">
        <v>19</v>
      </c>
      <c r="F713" s="234" t="s">
        <v>2250</v>
      </c>
      <c r="G713" s="232"/>
      <c r="H713" s="233" t="s">
        <v>19</v>
      </c>
      <c r="I713" s="235"/>
      <c r="J713" s="232"/>
      <c r="K713" s="232"/>
      <c r="L713" s="236"/>
      <c r="M713" s="237"/>
      <c r="N713" s="238"/>
      <c r="O713" s="238"/>
      <c r="P713" s="238"/>
      <c r="Q713" s="238"/>
      <c r="R713" s="238"/>
      <c r="S713" s="238"/>
      <c r="T713" s="239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40" t="s">
        <v>192</v>
      </c>
      <c r="AU713" s="240" t="s">
        <v>85</v>
      </c>
      <c r="AV713" s="13" t="s">
        <v>83</v>
      </c>
      <c r="AW713" s="13" t="s">
        <v>37</v>
      </c>
      <c r="AX713" s="13" t="s">
        <v>75</v>
      </c>
      <c r="AY713" s="240" t="s">
        <v>143</v>
      </c>
    </row>
    <row r="714" s="14" customFormat="1">
      <c r="A714" s="14"/>
      <c r="B714" s="241"/>
      <c r="C714" s="242"/>
      <c r="D714" s="219" t="s">
        <v>192</v>
      </c>
      <c r="E714" s="243" t="s">
        <v>19</v>
      </c>
      <c r="F714" s="244" t="s">
        <v>233</v>
      </c>
      <c r="G714" s="242"/>
      <c r="H714" s="245">
        <v>6</v>
      </c>
      <c r="I714" s="246"/>
      <c r="J714" s="242"/>
      <c r="K714" s="242"/>
      <c r="L714" s="247"/>
      <c r="M714" s="248"/>
      <c r="N714" s="249"/>
      <c r="O714" s="249"/>
      <c r="P714" s="249"/>
      <c r="Q714" s="249"/>
      <c r="R714" s="249"/>
      <c r="S714" s="249"/>
      <c r="T714" s="250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51" t="s">
        <v>192</v>
      </c>
      <c r="AU714" s="251" t="s">
        <v>85</v>
      </c>
      <c r="AV714" s="14" t="s">
        <v>85</v>
      </c>
      <c r="AW714" s="14" t="s">
        <v>37</v>
      </c>
      <c r="AX714" s="14" t="s">
        <v>75</v>
      </c>
      <c r="AY714" s="251" t="s">
        <v>143</v>
      </c>
    </row>
    <row r="715" s="15" customFormat="1">
      <c r="A715" s="15"/>
      <c r="B715" s="252"/>
      <c r="C715" s="253"/>
      <c r="D715" s="219" t="s">
        <v>192</v>
      </c>
      <c r="E715" s="254" t="s">
        <v>19</v>
      </c>
      <c r="F715" s="255" t="s">
        <v>203</v>
      </c>
      <c r="G715" s="253"/>
      <c r="H715" s="256">
        <v>6</v>
      </c>
      <c r="I715" s="257"/>
      <c r="J715" s="253"/>
      <c r="K715" s="253"/>
      <c r="L715" s="258"/>
      <c r="M715" s="259"/>
      <c r="N715" s="260"/>
      <c r="O715" s="260"/>
      <c r="P715" s="260"/>
      <c r="Q715" s="260"/>
      <c r="R715" s="260"/>
      <c r="S715" s="260"/>
      <c r="T715" s="261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T715" s="262" t="s">
        <v>192</v>
      </c>
      <c r="AU715" s="262" t="s">
        <v>85</v>
      </c>
      <c r="AV715" s="15" t="s">
        <v>175</v>
      </c>
      <c r="AW715" s="15" t="s">
        <v>37</v>
      </c>
      <c r="AX715" s="15" t="s">
        <v>83</v>
      </c>
      <c r="AY715" s="262" t="s">
        <v>143</v>
      </c>
    </row>
    <row r="716" s="2" customFormat="1" ht="15.02609" customHeight="1">
      <c r="A716" s="40"/>
      <c r="B716" s="41"/>
      <c r="C716" s="206" t="s">
        <v>974</v>
      </c>
      <c r="D716" s="206" t="s">
        <v>146</v>
      </c>
      <c r="E716" s="207" t="s">
        <v>1086</v>
      </c>
      <c r="F716" s="208" t="s">
        <v>1087</v>
      </c>
      <c r="G716" s="209" t="s">
        <v>370</v>
      </c>
      <c r="H716" s="210">
        <v>6</v>
      </c>
      <c r="I716" s="211"/>
      <c r="J716" s="212">
        <f>ROUND(I716*H716,2)</f>
        <v>0</v>
      </c>
      <c r="K716" s="208" t="s">
        <v>19</v>
      </c>
      <c r="L716" s="46"/>
      <c r="M716" s="213" t="s">
        <v>19</v>
      </c>
      <c r="N716" s="214" t="s">
        <v>46</v>
      </c>
      <c r="O716" s="86"/>
      <c r="P716" s="215">
        <f>O716*H716</f>
        <v>0</v>
      </c>
      <c r="Q716" s="215">
        <v>0</v>
      </c>
      <c r="R716" s="215">
        <f>Q716*H716</f>
        <v>0</v>
      </c>
      <c r="S716" s="215">
        <v>0</v>
      </c>
      <c r="T716" s="216">
        <f>S716*H716</f>
        <v>0</v>
      </c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R716" s="217" t="s">
        <v>150</v>
      </c>
      <c r="AT716" s="217" t="s">
        <v>146</v>
      </c>
      <c r="AU716" s="217" t="s">
        <v>85</v>
      </c>
      <c r="AY716" s="19" t="s">
        <v>143</v>
      </c>
      <c r="BE716" s="218">
        <f>IF(N716="základní",J716,0)</f>
        <v>0</v>
      </c>
      <c r="BF716" s="218">
        <f>IF(N716="snížená",J716,0)</f>
        <v>0</v>
      </c>
      <c r="BG716" s="218">
        <f>IF(N716="zákl. přenesená",J716,0)</f>
        <v>0</v>
      </c>
      <c r="BH716" s="218">
        <f>IF(N716="sníž. přenesená",J716,0)</f>
        <v>0</v>
      </c>
      <c r="BI716" s="218">
        <f>IF(N716="nulová",J716,0)</f>
        <v>0</v>
      </c>
      <c r="BJ716" s="19" t="s">
        <v>83</v>
      </c>
      <c r="BK716" s="218">
        <f>ROUND(I716*H716,2)</f>
        <v>0</v>
      </c>
      <c r="BL716" s="19" t="s">
        <v>150</v>
      </c>
      <c r="BM716" s="217" t="s">
        <v>2251</v>
      </c>
    </row>
    <row r="717" s="2" customFormat="1">
      <c r="A717" s="40"/>
      <c r="B717" s="41"/>
      <c r="C717" s="42"/>
      <c r="D717" s="219" t="s">
        <v>152</v>
      </c>
      <c r="E717" s="42"/>
      <c r="F717" s="220" t="s">
        <v>1087</v>
      </c>
      <c r="G717" s="42"/>
      <c r="H717" s="42"/>
      <c r="I717" s="221"/>
      <c r="J717" s="42"/>
      <c r="K717" s="42"/>
      <c r="L717" s="46"/>
      <c r="M717" s="222"/>
      <c r="N717" s="223"/>
      <c r="O717" s="86"/>
      <c r="P717" s="86"/>
      <c r="Q717" s="86"/>
      <c r="R717" s="86"/>
      <c r="S717" s="86"/>
      <c r="T717" s="87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T717" s="19" t="s">
        <v>152</v>
      </c>
      <c r="AU717" s="19" t="s">
        <v>85</v>
      </c>
    </row>
    <row r="718" s="13" customFormat="1">
      <c r="A718" s="13"/>
      <c r="B718" s="231"/>
      <c r="C718" s="232"/>
      <c r="D718" s="219" t="s">
        <v>192</v>
      </c>
      <c r="E718" s="233" t="s">
        <v>19</v>
      </c>
      <c r="F718" s="234" t="s">
        <v>646</v>
      </c>
      <c r="G718" s="232"/>
      <c r="H718" s="233" t="s">
        <v>19</v>
      </c>
      <c r="I718" s="235"/>
      <c r="J718" s="232"/>
      <c r="K718" s="232"/>
      <c r="L718" s="236"/>
      <c r="M718" s="237"/>
      <c r="N718" s="238"/>
      <c r="O718" s="238"/>
      <c r="P718" s="238"/>
      <c r="Q718" s="238"/>
      <c r="R718" s="238"/>
      <c r="S718" s="238"/>
      <c r="T718" s="239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40" t="s">
        <v>192</v>
      </c>
      <c r="AU718" s="240" t="s">
        <v>85</v>
      </c>
      <c r="AV718" s="13" t="s">
        <v>83</v>
      </c>
      <c r="AW718" s="13" t="s">
        <v>37</v>
      </c>
      <c r="AX718" s="13" t="s">
        <v>75</v>
      </c>
      <c r="AY718" s="240" t="s">
        <v>143</v>
      </c>
    </row>
    <row r="719" s="13" customFormat="1">
      <c r="A719" s="13"/>
      <c r="B719" s="231"/>
      <c r="C719" s="232"/>
      <c r="D719" s="219" t="s">
        <v>192</v>
      </c>
      <c r="E719" s="233" t="s">
        <v>19</v>
      </c>
      <c r="F719" s="234" t="s">
        <v>2250</v>
      </c>
      <c r="G719" s="232"/>
      <c r="H719" s="233" t="s">
        <v>19</v>
      </c>
      <c r="I719" s="235"/>
      <c r="J719" s="232"/>
      <c r="K719" s="232"/>
      <c r="L719" s="236"/>
      <c r="M719" s="237"/>
      <c r="N719" s="238"/>
      <c r="O719" s="238"/>
      <c r="P719" s="238"/>
      <c r="Q719" s="238"/>
      <c r="R719" s="238"/>
      <c r="S719" s="238"/>
      <c r="T719" s="239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40" t="s">
        <v>192</v>
      </c>
      <c r="AU719" s="240" t="s">
        <v>85</v>
      </c>
      <c r="AV719" s="13" t="s">
        <v>83</v>
      </c>
      <c r="AW719" s="13" t="s">
        <v>37</v>
      </c>
      <c r="AX719" s="13" t="s">
        <v>75</v>
      </c>
      <c r="AY719" s="240" t="s">
        <v>143</v>
      </c>
    </row>
    <row r="720" s="14" customFormat="1">
      <c r="A720" s="14"/>
      <c r="B720" s="241"/>
      <c r="C720" s="242"/>
      <c r="D720" s="219" t="s">
        <v>192</v>
      </c>
      <c r="E720" s="243" t="s">
        <v>19</v>
      </c>
      <c r="F720" s="244" t="s">
        <v>233</v>
      </c>
      <c r="G720" s="242"/>
      <c r="H720" s="245">
        <v>6</v>
      </c>
      <c r="I720" s="246"/>
      <c r="J720" s="242"/>
      <c r="K720" s="242"/>
      <c r="L720" s="247"/>
      <c r="M720" s="248"/>
      <c r="N720" s="249"/>
      <c r="O720" s="249"/>
      <c r="P720" s="249"/>
      <c r="Q720" s="249"/>
      <c r="R720" s="249"/>
      <c r="S720" s="249"/>
      <c r="T720" s="250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T720" s="251" t="s">
        <v>192</v>
      </c>
      <c r="AU720" s="251" t="s">
        <v>85</v>
      </c>
      <c r="AV720" s="14" t="s">
        <v>85</v>
      </c>
      <c r="AW720" s="14" t="s">
        <v>37</v>
      </c>
      <c r="AX720" s="14" t="s">
        <v>75</v>
      </c>
      <c r="AY720" s="251" t="s">
        <v>143</v>
      </c>
    </row>
    <row r="721" s="15" customFormat="1">
      <c r="A721" s="15"/>
      <c r="B721" s="252"/>
      <c r="C721" s="253"/>
      <c r="D721" s="219" t="s">
        <v>192</v>
      </c>
      <c r="E721" s="254" t="s">
        <v>19</v>
      </c>
      <c r="F721" s="255" t="s">
        <v>203</v>
      </c>
      <c r="G721" s="253"/>
      <c r="H721" s="256">
        <v>6</v>
      </c>
      <c r="I721" s="257"/>
      <c r="J721" s="253"/>
      <c r="K721" s="253"/>
      <c r="L721" s="258"/>
      <c r="M721" s="259"/>
      <c r="N721" s="260"/>
      <c r="O721" s="260"/>
      <c r="P721" s="260"/>
      <c r="Q721" s="260"/>
      <c r="R721" s="260"/>
      <c r="S721" s="260"/>
      <c r="T721" s="261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T721" s="262" t="s">
        <v>192</v>
      </c>
      <c r="AU721" s="262" t="s">
        <v>85</v>
      </c>
      <c r="AV721" s="15" t="s">
        <v>175</v>
      </c>
      <c r="AW721" s="15" t="s">
        <v>37</v>
      </c>
      <c r="AX721" s="15" t="s">
        <v>83</v>
      </c>
      <c r="AY721" s="262" t="s">
        <v>143</v>
      </c>
    </row>
    <row r="722" s="2" customFormat="1" ht="15.02609" customHeight="1">
      <c r="A722" s="40"/>
      <c r="B722" s="41"/>
      <c r="C722" s="263" t="s">
        <v>978</v>
      </c>
      <c r="D722" s="263" t="s">
        <v>140</v>
      </c>
      <c r="E722" s="264" t="s">
        <v>1090</v>
      </c>
      <c r="F722" s="265" t="s">
        <v>1091</v>
      </c>
      <c r="G722" s="266" t="s">
        <v>370</v>
      </c>
      <c r="H722" s="267">
        <v>6</v>
      </c>
      <c r="I722" s="268"/>
      <c r="J722" s="269">
        <f>ROUND(I722*H722,2)</f>
        <v>0</v>
      </c>
      <c r="K722" s="265" t="s">
        <v>19</v>
      </c>
      <c r="L722" s="270"/>
      <c r="M722" s="271" t="s">
        <v>19</v>
      </c>
      <c r="N722" s="272" t="s">
        <v>46</v>
      </c>
      <c r="O722" s="86"/>
      <c r="P722" s="215">
        <f>O722*H722</f>
        <v>0</v>
      </c>
      <c r="Q722" s="215">
        <v>0</v>
      </c>
      <c r="R722" s="215">
        <f>Q722*H722</f>
        <v>0</v>
      </c>
      <c r="S722" s="215">
        <v>0</v>
      </c>
      <c r="T722" s="216">
        <f>S722*H722</f>
        <v>0</v>
      </c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R722" s="217" t="s">
        <v>601</v>
      </c>
      <c r="AT722" s="217" t="s">
        <v>140</v>
      </c>
      <c r="AU722" s="217" t="s">
        <v>85</v>
      </c>
      <c r="AY722" s="19" t="s">
        <v>143</v>
      </c>
      <c r="BE722" s="218">
        <f>IF(N722="základní",J722,0)</f>
        <v>0</v>
      </c>
      <c r="BF722" s="218">
        <f>IF(N722="snížená",J722,0)</f>
        <v>0</v>
      </c>
      <c r="BG722" s="218">
        <f>IF(N722="zákl. přenesená",J722,0)</f>
        <v>0</v>
      </c>
      <c r="BH722" s="218">
        <f>IF(N722="sníž. přenesená",J722,0)</f>
        <v>0</v>
      </c>
      <c r="BI722" s="218">
        <f>IF(N722="nulová",J722,0)</f>
        <v>0</v>
      </c>
      <c r="BJ722" s="19" t="s">
        <v>83</v>
      </c>
      <c r="BK722" s="218">
        <f>ROUND(I722*H722,2)</f>
        <v>0</v>
      </c>
      <c r="BL722" s="19" t="s">
        <v>150</v>
      </c>
      <c r="BM722" s="217" t="s">
        <v>2252</v>
      </c>
    </row>
    <row r="723" s="2" customFormat="1">
      <c r="A723" s="40"/>
      <c r="B723" s="41"/>
      <c r="C723" s="42"/>
      <c r="D723" s="219" t="s">
        <v>152</v>
      </c>
      <c r="E723" s="42"/>
      <c r="F723" s="220" t="s">
        <v>1091</v>
      </c>
      <c r="G723" s="42"/>
      <c r="H723" s="42"/>
      <c r="I723" s="221"/>
      <c r="J723" s="42"/>
      <c r="K723" s="42"/>
      <c r="L723" s="46"/>
      <c r="M723" s="222"/>
      <c r="N723" s="223"/>
      <c r="O723" s="86"/>
      <c r="P723" s="86"/>
      <c r="Q723" s="86"/>
      <c r="R723" s="86"/>
      <c r="S723" s="86"/>
      <c r="T723" s="87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T723" s="19" t="s">
        <v>152</v>
      </c>
      <c r="AU723" s="19" t="s">
        <v>85</v>
      </c>
    </row>
    <row r="724" s="13" customFormat="1">
      <c r="A724" s="13"/>
      <c r="B724" s="231"/>
      <c r="C724" s="232"/>
      <c r="D724" s="219" t="s">
        <v>192</v>
      </c>
      <c r="E724" s="233" t="s">
        <v>19</v>
      </c>
      <c r="F724" s="234" t="s">
        <v>646</v>
      </c>
      <c r="G724" s="232"/>
      <c r="H724" s="233" t="s">
        <v>19</v>
      </c>
      <c r="I724" s="235"/>
      <c r="J724" s="232"/>
      <c r="K724" s="232"/>
      <c r="L724" s="236"/>
      <c r="M724" s="237"/>
      <c r="N724" s="238"/>
      <c r="O724" s="238"/>
      <c r="P724" s="238"/>
      <c r="Q724" s="238"/>
      <c r="R724" s="238"/>
      <c r="S724" s="238"/>
      <c r="T724" s="239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40" t="s">
        <v>192</v>
      </c>
      <c r="AU724" s="240" t="s">
        <v>85</v>
      </c>
      <c r="AV724" s="13" t="s">
        <v>83</v>
      </c>
      <c r="AW724" s="13" t="s">
        <v>37</v>
      </c>
      <c r="AX724" s="13" t="s">
        <v>75</v>
      </c>
      <c r="AY724" s="240" t="s">
        <v>143</v>
      </c>
    </row>
    <row r="725" s="13" customFormat="1">
      <c r="A725" s="13"/>
      <c r="B725" s="231"/>
      <c r="C725" s="232"/>
      <c r="D725" s="219" t="s">
        <v>192</v>
      </c>
      <c r="E725" s="233" t="s">
        <v>19</v>
      </c>
      <c r="F725" s="234" t="s">
        <v>2250</v>
      </c>
      <c r="G725" s="232"/>
      <c r="H725" s="233" t="s">
        <v>19</v>
      </c>
      <c r="I725" s="235"/>
      <c r="J725" s="232"/>
      <c r="K725" s="232"/>
      <c r="L725" s="236"/>
      <c r="M725" s="237"/>
      <c r="N725" s="238"/>
      <c r="O725" s="238"/>
      <c r="P725" s="238"/>
      <c r="Q725" s="238"/>
      <c r="R725" s="238"/>
      <c r="S725" s="238"/>
      <c r="T725" s="239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40" t="s">
        <v>192</v>
      </c>
      <c r="AU725" s="240" t="s">
        <v>85</v>
      </c>
      <c r="AV725" s="13" t="s">
        <v>83</v>
      </c>
      <c r="AW725" s="13" t="s">
        <v>37</v>
      </c>
      <c r="AX725" s="13" t="s">
        <v>75</v>
      </c>
      <c r="AY725" s="240" t="s">
        <v>143</v>
      </c>
    </row>
    <row r="726" s="14" customFormat="1">
      <c r="A726" s="14"/>
      <c r="B726" s="241"/>
      <c r="C726" s="242"/>
      <c r="D726" s="219" t="s">
        <v>192</v>
      </c>
      <c r="E726" s="243" t="s">
        <v>19</v>
      </c>
      <c r="F726" s="244" t="s">
        <v>233</v>
      </c>
      <c r="G726" s="242"/>
      <c r="H726" s="245">
        <v>6</v>
      </c>
      <c r="I726" s="246"/>
      <c r="J726" s="242"/>
      <c r="K726" s="242"/>
      <c r="L726" s="247"/>
      <c r="M726" s="248"/>
      <c r="N726" s="249"/>
      <c r="O726" s="249"/>
      <c r="P726" s="249"/>
      <c r="Q726" s="249"/>
      <c r="R726" s="249"/>
      <c r="S726" s="249"/>
      <c r="T726" s="250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T726" s="251" t="s">
        <v>192</v>
      </c>
      <c r="AU726" s="251" t="s">
        <v>85</v>
      </c>
      <c r="AV726" s="14" t="s">
        <v>85</v>
      </c>
      <c r="AW726" s="14" t="s">
        <v>37</v>
      </c>
      <c r="AX726" s="14" t="s">
        <v>75</v>
      </c>
      <c r="AY726" s="251" t="s">
        <v>143</v>
      </c>
    </row>
    <row r="727" s="15" customFormat="1">
      <c r="A727" s="15"/>
      <c r="B727" s="252"/>
      <c r="C727" s="253"/>
      <c r="D727" s="219" t="s">
        <v>192</v>
      </c>
      <c r="E727" s="254" t="s">
        <v>19</v>
      </c>
      <c r="F727" s="255" t="s">
        <v>203</v>
      </c>
      <c r="G727" s="253"/>
      <c r="H727" s="256">
        <v>6</v>
      </c>
      <c r="I727" s="257"/>
      <c r="J727" s="253"/>
      <c r="K727" s="253"/>
      <c r="L727" s="258"/>
      <c r="M727" s="259"/>
      <c r="N727" s="260"/>
      <c r="O727" s="260"/>
      <c r="P727" s="260"/>
      <c r="Q727" s="260"/>
      <c r="R727" s="260"/>
      <c r="S727" s="260"/>
      <c r="T727" s="261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T727" s="262" t="s">
        <v>192</v>
      </c>
      <c r="AU727" s="262" t="s">
        <v>85</v>
      </c>
      <c r="AV727" s="15" t="s">
        <v>175</v>
      </c>
      <c r="AW727" s="15" t="s">
        <v>37</v>
      </c>
      <c r="AX727" s="15" t="s">
        <v>83</v>
      </c>
      <c r="AY727" s="262" t="s">
        <v>143</v>
      </c>
    </row>
    <row r="728" s="2" customFormat="1" ht="31.93044" customHeight="1">
      <c r="A728" s="40"/>
      <c r="B728" s="41"/>
      <c r="C728" s="206" t="s">
        <v>982</v>
      </c>
      <c r="D728" s="206" t="s">
        <v>146</v>
      </c>
      <c r="E728" s="207" t="s">
        <v>1093</v>
      </c>
      <c r="F728" s="208" t="s">
        <v>1094</v>
      </c>
      <c r="G728" s="209" t="s">
        <v>370</v>
      </c>
      <c r="H728" s="210">
        <v>8</v>
      </c>
      <c r="I728" s="211"/>
      <c r="J728" s="212">
        <f>ROUND(I728*H728,2)</f>
        <v>0</v>
      </c>
      <c r="K728" s="208" t="s">
        <v>19</v>
      </c>
      <c r="L728" s="46"/>
      <c r="M728" s="213" t="s">
        <v>19</v>
      </c>
      <c r="N728" s="214" t="s">
        <v>46</v>
      </c>
      <c r="O728" s="86"/>
      <c r="P728" s="215">
        <f>O728*H728</f>
        <v>0</v>
      </c>
      <c r="Q728" s="215">
        <v>0</v>
      </c>
      <c r="R728" s="215">
        <f>Q728*H728</f>
        <v>0</v>
      </c>
      <c r="S728" s="215">
        <v>0</v>
      </c>
      <c r="T728" s="216">
        <f>S728*H728</f>
        <v>0</v>
      </c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R728" s="217" t="s">
        <v>150</v>
      </c>
      <c r="AT728" s="217" t="s">
        <v>146</v>
      </c>
      <c r="AU728" s="217" t="s">
        <v>85</v>
      </c>
      <c r="AY728" s="19" t="s">
        <v>143</v>
      </c>
      <c r="BE728" s="218">
        <f>IF(N728="základní",J728,0)</f>
        <v>0</v>
      </c>
      <c r="BF728" s="218">
        <f>IF(N728="snížená",J728,0)</f>
        <v>0</v>
      </c>
      <c r="BG728" s="218">
        <f>IF(N728="zákl. přenesená",J728,0)</f>
        <v>0</v>
      </c>
      <c r="BH728" s="218">
        <f>IF(N728="sníž. přenesená",J728,0)</f>
        <v>0</v>
      </c>
      <c r="BI728" s="218">
        <f>IF(N728="nulová",J728,0)</f>
        <v>0</v>
      </c>
      <c r="BJ728" s="19" t="s">
        <v>83</v>
      </c>
      <c r="BK728" s="218">
        <f>ROUND(I728*H728,2)</f>
        <v>0</v>
      </c>
      <c r="BL728" s="19" t="s">
        <v>150</v>
      </c>
      <c r="BM728" s="217" t="s">
        <v>2253</v>
      </c>
    </row>
    <row r="729" s="2" customFormat="1">
      <c r="A729" s="40"/>
      <c r="B729" s="41"/>
      <c r="C729" s="42"/>
      <c r="D729" s="219" t="s">
        <v>152</v>
      </c>
      <c r="E729" s="42"/>
      <c r="F729" s="220" t="s">
        <v>1094</v>
      </c>
      <c r="G729" s="42"/>
      <c r="H729" s="42"/>
      <c r="I729" s="221"/>
      <c r="J729" s="42"/>
      <c r="K729" s="42"/>
      <c r="L729" s="46"/>
      <c r="M729" s="222"/>
      <c r="N729" s="223"/>
      <c r="O729" s="86"/>
      <c r="P729" s="86"/>
      <c r="Q729" s="86"/>
      <c r="R729" s="86"/>
      <c r="S729" s="86"/>
      <c r="T729" s="87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T729" s="19" t="s">
        <v>152</v>
      </c>
      <c r="AU729" s="19" t="s">
        <v>85</v>
      </c>
    </row>
    <row r="730" s="13" customFormat="1">
      <c r="A730" s="13"/>
      <c r="B730" s="231"/>
      <c r="C730" s="232"/>
      <c r="D730" s="219" t="s">
        <v>192</v>
      </c>
      <c r="E730" s="233" t="s">
        <v>19</v>
      </c>
      <c r="F730" s="234" t="s">
        <v>646</v>
      </c>
      <c r="G730" s="232"/>
      <c r="H730" s="233" t="s">
        <v>19</v>
      </c>
      <c r="I730" s="235"/>
      <c r="J730" s="232"/>
      <c r="K730" s="232"/>
      <c r="L730" s="236"/>
      <c r="M730" s="237"/>
      <c r="N730" s="238"/>
      <c r="O730" s="238"/>
      <c r="P730" s="238"/>
      <c r="Q730" s="238"/>
      <c r="R730" s="238"/>
      <c r="S730" s="238"/>
      <c r="T730" s="239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40" t="s">
        <v>192</v>
      </c>
      <c r="AU730" s="240" t="s">
        <v>85</v>
      </c>
      <c r="AV730" s="13" t="s">
        <v>83</v>
      </c>
      <c r="AW730" s="13" t="s">
        <v>37</v>
      </c>
      <c r="AX730" s="13" t="s">
        <v>75</v>
      </c>
      <c r="AY730" s="240" t="s">
        <v>143</v>
      </c>
    </row>
    <row r="731" s="13" customFormat="1">
      <c r="A731" s="13"/>
      <c r="B731" s="231"/>
      <c r="C731" s="232"/>
      <c r="D731" s="219" t="s">
        <v>192</v>
      </c>
      <c r="E731" s="233" t="s">
        <v>19</v>
      </c>
      <c r="F731" s="234" t="s">
        <v>2140</v>
      </c>
      <c r="G731" s="232"/>
      <c r="H731" s="233" t="s">
        <v>19</v>
      </c>
      <c r="I731" s="235"/>
      <c r="J731" s="232"/>
      <c r="K731" s="232"/>
      <c r="L731" s="236"/>
      <c r="M731" s="237"/>
      <c r="N731" s="238"/>
      <c r="O731" s="238"/>
      <c r="P731" s="238"/>
      <c r="Q731" s="238"/>
      <c r="R731" s="238"/>
      <c r="S731" s="238"/>
      <c r="T731" s="239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40" t="s">
        <v>192</v>
      </c>
      <c r="AU731" s="240" t="s">
        <v>85</v>
      </c>
      <c r="AV731" s="13" t="s">
        <v>83</v>
      </c>
      <c r="AW731" s="13" t="s">
        <v>37</v>
      </c>
      <c r="AX731" s="13" t="s">
        <v>75</v>
      </c>
      <c r="AY731" s="240" t="s">
        <v>143</v>
      </c>
    </row>
    <row r="732" s="14" customFormat="1">
      <c r="A732" s="14"/>
      <c r="B732" s="241"/>
      <c r="C732" s="242"/>
      <c r="D732" s="219" t="s">
        <v>192</v>
      </c>
      <c r="E732" s="243" t="s">
        <v>19</v>
      </c>
      <c r="F732" s="244" t="s">
        <v>241</v>
      </c>
      <c r="G732" s="242"/>
      <c r="H732" s="245">
        <v>8</v>
      </c>
      <c r="I732" s="246"/>
      <c r="J732" s="242"/>
      <c r="K732" s="242"/>
      <c r="L732" s="247"/>
      <c r="M732" s="248"/>
      <c r="N732" s="249"/>
      <c r="O732" s="249"/>
      <c r="P732" s="249"/>
      <c r="Q732" s="249"/>
      <c r="R732" s="249"/>
      <c r="S732" s="249"/>
      <c r="T732" s="250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51" t="s">
        <v>192</v>
      </c>
      <c r="AU732" s="251" t="s">
        <v>85</v>
      </c>
      <c r="AV732" s="14" t="s">
        <v>85</v>
      </c>
      <c r="AW732" s="14" t="s">
        <v>37</v>
      </c>
      <c r="AX732" s="14" t="s">
        <v>75</v>
      </c>
      <c r="AY732" s="251" t="s">
        <v>143</v>
      </c>
    </row>
    <row r="733" s="15" customFormat="1">
      <c r="A733" s="15"/>
      <c r="B733" s="252"/>
      <c r="C733" s="253"/>
      <c r="D733" s="219" t="s">
        <v>192</v>
      </c>
      <c r="E733" s="254" t="s">
        <v>19</v>
      </c>
      <c r="F733" s="255" t="s">
        <v>203</v>
      </c>
      <c r="G733" s="253"/>
      <c r="H733" s="256">
        <v>8</v>
      </c>
      <c r="I733" s="257"/>
      <c r="J733" s="253"/>
      <c r="K733" s="253"/>
      <c r="L733" s="258"/>
      <c r="M733" s="259"/>
      <c r="N733" s="260"/>
      <c r="O733" s="260"/>
      <c r="P733" s="260"/>
      <c r="Q733" s="260"/>
      <c r="R733" s="260"/>
      <c r="S733" s="260"/>
      <c r="T733" s="261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T733" s="262" t="s">
        <v>192</v>
      </c>
      <c r="AU733" s="262" t="s">
        <v>85</v>
      </c>
      <c r="AV733" s="15" t="s">
        <v>175</v>
      </c>
      <c r="AW733" s="15" t="s">
        <v>37</v>
      </c>
      <c r="AX733" s="15" t="s">
        <v>83</v>
      </c>
      <c r="AY733" s="262" t="s">
        <v>143</v>
      </c>
    </row>
    <row r="734" s="2" customFormat="1" ht="15.02609" customHeight="1">
      <c r="A734" s="40"/>
      <c r="B734" s="41"/>
      <c r="C734" s="263" t="s">
        <v>990</v>
      </c>
      <c r="D734" s="263" t="s">
        <v>140</v>
      </c>
      <c r="E734" s="264" t="s">
        <v>1098</v>
      </c>
      <c r="F734" s="265" t="s">
        <v>1099</v>
      </c>
      <c r="G734" s="266" t="s">
        <v>370</v>
      </c>
      <c r="H734" s="267">
        <v>8</v>
      </c>
      <c r="I734" s="268"/>
      <c r="J734" s="269">
        <f>ROUND(I734*H734,2)</f>
        <v>0</v>
      </c>
      <c r="K734" s="265" t="s">
        <v>19</v>
      </c>
      <c r="L734" s="270"/>
      <c r="M734" s="271" t="s">
        <v>19</v>
      </c>
      <c r="N734" s="272" t="s">
        <v>46</v>
      </c>
      <c r="O734" s="86"/>
      <c r="P734" s="215">
        <f>O734*H734</f>
        <v>0</v>
      </c>
      <c r="Q734" s="215">
        <v>0</v>
      </c>
      <c r="R734" s="215">
        <f>Q734*H734</f>
        <v>0</v>
      </c>
      <c r="S734" s="215">
        <v>0</v>
      </c>
      <c r="T734" s="216">
        <f>S734*H734</f>
        <v>0</v>
      </c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R734" s="217" t="s">
        <v>601</v>
      </c>
      <c r="AT734" s="217" t="s">
        <v>140</v>
      </c>
      <c r="AU734" s="217" t="s">
        <v>85</v>
      </c>
      <c r="AY734" s="19" t="s">
        <v>143</v>
      </c>
      <c r="BE734" s="218">
        <f>IF(N734="základní",J734,0)</f>
        <v>0</v>
      </c>
      <c r="BF734" s="218">
        <f>IF(N734="snížená",J734,0)</f>
        <v>0</v>
      </c>
      <c r="BG734" s="218">
        <f>IF(N734="zákl. přenesená",J734,0)</f>
        <v>0</v>
      </c>
      <c r="BH734" s="218">
        <f>IF(N734="sníž. přenesená",J734,0)</f>
        <v>0</v>
      </c>
      <c r="BI734" s="218">
        <f>IF(N734="nulová",J734,0)</f>
        <v>0</v>
      </c>
      <c r="BJ734" s="19" t="s">
        <v>83</v>
      </c>
      <c r="BK734" s="218">
        <f>ROUND(I734*H734,2)</f>
        <v>0</v>
      </c>
      <c r="BL734" s="19" t="s">
        <v>150</v>
      </c>
      <c r="BM734" s="217" t="s">
        <v>2254</v>
      </c>
    </row>
    <row r="735" s="2" customFormat="1">
      <c r="A735" s="40"/>
      <c r="B735" s="41"/>
      <c r="C735" s="42"/>
      <c r="D735" s="219" t="s">
        <v>152</v>
      </c>
      <c r="E735" s="42"/>
      <c r="F735" s="220" t="s">
        <v>1099</v>
      </c>
      <c r="G735" s="42"/>
      <c r="H735" s="42"/>
      <c r="I735" s="221"/>
      <c r="J735" s="42"/>
      <c r="K735" s="42"/>
      <c r="L735" s="46"/>
      <c r="M735" s="222"/>
      <c r="N735" s="223"/>
      <c r="O735" s="86"/>
      <c r="P735" s="86"/>
      <c r="Q735" s="86"/>
      <c r="R735" s="86"/>
      <c r="S735" s="86"/>
      <c r="T735" s="87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T735" s="19" t="s">
        <v>152</v>
      </c>
      <c r="AU735" s="19" t="s">
        <v>85</v>
      </c>
    </row>
    <row r="736" s="13" customFormat="1">
      <c r="A736" s="13"/>
      <c r="B736" s="231"/>
      <c r="C736" s="232"/>
      <c r="D736" s="219" t="s">
        <v>192</v>
      </c>
      <c r="E736" s="233" t="s">
        <v>19</v>
      </c>
      <c r="F736" s="234" t="s">
        <v>646</v>
      </c>
      <c r="G736" s="232"/>
      <c r="H736" s="233" t="s">
        <v>19</v>
      </c>
      <c r="I736" s="235"/>
      <c r="J736" s="232"/>
      <c r="K736" s="232"/>
      <c r="L736" s="236"/>
      <c r="M736" s="237"/>
      <c r="N736" s="238"/>
      <c r="O736" s="238"/>
      <c r="P736" s="238"/>
      <c r="Q736" s="238"/>
      <c r="R736" s="238"/>
      <c r="S736" s="238"/>
      <c r="T736" s="239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40" t="s">
        <v>192</v>
      </c>
      <c r="AU736" s="240" t="s">
        <v>85</v>
      </c>
      <c r="AV736" s="13" t="s">
        <v>83</v>
      </c>
      <c r="AW736" s="13" t="s">
        <v>37</v>
      </c>
      <c r="AX736" s="13" t="s">
        <v>75</v>
      </c>
      <c r="AY736" s="240" t="s">
        <v>143</v>
      </c>
    </row>
    <row r="737" s="13" customFormat="1">
      <c r="A737" s="13"/>
      <c r="B737" s="231"/>
      <c r="C737" s="232"/>
      <c r="D737" s="219" t="s">
        <v>192</v>
      </c>
      <c r="E737" s="233" t="s">
        <v>19</v>
      </c>
      <c r="F737" s="234" t="s">
        <v>2140</v>
      </c>
      <c r="G737" s="232"/>
      <c r="H737" s="233" t="s">
        <v>19</v>
      </c>
      <c r="I737" s="235"/>
      <c r="J737" s="232"/>
      <c r="K737" s="232"/>
      <c r="L737" s="236"/>
      <c r="M737" s="237"/>
      <c r="N737" s="238"/>
      <c r="O737" s="238"/>
      <c r="P737" s="238"/>
      <c r="Q737" s="238"/>
      <c r="R737" s="238"/>
      <c r="S737" s="238"/>
      <c r="T737" s="239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40" t="s">
        <v>192</v>
      </c>
      <c r="AU737" s="240" t="s">
        <v>85</v>
      </c>
      <c r="AV737" s="13" t="s">
        <v>83</v>
      </c>
      <c r="AW737" s="13" t="s">
        <v>37</v>
      </c>
      <c r="AX737" s="13" t="s">
        <v>75</v>
      </c>
      <c r="AY737" s="240" t="s">
        <v>143</v>
      </c>
    </row>
    <row r="738" s="14" customFormat="1">
      <c r="A738" s="14"/>
      <c r="B738" s="241"/>
      <c r="C738" s="242"/>
      <c r="D738" s="219" t="s">
        <v>192</v>
      </c>
      <c r="E738" s="243" t="s">
        <v>19</v>
      </c>
      <c r="F738" s="244" t="s">
        <v>241</v>
      </c>
      <c r="G738" s="242"/>
      <c r="H738" s="245">
        <v>8</v>
      </c>
      <c r="I738" s="246"/>
      <c r="J738" s="242"/>
      <c r="K738" s="242"/>
      <c r="L738" s="247"/>
      <c r="M738" s="248"/>
      <c r="N738" s="249"/>
      <c r="O738" s="249"/>
      <c r="P738" s="249"/>
      <c r="Q738" s="249"/>
      <c r="R738" s="249"/>
      <c r="S738" s="249"/>
      <c r="T738" s="250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T738" s="251" t="s">
        <v>192</v>
      </c>
      <c r="AU738" s="251" t="s">
        <v>85</v>
      </c>
      <c r="AV738" s="14" t="s">
        <v>85</v>
      </c>
      <c r="AW738" s="14" t="s">
        <v>37</v>
      </c>
      <c r="AX738" s="14" t="s">
        <v>75</v>
      </c>
      <c r="AY738" s="251" t="s">
        <v>143</v>
      </c>
    </row>
    <row r="739" s="15" customFormat="1">
      <c r="A739" s="15"/>
      <c r="B739" s="252"/>
      <c r="C739" s="253"/>
      <c r="D739" s="219" t="s">
        <v>192</v>
      </c>
      <c r="E739" s="254" t="s">
        <v>19</v>
      </c>
      <c r="F739" s="255" t="s">
        <v>203</v>
      </c>
      <c r="G739" s="253"/>
      <c r="H739" s="256">
        <v>8</v>
      </c>
      <c r="I739" s="257"/>
      <c r="J739" s="253"/>
      <c r="K739" s="253"/>
      <c r="L739" s="258"/>
      <c r="M739" s="259"/>
      <c r="N739" s="260"/>
      <c r="O739" s="260"/>
      <c r="P739" s="260"/>
      <c r="Q739" s="260"/>
      <c r="R739" s="260"/>
      <c r="S739" s="260"/>
      <c r="T739" s="261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T739" s="262" t="s">
        <v>192</v>
      </c>
      <c r="AU739" s="262" t="s">
        <v>85</v>
      </c>
      <c r="AV739" s="15" t="s">
        <v>175</v>
      </c>
      <c r="AW739" s="15" t="s">
        <v>37</v>
      </c>
      <c r="AX739" s="15" t="s">
        <v>83</v>
      </c>
      <c r="AY739" s="262" t="s">
        <v>143</v>
      </c>
    </row>
    <row r="740" s="2" customFormat="1" ht="15.02609" customHeight="1">
      <c r="A740" s="40"/>
      <c r="B740" s="41"/>
      <c r="C740" s="206" t="s">
        <v>997</v>
      </c>
      <c r="D740" s="206" t="s">
        <v>146</v>
      </c>
      <c r="E740" s="207" t="s">
        <v>1102</v>
      </c>
      <c r="F740" s="208" t="s">
        <v>1103</v>
      </c>
      <c r="G740" s="209" t="s">
        <v>370</v>
      </c>
      <c r="H740" s="210">
        <v>6</v>
      </c>
      <c r="I740" s="211"/>
      <c r="J740" s="212">
        <f>ROUND(I740*H740,2)</f>
        <v>0</v>
      </c>
      <c r="K740" s="208" t="s">
        <v>19</v>
      </c>
      <c r="L740" s="46"/>
      <c r="M740" s="213" t="s">
        <v>19</v>
      </c>
      <c r="N740" s="214" t="s">
        <v>46</v>
      </c>
      <c r="O740" s="86"/>
      <c r="P740" s="215">
        <f>O740*H740</f>
        <v>0</v>
      </c>
      <c r="Q740" s="215">
        <v>0</v>
      </c>
      <c r="R740" s="215">
        <f>Q740*H740</f>
        <v>0</v>
      </c>
      <c r="S740" s="215">
        <v>0</v>
      </c>
      <c r="T740" s="216">
        <f>S740*H740</f>
        <v>0</v>
      </c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R740" s="217" t="s">
        <v>150</v>
      </c>
      <c r="AT740" s="217" t="s">
        <v>146</v>
      </c>
      <c r="AU740" s="217" t="s">
        <v>85</v>
      </c>
      <c r="AY740" s="19" t="s">
        <v>143</v>
      </c>
      <c r="BE740" s="218">
        <f>IF(N740="základní",J740,0)</f>
        <v>0</v>
      </c>
      <c r="BF740" s="218">
        <f>IF(N740="snížená",J740,0)</f>
        <v>0</v>
      </c>
      <c r="BG740" s="218">
        <f>IF(N740="zákl. přenesená",J740,0)</f>
        <v>0</v>
      </c>
      <c r="BH740" s="218">
        <f>IF(N740="sníž. přenesená",J740,0)</f>
        <v>0</v>
      </c>
      <c r="BI740" s="218">
        <f>IF(N740="nulová",J740,0)</f>
        <v>0</v>
      </c>
      <c r="BJ740" s="19" t="s">
        <v>83</v>
      </c>
      <c r="BK740" s="218">
        <f>ROUND(I740*H740,2)</f>
        <v>0</v>
      </c>
      <c r="BL740" s="19" t="s">
        <v>150</v>
      </c>
      <c r="BM740" s="217" t="s">
        <v>2255</v>
      </c>
    </row>
    <row r="741" s="2" customFormat="1">
      <c r="A741" s="40"/>
      <c r="B741" s="41"/>
      <c r="C741" s="42"/>
      <c r="D741" s="219" t="s">
        <v>152</v>
      </c>
      <c r="E741" s="42"/>
      <c r="F741" s="220" t="s">
        <v>1103</v>
      </c>
      <c r="G741" s="42"/>
      <c r="H741" s="42"/>
      <c r="I741" s="221"/>
      <c r="J741" s="42"/>
      <c r="K741" s="42"/>
      <c r="L741" s="46"/>
      <c r="M741" s="222"/>
      <c r="N741" s="223"/>
      <c r="O741" s="86"/>
      <c r="P741" s="86"/>
      <c r="Q741" s="86"/>
      <c r="R741" s="86"/>
      <c r="S741" s="86"/>
      <c r="T741" s="87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T741" s="19" t="s">
        <v>152</v>
      </c>
      <c r="AU741" s="19" t="s">
        <v>85</v>
      </c>
    </row>
    <row r="742" s="13" customFormat="1">
      <c r="A742" s="13"/>
      <c r="B742" s="231"/>
      <c r="C742" s="232"/>
      <c r="D742" s="219" t="s">
        <v>192</v>
      </c>
      <c r="E742" s="233" t="s">
        <v>19</v>
      </c>
      <c r="F742" s="234" t="s">
        <v>728</v>
      </c>
      <c r="G742" s="232"/>
      <c r="H742" s="233" t="s">
        <v>19</v>
      </c>
      <c r="I742" s="235"/>
      <c r="J742" s="232"/>
      <c r="K742" s="232"/>
      <c r="L742" s="236"/>
      <c r="M742" s="237"/>
      <c r="N742" s="238"/>
      <c r="O742" s="238"/>
      <c r="P742" s="238"/>
      <c r="Q742" s="238"/>
      <c r="R742" s="238"/>
      <c r="S742" s="238"/>
      <c r="T742" s="239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40" t="s">
        <v>192</v>
      </c>
      <c r="AU742" s="240" t="s">
        <v>85</v>
      </c>
      <c r="AV742" s="13" t="s">
        <v>83</v>
      </c>
      <c r="AW742" s="13" t="s">
        <v>37</v>
      </c>
      <c r="AX742" s="13" t="s">
        <v>75</v>
      </c>
      <c r="AY742" s="240" t="s">
        <v>143</v>
      </c>
    </row>
    <row r="743" s="14" customFormat="1">
      <c r="A743" s="14"/>
      <c r="B743" s="241"/>
      <c r="C743" s="242"/>
      <c r="D743" s="219" t="s">
        <v>192</v>
      </c>
      <c r="E743" s="243" t="s">
        <v>19</v>
      </c>
      <c r="F743" s="244" t="s">
        <v>233</v>
      </c>
      <c r="G743" s="242"/>
      <c r="H743" s="245">
        <v>6</v>
      </c>
      <c r="I743" s="246"/>
      <c r="J743" s="242"/>
      <c r="K743" s="242"/>
      <c r="L743" s="247"/>
      <c r="M743" s="248"/>
      <c r="N743" s="249"/>
      <c r="O743" s="249"/>
      <c r="P743" s="249"/>
      <c r="Q743" s="249"/>
      <c r="R743" s="249"/>
      <c r="S743" s="249"/>
      <c r="T743" s="250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T743" s="251" t="s">
        <v>192</v>
      </c>
      <c r="AU743" s="251" t="s">
        <v>85</v>
      </c>
      <c r="AV743" s="14" t="s">
        <v>85</v>
      </c>
      <c r="AW743" s="14" t="s">
        <v>37</v>
      </c>
      <c r="AX743" s="14" t="s">
        <v>75</v>
      </c>
      <c r="AY743" s="251" t="s">
        <v>143</v>
      </c>
    </row>
    <row r="744" s="15" customFormat="1">
      <c r="A744" s="15"/>
      <c r="B744" s="252"/>
      <c r="C744" s="253"/>
      <c r="D744" s="219" t="s">
        <v>192</v>
      </c>
      <c r="E744" s="254" t="s">
        <v>19</v>
      </c>
      <c r="F744" s="255" t="s">
        <v>203</v>
      </c>
      <c r="G744" s="253"/>
      <c r="H744" s="256">
        <v>6</v>
      </c>
      <c r="I744" s="257"/>
      <c r="J744" s="253"/>
      <c r="K744" s="253"/>
      <c r="L744" s="258"/>
      <c r="M744" s="259"/>
      <c r="N744" s="260"/>
      <c r="O744" s="260"/>
      <c r="P744" s="260"/>
      <c r="Q744" s="260"/>
      <c r="R744" s="260"/>
      <c r="S744" s="260"/>
      <c r="T744" s="261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T744" s="262" t="s">
        <v>192</v>
      </c>
      <c r="AU744" s="262" t="s">
        <v>85</v>
      </c>
      <c r="AV744" s="15" t="s">
        <v>175</v>
      </c>
      <c r="AW744" s="15" t="s">
        <v>37</v>
      </c>
      <c r="AX744" s="15" t="s">
        <v>83</v>
      </c>
      <c r="AY744" s="262" t="s">
        <v>143</v>
      </c>
    </row>
    <row r="745" s="2" customFormat="1" ht="15.02609" customHeight="1">
      <c r="A745" s="40"/>
      <c r="B745" s="41"/>
      <c r="C745" s="206" t="s">
        <v>1001</v>
      </c>
      <c r="D745" s="206" t="s">
        <v>146</v>
      </c>
      <c r="E745" s="207" t="s">
        <v>1106</v>
      </c>
      <c r="F745" s="208" t="s">
        <v>1107</v>
      </c>
      <c r="G745" s="209" t="s">
        <v>370</v>
      </c>
      <c r="H745" s="210">
        <v>2</v>
      </c>
      <c r="I745" s="211"/>
      <c r="J745" s="212">
        <f>ROUND(I745*H745,2)</f>
        <v>0</v>
      </c>
      <c r="K745" s="208" t="s">
        <v>19</v>
      </c>
      <c r="L745" s="46"/>
      <c r="M745" s="213" t="s">
        <v>19</v>
      </c>
      <c r="N745" s="214" t="s">
        <v>46</v>
      </c>
      <c r="O745" s="86"/>
      <c r="P745" s="215">
        <f>O745*H745</f>
        <v>0</v>
      </c>
      <c r="Q745" s="215">
        <v>0</v>
      </c>
      <c r="R745" s="215">
        <f>Q745*H745</f>
        <v>0</v>
      </c>
      <c r="S745" s="215">
        <v>0</v>
      </c>
      <c r="T745" s="216">
        <f>S745*H745</f>
        <v>0</v>
      </c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R745" s="217" t="s">
        <v>150</v>
      </c>
      <c r="AT745" s="217" t="s">
        <v>146</v>
      </c>
      <c r="AU745" s="217" t="s">
        <v>85</v>
      </c>
      <c r="AY745" s="19" t="s">
        <v>143</v>
      </c>
      <c r="BE745" s="218">
        <f>IF(N745="základní",J745,0)</f>
        <v>0</v>
      </c>
      <c r="BF745" s="218">
        <f>IF(N745="snížená",J745,0)</f>
        <v>0</v>
      </c>
      <c r="BG745" s="218">
        <f>IF(N745="zákl. přenesená",J745,0)</f>
        <v>0</v>
      </c>
      <c r="BH745" s="218">
        <f>IF(N745="sníž. přenesená",J745,0)</f>
        <v>0</v>
      </c>
      <c r="BI745" s="218">
        <f>IF(N745="nulová",J745,0)</f>
        <v>0</v>
      </c>
      <c r="BJ745" s="19" t="s">
        <v>83</v>
      </c>
      <c r="BK745" s="218">
        <f>ROUND(I745*H745,2)</f>
        <v>0</v>
      </c>
      <c r="BL745" s="19" t="s">
        <v>150</v>
      </c>
      <c r="BM745" s="217" t="s">
        <v>2256</v>
      </c>
    </row>
    <row r="746" s="2" customFormat="1">
      <c r="A746" s="40"/>
      <c r="B746" s="41"/>
      <c r="C746" s="42"/>
      <c r="D746" s="219" t="s">
        <v>152</v>
      </c>
      <c r="E746" s="42"/>
      <c r="F746" s="220" t="s">
        <v>1107</v>
      </c>
      <c r="G746" s="42"/>
      <c r="H746" s="42"/>
      <c r="I746" s="221"/>
      <c r="J746" s="42"/>
      <c r="K746" s="42"/>
      <c r="L746" s="46"/>
      <c r="M746" s="222"/>
      <c r="N746" s="223"/>
      <c r="O746" s="86"/>
      <c r="P746" s="86"/>
      <c r="Q746" s="86"/>
      <c r="R746" s="86"/>
      <c r="S746" s="86"/>
      <c r="T746" s="87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T746" s="19" t="s">
        <v>152</v>
      </c>
      <c r="AU746" s="19" t="s">
        <v>85</v>
      </c>
    </row>
    <row r="747" s="13" customFormat="1">
      <c r="A747" s="13"/>
      <c r="B747" s="231"/>
      <c r="C747" s="232"/>
      <c r="D747" s="219" t="s">
        <v>192</v>
      </c>
      <c r="E747" s="233" t="s">
        <v>19</v>
      </c>
      <c r="F747" s="234" t="s">
        <v>728</v>
      </c>
      <c r="G747" s="232"/>
      <c r="H747" s="233" t="s">
        <v>19</v>
      </c>
      <c r="I747" s="235"/>
      <c r="J747" s="232"/>
      <c r="K747" s="232"/>
      <c r="L747" s="236"/>
      <c r="M747" s="237"/>
      <c r="N747" s="238"/>
      <c r="O747" s="238"/>
      <c r="P747" s="238"/>
      <c r="Q747" s="238"/>
      <c r="R747" s="238"/>
      <c r="S747" s="238"/>
      <c r="T747" s="239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40" t="s">
        <v>192</v>
      </c>
      <c r="AU747" s="240" t="s">
        <v>85</v>
      </c>
      <c r="AV747" s="13" t="s">
        <v>83</v>
      </c>
      <c r="AW747" s="13" t="s">
        <v>37</v>
      </c>
      <c r="AX747" s="13" t="s">
        <v>75</v>
      </c>
      <c r="AY747" s="240" t="s">
        <v>143</v>
      </c>
    </row>
    <row r="748" s="14" customFormat="1">
      <c r="A748" s="14"/>
      <c r="B748" s="241"/>
      <c r="C748" s="242"/>
      <c r="D748" s="219" t="s">
        <v>192</v>
      </c>
      <c r="E748" s="243" t="s">
        <v>19</v>
      </c>
      <c r="F748" s="244" t="s">
        <v>85</v>
      </c>
      <c r="G748" s="242"/>
      <c r="H748" s="245">
        <v>2</v>
      </c>
      <c r="I748" s="246"/>
      <c r="J748" s="242"/>
      <c r="K748" s="242"/>
      <c r="L748" s="247"/>
      <c r="M748" s="248"/>
      <c r="N748" s="249"/>
      <c r="O748" s="249"/>
      <c r="P748" s="249"/>
      <c r="Q748" s="249"/>
      <c r="R748" s="249"/>
      <c r="S748" s="249"/>
      <c r="T748" s="250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51" t="s">
        <v>192</v>
      </c>
      <c r="AU748" s="251" t="s">
        <v>85</v>
      </c>
      <c r="AV748" s="14" t="s">
        <v>85</v>
      </c>
      <c r="AW748" s="14" t="s">
        <v>37</v>
      </c>
      <c r="AX748" s="14" t="s">
        <v>75</v>
      </c>
      <c r="AY748" s="251" t="s">
        <v>143</v>
      </c>
    </row>
    <row r="749" s="15" customFormat="1">
      <c r="A749" s="15"/>
      <c r="B749" s="252"/>
      <c r="C749" s="253"/>
      <c r="D749" s="219" t="s">
        <v>192</v>
      </c>
      <c r="E749" s="254" t="s">
        <v>19</v>
      </c>
      <c r="F749" s="255" t="s">
        <v>203</v>
      </c>
      <c r="G749" s="253"/>
      <c r="H749" s="256">
        <v>2</v>
      </c>
      <c r="I749" s="257"/>
      <c r="J749" s="253"/>
      <c r="K749" s="253"/>
      <c r="L749" s="258"/>
      <c r="M749" s="259"/>
      <c r="N749" s="260"/>
      <c r="O749" s="260"/>
      <c r="P749" s="260"/>
      <c r="Q749" s="260"/>
      <c r="R749" s="260"/>
      <c r="S749" s="260"/>
      <c r="T749" s="261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T749" s="262" t="s">
        <v>192</v>
      </c>
      <c r="AU749" s="262" t="s">
        <v>85</v>
      </c>
      <c r="AV749" s="15" t="s">
        <v>175</v>
      </c>
      <c r="AW749" s="15" t="s">
        <v>37</v>
      </c>
      <c r="AX749" s="15" t="s">
        <v>83</v>
      </c>
      <c r="AY749" s="262" t="s">
        <v>143</v>
      </c>
    </row>
    <row r="750" s="2" customFormat="1" ht="15.02609" customHeight="1">
      <c r="A750" s="40"/>
      <c r="B750" s="41"/>
      <c r="C750" s="263" t="s">
        <v>1006</v>
      </c>
      <c r="D750" s="263" t="s">
        <v>140</v>
      </c>
      <c r="E750" s="264" t="s">
        <v>1110</v>
      </c>
      <c r="F750" s="265" t="s">
        <v>1111</v>
      </c>
      <c r="G750" s="266" t="s">
        <v>370</v>
      </c>
      <c r="H750" s="267">
        <v>8</v>
      </c>
      <c r="I750" s="268"/>
      <c r="J750" s="269">
        <f>ROUND(I750*H750,2)</f>
        <v>0</v>
      </c>
      <c r="K750" s="265" t="s">
        <v>19</v>
      </c>
      <c r="L750" s="270"/>
      <c r="M750" s="271" t="s">
        <v>19</v>
      </c>
      <c r="N750" s="272" t="s">
        <v>46</v>
      </c>
      <c r="O750" s="86"/>
      <c r="P750" s="215">
        <f>O750*H750</f>
        <v>0</v>
      </c>
      <c r="Q750" s="215">
        <v>0</v>
      </c>
      <c r="R750" s="215">
        <f>Q750*H750</f>
        <v>0</v>
      </c>
      <c r="S750" s="215">
        <v>0</v>
      </c>
      <c r="T750" s="216">
        <f>S750*H750</f>
        <v>0</v>
      </c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R750" s="217" t="s">
        <v>601</v>
      </c>
      <c r="AT750" s="217" t="s">
        <v>140</v>
      </c>
      <c r="AU750" s="217" t="s">
        <v>85</v>
      </c>
      <c r="AY750" s="19" t="s">
        <v>143</v>
      </c>
      <c r="BE750" s="218">
        <f>IF(N750="základní",J750,0)</f>
        <v>0</v>
      </c>
      <c r="BF750" s="218">
        <f>IF(N750="snížená",J750,0)</f>
        <v>0</v>
      </c>
      <c r="BG750" s="218">
        <f>IF(N750="zákl. přenesená",J750,0)</f>
        <v>0</v>
      </c>
      <c r="BH750" s="218">
        <f>IF(N750="sníž. přenesená",J750,0)</f>
        <v>0</v>
      </c>
      <c r="BI750" s="218">
        <f>IF(N750="nulová",J750,0)</f>
        <v>0</v>
      </c>
      <c r="BJ750" s="19" t="s">
        <v>83</v>
      </c>
      <c r="BK750" s="218">
        <f>ROUND(I750*H750,2)</f>
        <v>0</v>
      </c>
      <c r="BL750" s="19" t="s">
        <v>150</v>
      </c>
      <c r="BM750" s="217" t="s">
        <v>2257</v>
      </c>
    </row>
    <row r="751" s="2" customFormat="1">
      <c r="A751" s="40"/>
      <c r="B751" s="41"/>
      <c r="C751" s="42"/>
      <c r="D751" s="219" t="s">
        <v>152</v>
      </c>
      <c r="E751" s="42"/>
      <c r="F751" s="220" t="s">
        <v>1111</v>
      </c>
      <c r="G751" s="42"/>
      <c r="H751" s="42"/>
      <c r="I751" s="221"/>
      <c r="J751" s="42"/>
      <c r="K751" s="42"/>
      <c r="L751" s="46"/>
      <c r="M751" s="222"/>
      <c r="N751" s="223"/>
      <c r="O751" s="86"/>
      <c r="P751" s="86"/>
      <c r="Q751" s="86"/>
      <c r="R751" s="86"/>
      <c r="S751" s="86"/>
      <c r="T751" s="87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T751" s="19" t="s">
        <v>152</v>
      </c>
      <c r="AU751" s="19" t="s">
        <v>85</v>
      </c>
    </row>
    <row r="752" s="13" customFormat="1">
      <c r="A752" s="13"/>
      <c r="B752" s="231"/>
      <c r="C752" s="232"/>
      <c r="D752" s="219" t="s">
        <v>192</v>
      </c>
      <c r="E752" s="233" t="s">
        <v>19</v>
      </c>
      <c r="F752" s="234" t="s">
        <v>1113</v>
      </c>
      <c r="G752" s="232"/>
      <c r="H752" s="233" t="s">
        <v>19</v>
      </c>
      <c r="I752" s="235"/>
      <c r="J752" s="232"/>
      <c r="K752" s="232"/>
      <c r="L752" s="236"/>
      <c r="M752" s="237"/>
      <c r="N752" s="238"/>
      <c r="O752" s="238"/>
      <c r="P752" s="238"/>
      <c r="Q752" s="238"/>
      <c r="R752" s="238"/>
      <c r="S752" s="238"/>
      <c r="T752" s="239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40" t="s">
        <v>192</v>
      </c>
      <c r="AU752" s="240" t="s">
        <v>85</v>
      </c>
      <c r="AV752" s="13" t="s">
        <v>83</v>
      </c>
      <c r="AW752" s="13" t="s">
        <v>37</v>
      </c>
      <c r="AX752" s="13" t="s">
        <v>75</v>
      </c>
      <c r="AY752" s="240" t="s">
        <v>143</v>
      </c>
    </row>
    <row r="753" s="13" customFormat="1">
      <c r="A753" s="13"/>
      <c r="B753" s="231"/>
      <c r="C753" s="232"/>
      <c r="D753" s="219" t="s">
        <v>192</v>
      </c>
      <c r="E753" s="233" t="s">
        <v>19</v>
      </c>
      <c r="F753" s="234" t="s">
        <v>2218</v>
      </c>
      <c r="G753" s="232"/>
      <c r="H753" s="233" t="s">
        <v>19</v>
      </c>
      <c r="I753" s="235"/>
      <c r="J753" s="232"/>
      <c r="K753" s="232"/>
      <c r="L753" s="236"/>
      <c r="M753" s="237"/>
      <c r="N753" s="238"/>
      <c r="O753" s="238"/>
      <c r="P753" s="238"/>
      <c r="Q753" s="238"/>
      <c r="R753" s="238"/>
      <c r="S753" s="238"/>
      <c r="T753" s="239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40" t="s">
        <v>192</v>
      </c>
      <c r="AU753" s="240" t="s">
        <v>85</v>
      </c>
      <c r="AV753" s="13" t="s">
        <v>83</v>
      </c>
      <c r="AW753" s="13" t="s">
        <v>37</v>
      </c>
      <c r="AX753" s="13" t="s">
        <v>75</v>
      </c>
      <c r="AY753" s="240" t="s">
        <v>143</v>
      </c>
    </row>
    <row r="754" s="14" customFormat="1">
      <c r="A754" s="14"/>
      <c r="B754" s="241"/>
      <c r="C754" s="242"/>
      <c r="D754" s="219" t="s">
        <v>192</v>
      </c>
      <c r="E754" s="243" t="s">
        <v>19</v>
      </c>
      <c r="F754" s="244" t="s">
        <v>175</v>
      </c>
      <c r="G754" s="242"/>
      <c r="H754" s="245">
        <v>4</v>
      </c>
      <c r="I754" s="246"/>
      <c r="J754" s="242"/>
      <c r="K754" s="242"/>
      <c r="L754" s="247"/>
      <c r="M754" s="248"/>
      <c r="N754" s="249"/>
      <c r="O754" s="249"/>
      <c r="P754" s="249"/>
      <c r="Q754" s="249"/>
      <c r="R754" s="249"/>
      <c r="S754" s="249"/>
      <c r="T754" s="250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T754" s="251" t="s">
        <v>192</v>
      </c>
      <c r="AU754" s="251" t="s">
        <v>85</v>
      </c>
      <c r="AV754" s="14" t="s">
        <v>85</v>
      </c>
      <c r="AW754" s="14" t="s">
        <v>37</v>
      </c>
      <c r="AX754" s="14" t="s">
        <v>75</v>
      </c>
      <c r="AY754" s="251" t="s">
        <v>143</v>
      </c>
    </row>
    <row r="755" s="13" customFormat="1">
      <c r="A755" s="13"/>
      <c r="B755" s="231"/>
      <c r="C755" s="232"/>
      <c r="D755" s="219" t="s">
        <v>192</v>
      </c>
      <c r="E755" s="233" t="s">
        <v>19</v>
      </c>
      <c r="F755" s="234" t="s">
        <v>2219</v>
      </c>
      <c r="G755" s="232"/>
      <c r="H755" s="233" t="s">
        <v>19</v>
      </c>
      <c r="I755" s="235"/>
      <c r="J755" s="232"/>
      <c r="K755" s="232"/>
      <c r="L755" s="236"/>
      <c r="M755" s="237"/>
      <c r="N755" s="238"/>
      <c r="O755" s="238"/>
      <c r="P755" s="238"/>
      <c r="Q755" s="238"/>
      <c r="R755" s="238"/>
      <c r="S755" s="238"/>
      <c r="T755" s="239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40" t="s">
        <v>192</v>
      </c>
      <c r="AU755" s="240" t="s">
        <v>85</v>
      </c>
      <c r="AV755" s="13" t="s">
        <v>83</v>
      </c>
      <c r="AW755" s="13" t="s">
        <v>37</v>
      </c>
      <c r="AX755" s="13" t="s">
        <v>75</v>
      </c>
      <c r="AY755" s="240" t="s">
        <v>143</v>
      </c>
    </row>
    <row r="756" s="14" customFormat="1">
      <c r="A756" s="14"/>
      <c r="B756" s="241"/>
      <c r="C756" s="242"/>
      <c r="D756" s="219" t="s">
        <v>192</v>
      </c>
      <c r="E756" s="243" t="s">
        <v>19</v>
      </c>
      <c r="F756" s="244" t="s">
        <v>175</v>
      </c>
      <c r="G756" s="242"/>
      <c r="H756" s="245">
        <v>4</v>
      </c>
      <c r="I756" s="246"/>
      <c r="J756" s="242"/>
      <c r="K756" s="242"/>
      <c r="L756" s="247"/>
      <c r="M756" s="248"/>
      <c r="N756" s="249"/>
      <c r="O756" s="249"/>
      <c r="P756" s="249"/>
      <c r="Q756" s="249"/>
      <c r="R756" s="249"/>
      <c r="S756" s="249"/>
      <c r="T756" s="250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51" t="s">
        <v>192</v>
      </c>
      <c r="AU756" s="251" t="s">
        <v>85</v>
      </c>
      <c r="AV756" s="14" t="s">
        <v>85</v>
      </c>
      <c r="AW756" s="14" t="s">
        <v>37</v>
      </c>
      <c r="AX756" s="14" t="s">
        <v>75</v>
      </c>
      <c r="AY756" s="251" t="s">
        <v>143</v>
      </c>
    </row>
    <row r="757" s="15" customFormat="1">
      <c r="A757" s="15"/>
      <c r="B757" s="252"/>
      <c r="C757" s="253"/>
      <c r="D757" s="219" t="s">
        <v>192</v>
      </c>
      <c r="E757" s="254" t="s">
        <v>19</v>
      </c>
      <c r="F757" s="255" t="s">
        <v>203</v>
      </c>
      <c r="G757" s="253"/>
      <c r="H757" s="256">
        <v>8</v>
      </c>
      <c r="I757" s="257"/>
      <c r="J757" s="253"/>
      <c r="K757" s="253"/>
      <c r="L757" s="258"/>
      <c r="M757" s="259"/>
      <c r="N757" s="260"/>
      <c r="O757" s="260"/>
      <c r="P757" s="260"/>
      <c r="Q757" s="260"/>
      <c r="R757" s="260"/>
      <c r="S757" s="260"/>
      <c r="T757" s="261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T757" s="262" t="s">
        <v>192</v>
      </c>
      <c r="AU757" s="262" t="s">
        <v>85</v>
      </c>
      <c r="AV757" s="15" t="s">
        <v>175</v>
      </c>
      <c r="AW757" s="15" t="s">
        <v>37</v>
      </c>
      <c r="AX757" s="15" t="s">
        <v>83</v>
      </c>
      <c r="AY757" s="262" t="s">
        <v>143</v>
      </c>
    </row>
    <row r="758" s="2" customFormat="1" ht="15.02609" customHeight="1">
      <c r="A758" s="40"/>
      <c r="B758" s="41"/>
      <c r="C758" s="206" t="s">
        <v>1010</v>
      </c>
      <c r="D758" s="206" t="s">
        <v>146</v>
      </c>
      <c r="E758" s="207" t="s">
        <v>1115</v>
      </c>
      <c r="F758" s="208" t="s">
        <v>1116</v>
      </c>
      <c r="G758" s="209" t="s">
        <v>370</v>
      </c>
      <c r="H758" s="210">
        <v>1</v>
      </c>
      <c r="I758" s="211"/>
      <c r="J758" s="212">
        <f>ROUND(I758*H758,2)</f>
        <v>0</v>
      </c>
      <c r="K758" s="208" t="s">
        <v>19</v>
      </c>
      <c r="L758" s="46"/>
      <c r="M758" s="213" t="s">
        <v>19</v>
      </c>
      <c r="N758" s="214" t="s">
        <v>46</v>
      </c>
      <c r="O758" s="86"/>
      <c r="P758" s="215">
        <f>O758*H758</f>
        <v>0</v>
      </c>
      <c r="Q758" s="215">
        <v>0</v>
      </c>
      <c r="R758" s="215">
        <f>Q758*H758</f>
        <v>0</v>
      </c>
      <c r="S758" s="215">
        <v>0</v>
      </c>
      <c r="T758" s="216">
        <f>S758*H758</f>
        <v>0</v>
      </c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R758" s="217" t="s">
        <v>150</v>
      </c>
      <c r="AT758" s="217" t="s">
        <v>146</v>
      </c>
      <c r="AU758" s="217" t="s">
        <v>85</v>
      </c>
      <c r="AY758" s="19" t="s">
        <v>143</v>
      </c>
      <c r="BE758" s="218">
        <f>IF(N758="základní",J758,0)</f>
        <v>0</v>
      </c>
      <c r="BF758" s="218">
        <f>IF(N758="snížená",J758,0)</f>
        <v>0</v>
      </c>
      <c r="BG758" s="218">
        <f>IF(N758="zákl. přenesená",J758,0)</f>
        <v>0</v>
      </c>
      <c r="BH758" s="218">
        <f>IF(N758="sníž. přenesená",J758,0)</f>
        <v>0</v>
      </c>
      <c r="BI758" s="218">
        <f>IF(N758="nulová",J758,0)</f>
        <v>0</v>
      </c>
      <c r="BJ758" s="19" t="s">
        <v>83</v>
      </c>
      <c r="BK758" s="218">
        <f>ROUND(I758*H758,2)</f>
        <v>0</v>
      </c>
      <c r="BL758" s="19" t="s">
        <v>150</v>
      </c>
      <c r="BM758" s="217" t="s">
        <v>2258</v>
      </c>
    </row>
    <row r="759" s="2" customFormat="1">
      <c r="A759" s="40"/>
      <c r="B759" s="41"/>
      <c r="C759" s="42"/>
      <c r="D759" s="219" t="s">
        <v>152</v>
      </c>
      <c r="E759" s="42"/>
      <c r="F759" s="220" t="s">
        <v>1118</v>
      </c>
      <c r="G759" s="42"/>
      <c r="H759" s="42"/>
      <c r="I759" s="221"/>
      <c r="J759" s="42"/>
      <c r="K759" s="42"/>
      <c r="L759" s="46"/>
      <c r="M759" s="222"/>
      <c r="N759" s="223"/>
      <c r="O759" s="86"/>
      <c r="P759" s="86"/>
      <c r="Q759" s="86"/>
      <c r="R759" s="86"/>
      <c r="S759" s="86"/>
      <c r="T759" s="87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T759" s="19" t="s">
        <v>152</v>
      </c>
      <c r="AU759" s="19" t="s">
        <v>85</v>
      </c>
    </row>
    <row r="760" s="13" customFormat="1">
      <c r="A760" s="13"/>
      <c r="B760" s="231"/>
      <c r="C760" s="232"/>
      <c r="D760" s="219" t="s">
        <v>192</v>
      </c>
      <c r="E760" s="233" t="s">
        <v>19</v>
      </c>
      <c r="F760" s="234" t="s">
        <v>646</v>
      </c>
      <c r="G760" s="232"/>
      <c r="H760" s="233" t="s">
        <v>19</v>
      </c>
      <c r="I760" s="235"/>
      <c r="J760" s="232"/>
      <c r="K760" s="232"/>
      <c r="L760" s="236"/>
      <c r="M760" s="237"/>
      <c r="N760" s="238"/>
      <c r="O760" s="238"/>
      <c r="P760" s="238"/>
      <c r="Q760" s="238"/>
      <c r="R760" s="238"/>
      <c r="S760" s="238"/>
      <c r="T760" s="239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40" t="s">
        <v>192</v>
      </c>
      <c r="AU760" s="240" t="s">
        <v>85</v>
      </c>
      <c r="AV760" s="13" t="s">
        <v>83</v>
      </c>
      <c r="AW760" s="13" t="s">
        <v>37</v>
      </c>
      <c r="AX760" s="13" t="s">
        <v>75</v>
      </c>
      <c r="AY760" s="240" t="s">
        <v>143</v>
      </c>
    </row>
    <row r="761" s="13" customFormat="1">
      <c r="A761" s="13"/>
      <c r="B761" s="231"/>
      <c r="C761" s="232"/>
      <c r="D761" s="219" t="s">
        <v>192</v>
      </c>
      <c r="E761" s="233" t="s">
        <v>19</v>
      </c>
      <c r="F761" s="234" t="s">
        <v>1119</v>
      </c>
      <c r="G761" s="232"/>
      <c r="H761" s="233" t="s">
        <v>19</v>
      </c>
      <c r="I761" s="235"/>
      <c r="J761" s="232"/>
      <c r="K761" s="232"/>
      <c r="L761" s="236"/>
      <c r="M761" s="237"/>
      <c r="N761" s="238"/>
      <c r="O761" s="238"/>
      <c r="P761" s="238"/>
      <c r="Q761" s="238"/>
      <c r="R761" s="238"/>
      <c r="S761" s="238"/>
      <c r="T761" s="239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40" t="s">
        <v>192</v>
      </c>
      <c r="AU761" s="240" t="s">
        <v>85</v>
      </c>
      <c r="AV761" s="13" t="s">
        <v>83</v>
      </c>
      <c r="AW761" s="13" t="s">
        <v>37</v>
      </c>
      <c r="AX761" s="13" t="s">
        <v>75</v>
      </c>
      <c r="AY761" s="240" t="s">
        <v>143</v>
      </c>
    </row>
    <row r="762" s="13" customFormat="1">
      <c r="A762" s="13"/>
      <c r="B762" s="231"/>
      <c r="C762" s="232"/>
      <c r="D762" s="219" t="s">
        <v>192</v>
      </c>
      <c r="E762" s="233" t="s">
        <v>19</v>
      </c>
      <c r="F762" s="234" t="s">
        <v>2259</v>
      </c>
      <c r="G762" s="232"/>
      <c r="H762" s="233" t="s">
        <v>19</v>
      </c>
      <c r="I762" s="235"/>
      <c r="J762" s="232"/>
      <c r="K762" s="232"/>
      <c r="L762" s="236"/>
      <c r="M762" s="237"/>
      <c r="N762" s="238"/>
      <c r="O762" s="238"/>
      <c r="P762" s="238"/>
      <c r="Q762" s="238"/>
      <c r="R762" s="238"/>
      <c r="S762" s="238"/>
      <c r="T762" s="239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40" t="s">
        <v>192</v>
      </c>
      <c r="AU762" s="240" t="s">
        <v>85</v>
      </c>
      <c r="AV762" s="13" t="s">
        <v>83</v>
      </c>
      <c r="AW762" s="13" t="s">
        <v>37</v>
      </c>
      <c r="AX762" s="13" t="s">
        <v>75</v>
      </c>
      <c r="AY762" s="240" t="s">
        <v>143</v>
      </c>
    </row>
    <row r="763" s="14" customFormat="1">
      <c r="A763" s="14"/>
      <c r="B763" s="241"/>
      <c r="C763" s="242"/>
      <c r="D763" s="219" t="s">
        <v>192</v>
      </c>
      <c r="E763" s="243" t="s">
        <v>19</v>
      </c>
      <c r="F763" s="244" t="s">
        <v>83</v>
      </c>
      <c r="G763" s="242"/>
      <c r="H763" s="245">
        <v>1</v>
      </c>
      <c r="I763" s="246"/>
      <c r="J763" s="242"/>
      <c r="K763" s="242"/>
      <c r="L763" s="247"/>
      <c r="M763" s="248"/>
      <c r="N763" s="249"/>
      <c r="O763" s="249"/>
      <c r="P763" s="249"/>
      <c r="Q763" s="249"/>
      <c r="R763" s="249"/>
      <c r="S763" s="249"/>
      <c r="T763" s="250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T763" s="251" t="s">
        <v>192</v>
      </c>
      <c r="AU763" s="251" t="s">
        <v>85</v>
      </c>
      <c r="AV763" s="14" t="s">
        <v>85</v>
      </c>
      <c r="AW763" s="14" t="s">
        <v>37</v>
      </c>
      <c r="AX763" s="14" t="s">
        <v>75</v>
      </c>
      <c r="AY763" s="251" t="s">
        <v>143</v>
      </c>
    </row>
    <row r="764" s="15" customFormat="1">
      <c r="A764" s="15"/>
      <c r="B764" s="252"/>
      <c r="C764" s="253"/>
      <c r="D764" s="219" t="s">
        <v>192</v>
      </c>
      <c r="E764" s="254" t="s">
        <v>19</v>
      </c>
      <c r="F764" s="255" t="s">
        <v>203</v>
      </c>
      <c r="G764" s="253"/>
      <c r="H764" s="256">
        <v>1</v>
      </c>
      <c r="I764" s="257"/>
      <c r="J764" s="253"/>
      <c r="K764" s="253"/>
      <c r="L764" s="258"/>
      <c r="M764" s="259"/>
      <c r="N764" s="260"/>
      <c r="O764" s="260"/>
      <c r="P764" s="260"/>
      <c r="Q764" s="260"/>
      <c r="R764" s="260"/>
      <c r="S764" s="260"/>
      <c r="T764" s="261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T764" s="262" t="s">
        <v>192</v>
      </c>
      <c r="AU764" s="262" t="s">
        <v>85</v>
      </c>
      <c r="AV764" s="15" t="s">
        <v>175</v>
      </c>
      <c r="AW764" s="15" t="s">
        <v>37</v>
      </c>
      <c r="AX764" s="15" t="s">
        <v>83</v>
      </c>
      <c r="AY764" s="262" t="s">
        <v>143</v>
      </c>
    </row>
    <row r="765" s="2" customFormat="1" ht="15.02609" customHeight="1">
      <c r="A765" s="40"/>
      <c r="B765" s="41"/>
      <c r="C765" s="263" t="s">
        <v>1015</v>
      </c>
      <c r="D765" s="263" t="s">
        <v>140</v>
      </c>
      <c r="E765" s="264" t="s">
        <v>1122</v>
      </c>
      <c r="F765" s="265" t="s">
        <v>1123</v>
      </c>
      <c r="G765" s="266" t="s">
        <v>370</v>
      </c>
      <c r="H765" s="267">
        <v>1</v>
      </c>
      <c r="I765" s="268"/>
      <c r="J765" s="269">
        <f>ROUND(I765*H765,2)</f>
        <v>0</v>
      </c>
      <c r="K765" s="265" t="s">
        <v>19</v>
      </c>
      <c r="L765" s="270"/>
      <c r="M765" s="271" t="s">
        <v>19</v>
      </c>
      <c r="N765" s="272" t="s">
        <v>46</v>
      </c>
      <c r="O765" s="86"/>
      <c r="P765" s="215">
        <f>O765*H765</f>
        <v>0</v>
      </c>
      <c r="Q765" s="215">
        <v>0</v>
      </c>
      <c r="R765" s="215">
        <f>Q765*H765</f>
        <v>0</v>
      </c>
      <c r="S765" s="215">
        <v>0</v>
      </c>
      <c r="T765" s="216">
        <f>S765*H765</f>
        <v>0</v>
      </c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R765" s="217" t="s">
        <v>601</v>
      </c>
      <c r="AT765" s="217" t="s">
        <v>140</v>
      </c>
      <c r="AU765" s="217" t="s">
        <v>85</v>
      </c>
      <c r="AY765" s="19" t="s">
        <v>143</v>
      </c>
      <c r="BE765" s="218">
        <f>IF(N765="základní",J765,0)</f>
        <v>0</v>
      </c>
      <c r="BF765" s="218">
        <f>IF(N765="snížená",J765,0)</f>
        <v>0</v>
      </c>
      <c r="BG765" s="218">
        <f>IF(N765="zákl. přenesená",J765,0)</f>
        <v>0</v>
      </c>
      <c r="BH765" s="218">
        <f>IF(N765="sníž. přenesená",J765,0)</f>
        <v>0</v>
      </c>
      <c r="BI765" s="218">
        <f>IF(N765="nulová",J765,0)</f>
        <v>0</v>
      </c>
      <c r="BJ765" s="19" t="s">
        <v>83</v>
      </c>
      <c r="BK765" s="218">
        <f>ROUND(I765*H765,2)</f>
        <v>0</v>
      </c>
      <c r="BL765" s="19" t="s">
        <v>150</v>
      </c>
      <c r="BM765" s="217" t="s">
        <v>2260</v>
      </c>
    </row>
    <row r="766" s="2" customFormat="1">
      <c r="A766" s="40"/>
      <c r="B766" s="41"/>
      <c r="C766" s="42"/>
      <c r="D766" s="219" t="s">
        <v>152</v>
      </c>
      <c r="E766" s="42"/>
      <c r="F766" s="220" t="s">
        <v>1123</v>
      </c>
      <c r="G766" s="42"/>
      <c r="H766" s="42"/>
      <c r="I766" s="221"/>
      <c r="J766" s="42"/>
      <c r="K766" s="42"/>
      <c r="L766" s="46"/>
      <c r="M766" s="222"/>
      <c r="N766" s="223"/>
      <c r="O766" s="86"/>
      <c r="P766" s="86"/>
      <c r="Q766" s="86"/>
      <c r="R766" s="86"/>
      <c r="S766" s="86"/>
      <c r="T766" s="87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T766" s="19" t="s">
        <v>152</v>
      </c>
      <c r="AU766" s="19" t="s">
        <v>85</v>
      </c>
    </row>
    <row r="767" s="13" customFormat="1">
      <c r="A767" s="13"/>
      <c r="B767" s="231"/>
      <c r="C767" s="232"/>
      <c r="D767" s="219" t="s">
        <v>192</v>
      </c>
      <c r="E767" s="233" t="s">
        <v>19</v>
      </c>
      <c r="F767" s="234" t="s">
        <v>646</v>
      </c>
      <c r="G767" s="232"/>
      <c r="H767" s="233" t="s">
        <v>19</v>
      </c>
      <c r="I767" s="235"/>
      <c r="J767" s="232"/>
      <c r="K767" s="232"/>
      <c r="L767" s="236"/>
      <c r="M767" s="237"/>
      <c r="N767" s="238"/>
      <c r="O767" s="238"/>
      <c r="P767" s="238"/>
      <c r="Q767" s="238"/>
      <c r="R767" s="238"/>
      <c r="S767" s="238"/>
      <c r="T767" s="239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T767" s="240" t="s">
        <v>192</v>
      </c>
      <c r="AU767" s="240" t="s">
        <v>85</v>
      </c>
      <c r="AV767" s="13" t="s">
        <v>83</v>
      </c>
      <c r="AW767" s="13" t="s">
        <v>37</v>
      </c>
      <c r="AX767" s="13" t="s">
        <v>75</v>
      </c>
      <c r="AY767" s="240" t="s">
        <v>143</v>
      </c>
    </row>
    <row r="768" s="13" customFormat="1">
      <c r="A768" s="13"/>
      <c r="B768" s="231"/>
      <c r="C768" s="232"/>
      <c r="D768" s="219" t="s">
        <v>192</v>
      </c>
      <c r="E768" s="233" t="s">
        <v>19</v>
      </c>
      <c r="F768" s="234" t="s">
        <v>1119</v>
      </c>
      <c r="G768" s="232"/>
      <c r="H768" s="233" t="s">
        <v>19</v>
      </c>
      <c r="I768" s="235"/>
      <c r="J768" s="232"/>
      <c r="K768" s="232"/>
      <c r="L768" s="236"/>
      <c r="M768" s="237"/>
      <c r="N768" s="238"/>
      <c r="O768" s="238"/>
      <c r="P768" s="238"/>
      <c r="Q768" s="238"/>
      <c r="R768" s="238"/>
      <c r="S768" s="238"/>
      <c r="T768" s="239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40" t="s">
        <v>192</v>
      </c>
      <c r="AU768" s="240" t="s">
        <v>85</v>
      </c>
      <c r="AV768" s="13" t="s">
        <v>83</v>
      </c>
      <c r="AW768" s="13" t="s">
        <v>37</v>
      </c>
      <c r="AX768" s="13" t="s">
        <v>75</v>
      </c>
      <c r="AY768" s="240" t="s">
        <v>143</v>
      </c>
    </row>
    <row r="769" s="13" customFormat="1">
      <c r="A769" s="13"/>
      <c r="B769" s="231"/>
      <c r="C769" s="232"/>
      <c r="D769" s="219" t="s">
        <v>192</v>
      </c>
      <c r="E769" s="233" t="s">
        <v>19</v>
      </c>
      <c r="F769" s="234" t="s">
        <v>2259</v>
      </c>
      <c r="G769" s="232"/>
      <c r="H769" s="233" t="s">
        <v>19</v>
      </c>
      <c r="I769" s="235"/>
      <c r="J769" s="232"/>
      <c r="K769" s="232"/>
      <c r="L769" s="236"/>
      <c r="M769" s="237"/>
      <c r="N769" s="238"/>
      <c r="O769" s="238"/>
      <c r="P769" s="238"/>
      <c r="Q769" s="238"/>
      <c r="R769" s="238"/>
      <c r="S769" s="238"/>
      <c r="T769" s="239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40" t="s">
        <v>192</v>
      </c>
      <c r="AU769" s="240" t="s">
        <v>85</v>
      </c>
      <c r="AV769" s="13" t="s">
        <v>83</v>
      </c>
      <c r="AW769" s="13" t="s">
        <v>37</v>
      </c>
      <c r="AX769" s="13" t="s">
        <v>75</v>
      </c>
      <c r="AY769" s="240" t="s">
        <v>143</v>
      </c>
    </row>
    <row r="770" s="14" customFormat="1">
      <c r="A770" s="14"/>
      <c r="B770" s="241"/>
      <c r="C770" s="242"/>
      <c r="D770" s="219" t="s">
        <v>192</v>
      </c>
      <c r="E770" s="243" t="s">
        <v>19</v>
      </c>
      <c r="F770" s="244" t="s">
        <v>83</v>
      </c>
      <c r="G770" s="242"/>
      <c r="H770" s="245">
        <v>1</v>
      </c>
      <c r="I770" s="246"/>
      <c r="J770" s="242"/>
      <c r="K770" s="242"/>
      <c r="L770" s="247"/>
      <c r="M770" s="248"/>
      <c r="N770" s="249"/>
      <c r="O770" s="249"/>
      <c r="P770" s="249"/>
      <c r="Q770" s="249"/>
      <c r="R770" s="249"/>
      <c r="S770" s="249"/>
      <c r="T770" s="250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T770" s="251" t="s">
        <v>192</v>
      </c>
      <c r="AU770" s="251" t="s">
        <v>85</v>
      </c>
      <c r="AV770" s="14" t="s">
        <v>85</v>
      </c>
      <c r="AW770" s="14" t="s">
        <v>37</v>
      </c>
      <c r="AX770" s="14" t="s">
        <v>75</v>
      </c>
      <c r="AY770" s="251" t="s">
        <v>143</v>
      </c>
    </row>
    <row r="771" s="15" customFormat="1">
      <c r="A771" s="15"/>
      <c r="B771" s="252"/>
      <c r="C771" s="253"/>
      <c r="D771" s="219" t="s">
        <v>192</v>
      </c>
      <c r="E771" s="254" t="s">
        <v>19</v>
      </c>
      <c r="F771" s="255" t="s">
        <v>203</v>
      </c>
      <c r="G771" s="253"/>
      <c r="H771" s="256">
        <v>1</v>
      </c>
      <c r="I771" s="257"/>
      <c r="J771" s="253"/>
      <c r="K771" s="253"/>
      <c r="L771" s="258"/>
      <c r="M771" s="259"/>
      <c r="N771" s="260"/>
      <c r="O771" s="260"/>
      <c r="P771" s="260"/>
      <c r="Q771" s="260"/>
      <c r="R771" s="260"/>
      <c r="S771" s="260"/>
      <c r="T771" s="261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T771" s="262" t="s">
        <v>192</v>
      </c>
      <c r="AU771" s="262" t="s">
        <v>85</v>
      </c>
      <c r="AV771" s="15" t="s">
        <v>175</v>
      </c>
      <c r="AW771" s="15" t="s">
        <v>37</v>
      </c>
      <c r="AX771" s="15" t="s">
        <v>83</v>
      </c>
      <c r="AY771" s="262" t="s">
        <v>143</v>
      </c>
    </row>
    <row r="772" s="2" customFormat="1" ht="15.02609" customHeight="1">
      <c r="A772" s="40"/>
      <c r="B772" s="41"/>
      <c r="C772" s="206" t="s">
        <v>1019</v>
      </c>
      <c r="D772" s="206" t="s">
        <v>146</v>
      </c>
      <c r="E772" s="207" t="s">
        <v>1126</v>
      </c>
      <c r="F772" s="208" t="s">
        <v>1127</v>
      </c>
      <c r="G772" s="209" t="s">
        <v>370</v>
      </c>
      <c r="H772" s="210">
        <v>4</v>
      </c>
      <c r="I772" s="211"/>
      <c r="J772" s="212">
        <f>ROUND(I772*H772,2)</f>
        <v>0</v>
      </c>
      <c r="K772" s="208" t="s">
        <v>19</v>
      </c>
      <c r="L772" s="46"/>
      <c r="M772" s="213" t="s">
        <v>19</v>
      </c>
      <c r="N772" s="214" t="s">
        <v>46</v>
      </c>
      <c r="O772" s="86"/>
      <c r="P772" s="215">
        <f>O772*H772</f>
        <v>0</v>
      </c>
      <c r="Q772" s="215">
        <v>0</v>
      </c>
      <c r="R772" s="215">
        <f>Q772*H772</f>
        <v>0</v>
      </c>
      <c r="S772" s="215">
        <v>0</v>
      </c>
      <c r="T772" s="216">
        <f>S772*H772</f>
        <v>0</v>
      </c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R772" s="217" t="s">
        <v>150</v>
      </c>
      <c r="AT772" s="217" t="s">
        <v>146</v>
      </c>
      <c r="AU772" s="217" t="s">
        <v>85</v>
      </c>
      <c r="AY772" s="19" t="s">
        <v>143</v>
      </c>
      <c r="BE772" s="218">
        <f>IF(N772="základní",J772,0)</f>
        <v>0</v>
      </c>
      <c r="BF772" s="218">
        <f>IF(N772="snížená",J772,0)</f>
        <v>0</v>
      </c>
      <c r="BG772" s="218">
        <f>IF(N772="zákl. přenesená",J772,0)</f>
        <v>0</v>
      </c>
      <c r="BH772" s="218">
        <f>IF(N772="sníž. přenesená",J772,0)</f>
        <v>0</v>
      </c>
      <c r="BI772" s="218">
        <f>IF(N772="nulová",J772,0)</f>
        <v>0</v>
      </c>
      <c r="BJ772" s="19" t="s">
        <v>83</v>
      </c>
      <c r="BK772" s="218">
        <f>ROUND(I772*H772,2)</f>
        <v>0</v>
      </c>
      <c r="BL772" s="19" t="s">
        <v>150</v>
      </c>
      <c r="BM772" s="217" t="s">
        <v>2261</v>
      </c>
    </row>
    <row r="773" s="2" customFormat="1">
      <c r="A773" s="40"/>
      <c r="B773" s="41"/>
      <c r="C773" s="42"/>
      <c r="D773" s="219" t="s">
        <v>152</v>
      </c>
      <c r="E773" s="42"/>
      <c r="F773" s="220" t="s">
        <v>1127</v>
      </c>
      <c r="G773" s="42"/>
      <c r="H773" s="42"/>
      <c r="I773" s="221"/>
      <c r="J773" s="42"/>
      <c r="K773" s="42"/>
      <c r="L773" s="46"/>
      <c r="M773" s="222"/>
      <c r="N773" s="223"/>
      <c r="O773" s="86"/>
      <c r="P773" s="86"/>
      <c r="Q773" s="86"/>
      <c r="R773" s="86"/>
      <c r="S773" s="86"/>
      <c r="T773" s="87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T773" s="19" t="s">
        <v>152</v>
      </c>
      <c r="AU773" s="19" t="s">
        <v>85</v>
      </c>
    </row>
    <row r="774" s="13" customFormat="1">
      <c r="A774" s="13"/>
      <c r="B774" s="231"/>
      <c r="C774" s="232"/>
      <c r="D774" s="219" t="s">
        <v>192</v>
      </c>
      <c r="E774" s="233" t="s">
        <v>19</v>
      </c>
      <c r="F774" s="234" t="s">
        <v>646</v>
      </c>
      <c r="G774" s="232"/>
      <c r="H774" s="233" t="s">
        <v>19</v>
      </c>
      <c r="I774" s="235"/>
      <c r="J774" s="232"/>
      <c r="K774" s="232"/>
      <c r="L774" s="236"/>
      <c r="M774" s="237"/>
      <c r="N774" s="238"/>
      <c r="O774" s="238"/>
      <c r="P774" s="238"/>
      <c r="Q774" s="238"/>
      <c r="R774" s="238"/>
      <c r="S774" s="238"/>
      <c r="T774" s="239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40" t="s">
        <v>192</v>
      </c>
      <c r="AU774" s="240" t="s">
        <v>85</v>
      </c>
      <c r="AV774" s="13" t="s">
        <v>83</v>
      </c>
      <c r="AW774" s="13" t="s">
        <v>37</v>
      </c>
      <c r="AX774" s="13" t="s">
        <v>75</v>
      </c>
      <c r="AY774" s="240" t="s">
        <v>143</v>
      </c>
    </row>
    <row r="775" s="13" customFormat="1">
      <c r="A775" s="13"/>
      <c r="B775" s="231"/>
      <c r="C775" s="232"/>
      <c r="D775" s="219" t="s">
        <v>192</v>
      </c>
      <c r="E775" s="233" t="s">
        <v>19</v>
      </c>
      <c r="F775" s="234" t="s">
        <v>1129</v>
      </c>
      <c r="G775" s="232"/>
      <c r="H775" s="233" t="s">
        <v>19</v>
      </c>
      <c r="I775" s="235"/>
      <c r="J775" s="232"/>
      <c r="K775" s="232"/>
      <c r="L775" s="236"/>
      <c r="M775" s="237"/>
      <c r="N775" s="238"/>
      <c r="O775" s="238"/>
      <c r="P775" s="238"/>
      <c r="Q775" s="238"/>
      <c r="R775" s="238"/>
      <c r="S775" s="238"/>
      <c r="T775" s="239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40" t="s">
        <v>192</v>
      </c>
      <c r="AU775" s="240" t="s">
        <v>85</v>
      </c>
      <c r="AV775" s="13" t="s">
        <v>83</v>
      </c>
      <c r="AW775" s="13" t="s">
        <v>37</v>
      </c>
      <c r="AX775" s="13" t="s">
        <v>75</v>
      </c>
      <c r="AY775" s="240" t="s">
        <v>143</v>
      </c>
    </row>
    <row r="776" s="13" customFormat="1">
      <c r="A776" s="13"/>
      <c r="B776" s="231"/>
      <c r="C776" s="232"/>
      <c r="D776" s="219" t="s">
        <v>192</v>
      </c>
      <c r="E776" s="233" t="s">
        <v>19</v>
      </c>
      <c r="F776" s="234" t="s">
        <v>2138</v>
      </c>
      <c r="G776" s="232"/>
      <c r="H776" s="233" t="s">
        <v>19</v>
      </c>
      <c r="I776" s="235"/>
      <c r="J776" s="232"/>
      <c r="K776" s="232"/>
      <c r="L776" s="236"/>
      <c r="M776" s="237"/>
      <c r="N776" s="238"/>
      <c r="O776" s="238"/>
      <c r="P776" s="238"/>
      <c r="Q776" s="238"/>
      <c r="R776" s="238"/>
      <c r="S776" s="238"/>
      <c r="T776" s="239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40" t="s">
        <v>192</v>
      </c>
      <c r="AU776" s="240" t="s">
        <v>85</v>
      </c>
      <c r="AV776" s="13" t="s">
        <v>83</v>
      </c>
      <c r="AW776" s="13" t="s">
        <v>37</v>
      </c>
      <c r="AX776" s="13" t="s">
        <v>75</v>
      </c>
      <c r="AY776" s="240" t="s">
        <v>143</v>
      </c>
    </row>
    <row r="777" s="14" customFormat="1">
      <c r="A777" s="14"/>
      <c r="B777" s="241"/>
      <c r="C777" s="242"/>
      <c r="D777" s="219" t="s">
        <v>192</v>
      </c>
      <c r="E777" s="243" t="s">
        <v>19</v>
      </c>
      <c r="F777" s="244" t="s">
        <v>175</v>
      </c>
      <c r="G777" s="242"/>
      <c r="H777" s="245">
        <v>4</v>
      </c>
      <c r="I777" s="246"/>
      <c r="J777" s="242"/>
      <c r="K777" s="242"/>
      <c r="L777" s="247"/>
      <c r="M777" s="248"/>
      <c r="N777" s="249"/>
      <c r="O777" s="249"/>
      <c r="P777" s="249"/>
      <c r="Q777" s="249"/>
      <c r="R777" s="249"/>
      <c r="S777" s="249"/>
      <c r="T777" s="250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T777" s="251" t="s">
        <v>192</v>
      </c>
      <c r="AU777" s="251" t="s">
        <v>85</v>
      </c>
      <c r="AV777" s="14" t="s">
        <v>85</v>
      </c>
      <c r="AW777" s="14" t="s">
        <v>37</v>
      </c>
      <c r="AX777" s="14" t="s">
        <v>75</v>
      </c>
      <c r="AY777" s="251" t="s">
        <v>143</v>
      </c>
    </row>
    <row r="778" s="15" customFormat="1">
      <c r="A778" s="15"/>
      <c r="B778" s="252"/>
      <c r="C778" s="253"/>
      <c r="D778" s="219" t="s">
        <v>192</v>
      </c>
      <c r="E778" s="254" t="s">
        <v>19</v>
      </c>
      <c r="F778" s="255" t="s">
        <v>203</v>
      </c>
      <c r="G778" s="253"/>
      <c r="H778" s="256">
        <v>4</v>
      </c>
      <c r="I778" s="257"/>
      <c r="J778" s="253"/>
      <c r="K778" s="253"/>
      <c r="L778" s="258"/>
      <c r="M778" s="259"/>
      <c r="N778" s="260"/>
      <c r="O778" s="260"/>
      <c r="P778" s="260"/>
      <c r="Q778" s="260"/>
      <c r="R778" s="260"/>
      <c r="S778" s="260"/>
      <c r="T778" s="261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T778" s="262" t="s">
        <v>192</v>
      </c>
      <c r="AU778" s="262" t="s">
        <v>85</v>
      </c>
      <c r="AV778" s="15" t="s">
        <v>175</v>
      </c>
      <c r="AW778" s="15" t="s">
        <v>37</v>
      </c>
      <c r="AX778" s="15" t="s">
        <v>83</v>
      </c>
      <c r="AY778" s="262" t="s">
        <v>143</v>
      </c>
    </row>
    <row r="779" s="2" customFormat="1" ht="15.02609" customHeight="1">
      <c r="A779" s="40"/>
      <c r="B779" s="41"/>
      <c r="C779" s="263" t="s">
        <v>1023</v>
      </c>
      <c r="D779" s="263" t="s">
        <v>140</v>
      </c>
      <c r="E779" s="264" t="s">
        <v>1131</v>
      </c>
      <c r="F779" s="265" t="s">
        <v>1132</v>
      </c>
      <c r="G779" s="266" t="s">
        <v>370</v>
      </c>
      <c r="H779" s="267">
        <v>4</v>
      </c>
      <c r="I779" s="268"/>
      <c r="J779" s="269">
        <f>ROUND(I779*H779,2)</f>
        <v>0</v>
      </c>
      <c r="K779" s="265" t="s">
        <v>19</v>
      </c>
      <c r="L779" s="270"/>
      <c r="M779" s="271" t="s">
        <v>19</v>
      </c>
      <c r="N779" s="272" t="s">
        <v>46</v>
      </c>
      <c r="O779" s="86"/>
      <c r="P779" s="215">
        <f>O779*H779</f>
        <v>0</v>
      </c>
      <c r="Q779" s="215">
        <v>0</v>
      </c>
      <c r="R779" s="215">
        <f>Q779*H779</f>
        <v>0</v>
      </c>
      <c r="S779" s="215">
        <v>0</v>
      </c>
      <c r="T779" s="216">
        <f>S779*H779</f>
        <v>0</v>
      </c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R779" s="217" t="s">
        <v>601</v>
      </c>
      <c r="AT779" s="217" t="s">
        <v>140</v>
      </c>
      <c r="AU779" s="217" t="s">
        <v>85</v>
      </c>
      <c r="AY779" s="19" t="s">
        <v>143</v>
      </c>
      <c r="BE779" s="218">
        <f>IF(N779="základní",J779,0)</f>
        <v>0</v>
      </c>
      <c r="BF779" s="218">
        <f>IF(N779="snížená",J779,0)</f>
        <v>0</v>
      </c>
      <c r="BG779" s="218">
        <f>IF(N779="zákl. přenesená",J779,0)</f>
        <v>0</v>
      </c>
      <c r="BH779" s="218">
        <f>IF(N779="sníž. přenesená",J779,0)</f>
        <v>0</v>
      </c>
      <c r="BI779" s="218">
        <f>IF(N779="nulová",J779,0)</f>
        <v>0</v>
      </c>
      <c r="BJ779" s="19" t="s">
        <v>83</v>
      </c>
      <c r="BK779" s="218">
        <f>ROUND(I779*H779,2)</f>
        <v>0</v>
      </c>
      <c r="BL779" s="19" t="s">
        <v>150</v>
      </c>
      <c r="BM779" s="217" t="s">
        <v>2262</v>
      </c>
    </row>
    <row r="780" s="2" customFormat="1">
      <c r="A780" s="40"/>
      <c r="B780" s="41"/>
      <c r="C780" s="42"/>
      <c r="D780" s="219" t="s">
        <v>152</v>
      </c>
      <c r="E780" s="42"/>
      <c r="F780" s="220" t="s">
        <v>1132</v>
      </c>
      <c r="G780" s="42"/>
      <c r="H780" s="42"/>
      <c r="I780" s="221"/>
      <c r="J780" s="42"/>
      <c r="K780" s="42"/>
      <c r="L780" s="46"/>
      <c r="M780" s="222"/>
      <c r="N780" s="223"/>
      <c r="O780" s="86"/>
      <c r="P780" s="86"/>
      <c r="Q780" s="86"/>
      <c r="R780" s="86"/>
      <c r="S780" s="86"/>
      <c r="T780" s="87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T780" s="19" t="s">
        <v>152</v>
      </c>
      <c r="AU780" s="19" t="s">
        <v>85</v>
      </c>
    </row>
    <row r="781" s="13" customFormat="1">
      <c r="A781" s="13"/>
      <c r="B781" s="231"/>
      <c r="C781" s="232"/>
      <c r="D781" s="219" t="s">
        <v>192</v>
      </c>
      <c r="E781" s="233" t="s">
        <v>19</v>
      </c>
      <c r="F781" s="234" t="s">
        <v>646</v>
      </c>
      <c r="G781" s="232"/>
      <c r="H781" s="233" t="s">
        <v>19</v>
      </c>
      <c r="I781" s="235"/>
      <c r="J781" s="232"/>
      <c r="K781" s="232"/>
      <c r="L781" s="236"/>
      <c r="M781" s="237"/>
      <c r="N781" s="238"/>
      <c r="O781" s="238"/>
      <c r="P781" s="238"/>
      <c r="Q781" s="238"/>
      <c r="R781" s="238"/>
      <c r="S781" s="238"/>
      <c r="T781" s="239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40" t="s">
        <v>192</v>
      </c>
      <c r="AU781" s="240" t="s">
        <v>85</v>
      </c>
      <c r="AV781" s="13" t="s">
        <v>83</v>
      </c>
      <c r="AW781" s="13" t="s">
        <v>37</v>
      </c>
      <c r="AX781" s="13" t="s">
        <v>75</v>
      </c>
      <c r="AY781" s="240" t="s">
        <v>143</v>
      </c>
    </row>
    <row r="782" s="13" customFormat="1">
      <c r="A782" s="13"/>
      <c r="B782" s="231"/>
      <c r="C782" s="232"/>
      <c r="D782" s="219" t="s">
        <v>192</v>
      </c>
      <c r="E782" s="233" t="s">
        <v>19</v>
      </c>
      <c r="F782" s="234" t="s">
        <v>1810</v>
      </c>
      <c r="G782" s="232"/>
      <c r="H782" s="233" t="s">
        <v>19</v>
      </c>
      <c r="I782" s="235"/>
      <c r="J782" s="232"/>
      <c r="K782" s="232"/>
      <c r="L782" s="236"/>
      <c r="M782" s="237"/>
      <c r="N782" s="238"/>
      <c r="O782" s="238"/>
      <c r="P782" s="238"/>
      <c r="Q782" s="238"/>
      <c r="R782" s="238"/>
      <c r="S782" s="238"/>
      <c r="T782" s="239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40" t="s">
        <v>192</v>
      </c>
      <c r="AU782" s="240" t="s">
        <v>85</v>
      </c>
      <c r="AV782" s="13" t="s">
        <v>83</v>
      </c>
      <c r="AW782" s="13" t="s">
        <v>37</v>
      </c>
      <c r="AX782" s="13" t="s">
        <v>75</v>
      </c>
      <c r="AY782" s="240" t="s">
        <v>143</v>
      </c>
    </row>
    <row r="783" s="13" customFormat="1">
      <c r="A783" s="13"/>
      <c r="B783" s="231"/>
      <c r="C783" s="232"/>
      <c r="D783" s="219" t="s">
        <v>192</v>
      </c>
      <c r="E783" s="233" t="s">
        <v>19</v>
      </c>
      <c r="F783" s="234" t="s">
        <v>2138</v>
      </c>
      <c r="G783" s="232"/>
      <c r="H783" s="233" t="s">
        <v>19</v>
      </c>
      <c r="I783" s="235"/>
      <c r="J783" s="232"/>
      <c r="K783" s="232"/>
      <c r="L783" s="236"/>
      <c r="M783" s="237"/>
      <c r="N783" s="238"/>
      <c r="O783" s="238"/>
      <c r="P783" s="238"/>
      <c r="Q783" s="238"/>
      <c r="R783" s="238"/>
      <c r="S783" s="238"/>
      <c r="T783" s="239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40" t="s">
        <v>192</v>
      </c>
      <c r="AU783" s="240" t="s">
        <v>85</v>
      </c>
      <c r="AV783" s="13" t="s">
        <v>83</v>
      </c>
      <c r="AW783" s="13" t="s">
        <v>37</v>
      </c>
      <c r="AX783" s="13" t="s">
        <v>75</v>
      </c>
      <c r="AY783" s="240" t="s">
        <v>143</v>
      </c>
    </row>
    <row r="784" s="14" customFormat="1">
      <c r="A784" s="14"/>
      <c r="B784" s="241"/>
      <c r="C784" s="242"/>
      <c r="D784" s="219" t="s">
        <v>192</v>
      </c>
      <c r="E784" s="243" t="s">
        <v>19</v>
      </c>
      <c r="F784" s="244" t="s">
        <v>175</v>
      </c>
      <c r="G784" s="242"/>
      <c r="H784" s="245">
        <v>4</v>
      </c>
      <c r="I784" s="246"/>
      <c r="J784" s="242"/>
      <c r="K784" s="242"/>
      <c r="L784" s="247"/>
      <c r="M784" s="248"/>
      <c r="N784" s="249"/>
      <c r="O784" s="249"/>
      <c r="P784" s="249"/>
      <c r="Q784" s="249"/>
      <c r="R784" s="249"/>
      <c r="S784" s="249"/>
      <c r="T784" s="250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T784" s="251" t="s">
        <v>192</v>
      </c>
      <c r="AU784" s="251" t="s">
        <v>85</v>
      </c>
      <c r="AV784" s="14" t="s">
        <v>85</v>
      </c>
      <c r="AW784" s="14" t="s">
        <v>37</v>
      </c>
      <c r="AX784" s="14" t="s">
        <v>75</v>
      </c>
      <c r="AY784" s="251" t="s">
        <v>143</v>
      </c>
    </row>
    <row r="785" s="15" customFormat="1">
      <c r="A785" s="15"/>
      <c r="B785" s="252"/>
      <c r="C785" s="253"/>
      <c r="D785" s="219" t="s">
        <v>192</v>
      </c>
      <c r="E785" s="254" t="s">
        <v>19</v>
      </c>
      <c r="F785" s="255" t="s">
        <v>203</v>
      </c>
      <c r="G785" s="253"/>
      <c r="H785" s="256">
        <v>4</v>
      </c>
      <c r="I785" s="257"/>
      <c r="J785" s="253"/>
      <c r="K785" s="253"/>
      <c r="L785" s="258"/>
      <c r="M785" s="259"/>
      <c r="N785" s="260"/>
      <c r="O785" s="260"/>
      <c r="P785" s="260"/>
      <c r="Q785" s="260"/>
      <c r="R785" s="260"/>
      <c r="S785" s="260"/>
      <c r="T785" s="261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T785" s="262" t="s">
        <v>192</v>
      </c>
      <c r="AU785" s="262" t="s">
        <v>85</v>
      </c>
      <c r="AV785" s="15" t="s">
        <v>175</v>
      </c>
      <c r="AW785" s="15" t="s">
        <v>37</v>
      </c>
      <c r="AX785" s="15" t="s">
        <v>83</v>
      </c>
      <c r="AY785" s="262" t="s">
        <v>143</v>
      </c>
    </row>
    <row r="786" s="2" customFormat="1" ht="15.02609" customHeight="1">
      <c r="A786" s="40"/>
      <c r="B786" s="41"/>
      <c r="C786" s="263" t="s">
        <v>1029</v>
      </c>
      <c r="D786" s="263" t="s">
        <v>140</v>
      </c>
      <c r="E786" s="264" t="s">
        <v>1136</v>
      </c>
      <c r="F786" s="265" t="s">
        <v>1137</v>
      </c>
      <c r="G786" s="266" t="s">
        <v>370</v>
      </c>
      <c r="H786" s="267">
        <v>4</v>
      </c>
      <c r="I786" s="268"/>
      <c r="J786" s="269">
        <f>ROUND(I786*H786,2)</f>
        <v>0</v>
      </c>
      <c r="K786" s="265" t="s">
        <v>19</v>
      </c>
      <c r="L786" s="270"/>
      <c r="M786" s="271" t="s">
        <v>19</v>
      </c>
      <c r="N786" s="272" t="s">
        <v>46</v>
      </c>
      <c r="O786" s="86"/>
      <c r="P786" s="215">
        <f>O786*H786</f>
        <v>0</v>
      </c>
      <c r="Q786" s="215">
        <v>0</v>
      </c>
      <c r="R786" s="215">
        <f>Q786*H786</f>
        <v>0</v>
      </c>
      <c r="S786" s="215">
        <v>0</v>
      </c>
      <c r="T786" s="216">
        <f>S786*H786</f>
        <v>0</v>
      </c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R786" s="217" t="s">
        <v>601</v>
      </c>
      <c r="AT786" s="217" t="s">
        <v>140</v>
      </c>
      <c r="AU786" s="217" t="s">
        <v>85</v>
      </c>
      <c r="AY786" s="19" t="s">
        <v>143</v>
      </c>
      <c r="BE786" s="218">
        <f>IF(N786="základní",J786,0)</f>
        <v>0</v>
      </c>
      <c r="BF786" s="218">
        <f>IF(N786="snížená",J786,0)</f>
        <v>0</v>
      </c>
      <c r="BG786" s="218">
        <f>IF(N786="zákl. přenesená",J786,0)</f>
        <v>0</v>
      </c>
      <c r="BH786" s="218">
        <f>IF(N786="sníž. přenesená",J786,0)</f>
        <v>0</v>
      </c>
      <c r="BI786" s="218">
        <f>IF(N786="nulová",J786,0)</f>
        <v>0</v>
      </c>
      <c r="BJ786" s="19" t="s">
        <v>83</v>
      </c>
      <c r="BK786" s="218">
        <f>ROUND(I786*H786,2)</f>
        <v>0</v>
      </c>
      <c r="BL786" s="19" t="s">
        <v>150</v>
      </c>
      <c r="BM786" s="217" t="s">
        <v>2263</v>
      </c>
    </row>
    <row r="787" s="2" customFormat="1">
      <c r="A787" s="40"/>
      <c r="B787" s="41"/>
      <c r="C787" s="42"/>
      <c r="D787" s="219" t="s">
        <v>152</v>
      </c>
      <c r="E787" s="42"/>
      <c r="F787" s="220" t="s">
        <v>1137</v>
      </c>
      <c r="G787" s="42"/>
      <c r="H787" s="42"/>
      <c r="I787" s="221"/>
      <c r="J787" s="42"/>
      <c r="K787" s="42"/>
      <c r="L787" s="46"/>
      <c r="M787" s="222"/>
      <c r="N787" s="223"/>
      <c r="O787" s="86"/>
      <c r="P787" s="86"/>
      <c r="Q787" s="86"/>
      <c r="R787" s="86"/>
      <c r="S787" s="86"/>
      <c r="T787" s="87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T787" s="19" t="s">
        <v>152</v>
      </c>
      <c r="AU787" s="19" t="s">
        <v>85</v>
      </c>
    </row>
    <row r="788" s="13" customFormat="1">
      <c r="A788" s="13"/>
      <c r="B788" s="231"/>
      <c r="C788" s="232"/>
      <c r="D788" s="219" t="s">
        <v>192</v>
      </c>
      <c r="E788" s="233" t="s">
        <v>19</v>
      </c>
      <c r="F788" s="234" t="s">
        <v>646</v>
      </c>
      <c r="G788" s="232"/>
      <c r="H788" s="233" t="s">
        <v>19</v>
      </c>
      <c r="I788" s="235"/>
      <c r="J788" s="232"/>
      <c r="K788" s="232"/>
      <c r="L788" s="236"/>
      <c r="M788" s="237"/>
      <c r="N788" s="238"/>
      <c r="O788" s="238"/>
      <c r="P788" s="238"/>
      <c r="Q788" s="238"/>
      <c r="R788" s="238"/>
      <c r="S788" s="238"/>
      <c r="T788" s="239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40" t="s">
        <v>192</v>
      </c>
      <c r="AU788" s="240" t="s">
        <v>85</v>
      </c>
      <c r="AV788" s="13" t="s">
        <v>83</v>
      </c>
      <c r="AW788" s="13" t="s">
        <v>37</v>
      </c>
      <c r="AX788" s="13" t="s">
        <v>75</v>
      </c>
      <c r="AY788" s="240" t="s">
        <v>143</v>
      </c>
    </row>
    <row r="789" s="13" customFormat="1">
      <c r="A789" s="13"/>
      <c r="B789" s="231"/>
      <c r="C789" s="232"/>
      <c r="D789" s="219" t="s">
        <v>192</v>
      </c>
      <c r="E789" s="233" t="s">
        <v>19</v>
      </c>
      <c r="F789" s="234" t="s">
        <v>1810</v>
      </c>
      <c r="G789" s="232"/>
      <c r="H789" s="233" t="s">
        <v>19</v>
      </c>
      <c r="I789" s="235"/>
      <c r="J789" s="232"/>
      <c r="K789" s="232"/>
      <c r="L789" s="236"/>
      <c r="M789" s="237"/>
      <c r="N789" s="238"/>
      <c r="O789" s="238"/>
      <c r="P789" s="238"/>
      <c r="Q789" s="238"/>
      <c r="R789" s="238"/>
      <c r="S789" s="238"/>
      <c r="T789" s="239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40" t="s">
        <v>192</v>
      </c>
      <c r="AU789" s="240" t="s">
        <v>85</v>
      </c>
      <c r="AV789" s="13" t="s">
        <v>83</v>
      </c>
      <c r="AW789" s="13" t="s">
        <v>37</v>
      </c>
      <c r="AX789" s="13" t="s">
        <v>75</v>
      </c>
      <c r="AY789" s="240" t="s">
        <v>143</v>
      </c>
    </row>
    <row r="790" s="13" customFormat="1">
      <c r="A790" s="13"/>
      <c r="B790" s="231"/>
      <c r="C790" s="232"/>
      <c r="D790" s="219" t="s">
        <v>192</v>
      </c>
      <c r="E790" s="233" t="s">
        <v>19</v>
      </c>
      <c r="F790" s="234" t="s">
        <v>2138</v>
      </c>
      <c r="G790" s="232"/>
      <c r="H790" s="233" t="s">
        <v>19</v>
      </c>
      <c r="I790" s="235"/>
      <c r="J790" s="232"/>
      <c r="K790" s="232"/>
      <c r="L790" s="236"/>
      <c r="M790" s="237"/>
      <c r="N790" s="238"/>
      <c r="O790" s="238"/>
      <c r="P790" s="238"/>
      <c r="Q790" s="238"/>
      <c r="R790" s="238"/>
      <c r="S790" s="238"/>
      <c r="T790" s="239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240" t="s">
        <v>192</v>
      </c>
      <c r="AU790" s="240" t="s">
        <v>85</v>
      </c>
      <c r="AV790" s="13" t="s">
        <v>83</v>
      </c>
      <c r="AW790" s="13" t="s">
        <v>37</v>
      </c>
      <c r="AX790" s="13" t="s">
        <v>75</v>
      </c>
      <c r="AY790" s="240" t="s">
        <v>143</v>
      </c>
    </row>
    <row r="791" s="14" customFormat="1">
      <c r="A791" s="14"/>
      <c r="B791" s="241"/>
      <c r="C791" s="242"/>
      <c r="D791" s="219" t="s">
        <v>192</v>
      </c>
      <c r="E791" s="243" t="s">
        <v>19</v>
      </c>
      <c r="F791" s="244" t="s">
        <v>175</v>
      </c>
      <c r="G791" s="242"/>
      <c r="H791" s="245">
        <v>4</v>
      </c>
      <c r="I791" s="246"/>
      <c r="J791" s="242"/>
      <c r="K791" s="242"/>
      <c r="L791" s="247"/>
      <c r="M791" s="248"/>
      <c r="N791" s="249"/>
      <c r="O791" s="249"/>
      <c r="P791" s="249"/>
      <c r="Q791" s="249"/>
      <c r="R791" s="249"/>
      <c r="S791" s="249"/>
      <c r="T791" s="250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T791" s="251" t="s">
        <v>192</v>
      </c>
      <c r="AU791" s="251" t="s">
        <v>85</v>
      </c>
      <c r="AV791" s="14" t="s">
        <v>85</v>
      </c>
      <c r="AW791" s="14" t="s">
        <v>37</v>
      </c>
      <c r="AX791" s="14" t="s">
        <v>75</v>
      </c>
      <c r="AY791" s="251" t="s">
        <v>143</v>
      </c>
    </row>
    <row r="792" s="15" customFormat="1">
      <c r="A792" s="15"/>
      <c r="B792" s="252"/>
      <c r="C792" s="253"/>
      <c r="D792" s="219" t="s">
        <v>192</v>
      </c>
      <c r="E792" s="254" t="s">
        <v>19</v>
      </c>
      <c r="F792" s="255" t="s">
        <v>203</v>
      </c>
      <c r="G792" s="253"/>
      <c r="H792" s="256">
        <v>4</v>
      </c>
      <c r="I792" s="257"/>
      <c r="J792" s="253"/>
      <c r="K792" s="253"/>
      <c r="L792" s="258"/>
      <c r="M792" s="259"/>
      <c r="N792" s="260"/>
      <c r="O792" s="260"/>
      <c r="P792" s="260"/>
      <c r="Q792" s="260"/>
      <c r="R792" s="260"/>
      <c r="S792" s="260"/>
      <c r="T792" s="261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T792" s="262" t="s">
        <v>192</v>
      </c>
      <c r="AU792" s="262" t="s">
        <v>85</v>
      </c>
      <c r="AV792" s="15" t="s">
        <v>175</v>
      </c>
      <c r="AW792" s="15" t="s">
        <v>37</v>
      </c>
      <c r="AX792" s="15" t="s">
        <v>83</v>
      </c>
      <c r="AY792" s="262" t="s">
        <v>143</v>
      </c>
    </row>
    <row r="793" s="2" customFormat="1" ht="21.28696" customHeight="1">
      <c r="A793" s="40"/>
      <c r="B793" s="41"/>
      <c r="C793" s="206" t="s">
        <v>1035</v>
      </c>
      <c r="D793" s="206" t="s">
        <v>146</v>
      </c>
      <c r="E793" s="207" t="s">
        <v>1140</v>
      </c>
      <c r="F793" s="208" t="s">
        <v>1141</v>
      </c>
      <c r="G793" s="209" t="s">
        <v>370</v>
      </c>
      <c r="H793" s="210">
        <v>1</v>
      </c>
      <c r="I793" s="211"/>
      <c r="J793" s="212">
        <f>ROUND(I793*H793,2)</f>
        <v>0</v>
      </c>
      <c r="K793" s="208" t="s">
        <v>19</v>
      </c>
      <c r="L793" s="46"/>
      <c r="M793" s="213" t="s">
        <v>19</v>
      </c>
      <c r="N793" s="214" t="s">
        <v>46</v>
      </c>
      <c r="O793" s="86"/>
      <c r="P793" s="215">
        <f>O793*H793</f>
        <v>0</v>
      </c>
      <c r="Q793" s="215">
        <v>0</v>
      </c>
      <c r="R793" s="215">
        <f>Q793*H793</f>
        <v>0</v>
      </c>
      <c r="S793" s="215">
        <v>0</v>
      </c>
      <c r="T793" s="216">
        <f>S793*H793</f>
        <v>0</v>
      </c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R793" s="217" t="s">
        <v>150</v>
      </c>
      <c r="AT793" s="217" t="s">
        <v>146</v>
      </c>
      <c r="AU793" s="217" t="s">
        <v>85</v>
      </c>
      <c r="AY793" s="19" t="s">
        <v>143</v>
      </c>
      <c r="BE793" s="218">
        <f>IF(N793="základní",J793,0)</f>
        <v>0</v>
      </c>
      <c r="BF793" s="218">
        <f>IF(N793="snížená",J793,0)</f>
        <v>0</v>
      </c>
      <c r="BG793" s="218">
        <f>IF(N793="zákl. přenesená",J793,0)</f>
        <v>0</v>
      </c>
      <c r="BH793" s="218">
        <f>IF(N793="sníž. přenesená",J793,0)</f>
        <v>0</v>
      </c>
      <c r="BI793" s="218">
        <f>IF(N793="nulová",J793,0)</f>
        <v>0</v>
      </c>
      <c r="BJ793" s="19" t="s">
        <v>83</v>
      </c>
      <c r="BK793" s="218">
        <f>ROUND(I793*H793,2)</f>
        <v>0</v>
      </c>
      <c r="BL793" s="19" t="s">
        <v>150</v>
      </c>
      <c r="BM793" s="217" t="s">
        <v>2264</v>
      </c>
    </row>
    <row r="794" s="2" customFormat="1">
      <c r="A794" s="40"/>
      <c r="B794" s="41"/>
      <c r="C794" s="42"/>
      <c r="D794" s="219" t="s">
        <v>152</v>
      </c>
      <c r="E794" s="42"/>
      <c r="F794" s="220" t="s">
        <v>1141</v>
      </c>
      <c r="G794" s="42"/>
      <c r="H794" s="42"/>
      <c r="I794" s="221"/>
      <c r="J794" s="42"/>
      <c r="K794" s="42"/>
      <c r="L794" s="46"/>
      <c r="M794" s="222"/>
      <c r="N794" s="223"/>
      <c r="O794" s="86"/>
      <c r="P794" s="86"/>
      <c r="Q794" s="86"/>
      <c r="R794" s="86"/>
      <c r="S794" s="86"/>
      <c r="T794" s="87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T794" s="19" t="s">
        <v>152</v>
      </c>
      <c r="AU794" s="19" t="s">
        <v>85</v>
      </c>
    </row>
    <row r="795" s="13" customFormat="1">
      <c r="A795" s="13"/>
      <c r="B795" s="231"/>
      <c r="C795" s="232"/>
      <c r="D795" s="219" t="s">
        <v>192</v>
      </c>
      <c r="E795" s="233" t="s">
        <v>19</v>
      </c>
      <c r="F795" s="234" t="s">
        <v>1074</v>
      </c>
      <c r="G795" s="232"/>
      <c r="H795" s="233" t="s">
        <v>19</v>
      </c>
      <c r="I795" s="235"/>
      <c r="J795" s="232"/>
      <c r="K795" s="232"/>
      <c r="L795" s="236"/>
      <c r="M795" s="237"/>
      <c r="N795" s="238"/>
      <c r="O795" s="238"/>
      <c r="P795" s="238"/>
      <c r="Q795" s="238"/>
      <c r="R795" s="238"/>
      <c r="S795" s="238"/>
      <c r="T795" s="239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40" t="s">
        <v>192</v>
      </c>
      <c r="AU795" s="240" t="s">
        <v>85</v>
      </c>
      <c r="AV795" s="13" t="s">
        <v>83</v>
      </c>
      <c r="AW795" s="13" t="s">
        <v>37</v>
      </c>
      <c r="AX795" s="13" t="s">
        <v>75</v>
      </c>
      <c r="AY795" s="240" t="s">
        <v>143</v>
      </c>
    </row>
    <row r="796" s="14" customFormat="1">
      <c r="A796" s="14"/>
      <c r="B796" s="241"/>
      <c r="C796" s="242"/>
      <c r="D796" s="219" t="s">
        <v>192</v>
      </c>
      <c r="E796" s="243" t="s">
        <v>19</v>
      </c>
      <c r="F796" s="244" t="s">
        <v>83</v>
      </c>
      <c r="G796" s="242"/>
      <c r="H796" s="245">
        <v>1</v>
      </c>
      <c r="I796" s="246"/>
      <c r="J796" s="242"/>
      <c r="K796" s="242"/>
      <c r="L796" s="247"/>
      <c r="M796" s="248"/>
      <c r="N796" s="249"/>
      <c r="O796" s="249"/>
      <c r="P796" s="249"/>
      <c r="Q796" s="249"/>
      <c r="R796" s="249"/>
      <c r="S796" s="249"/>
      <c r="T796" s="250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T796" s="251" t="s">
        <v>192</v>
      </c>
      <c r="AU796" s="251" t="s">
        <v>85</v>
      </c>
      <c r="AV796" s="14" t="s">
        <v>85</v>
      </c>
      <c r="AW796" s="14" t="s">
        <v>37</v>
      </c>
      <c r="AX796" s="14" t="s">
        <v>75</v>
      </c>
      <c r="AY796" s="251" t="s">
        <v>143</v>
      </c>
    </row>
    <row r="797" s="15" customFormat="1">
      <c r="A797" s="15"/>
      <c r="B797" s="252"/>
      <c r="C797" s="253"/>
      <c r="D797" s="219" t="s">
        <v>192</v>
      </c>
      <c r="E797" s="254" t="s">
        <v>19</v>
      </c>
      <c r="F797" s="255" t="s">
        <v>203</v>
      </c>
      <c r="G797" s="253"/>
      <c r="H797" s="256">
        <v>1</v>
      </c>
      <c r="I797" s="257"/>
      <c r="J797" s="253"/>
      <c r="K797" s="253"/>
      <c r="L797" s="258"/>
      <c r="M797" s="259"/>
      <c r="N797" s="260"/>
      <c r="O797" s="260"/>
      <c r="P797" s="260"/>
      <c r="Q797" s="260"/>
      <c r="R797" s="260"/>
      <c r="S797" s="260"/>
      <c r="T797" s="261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T797" s="262" t="s">
        <v>192</v>
      </c>
      <c r="AU797" s="262" t="s">
        <v>85</v>
      </c>
      <c r="AV797" s="15" t="s">
        <v>175</v>
      </c>
      <c r="AW797" s="15" t="s">
        <v>37</v>
      </c>
      <c r="AX797" s="15" t="s">
        <v>83</v>
      </c>
      <c r="AY797" s="262" t="s">
        <v>143</v>
      </c>
    </row>
    <row r="798" s="2" customFormat="1" ht="15.02609" customHeight="1">
      <c r="A798" s="40"/>
      <c r="B798" s="41"/>
      <c r="C798" s="263" t="s">
        <v>1041</v>
      </c>
      <c r="D798" s="263" t="s">
        <v>140</v>
      </c>
      <c r="E798" s="264" t="s">
        <v>1144</v>
      </c>
      <c r="F798" s="265" t="s">
        <v>1862</v>
      </c>
      <c r="G798" s="266" t="s">
        <v>370</v>
      </c>
      <c r="H798" s="267">
        <v>1</v>
      </c>
      <c r="I798" s="268"/>
      <c r="J798" s="269">
        <f>ROUND(I798*H798,2)</f>
        <v>0</v>
      </c>
      <c r="K798" s="265" t="s">
        <v>19</v>
      </c>
      <c r="L798" s="270"/>
      <c r="M798" s="271" t="s">
        <v>19</v>
      </c>
      <c r="N798" s="272" t="s">
        <v>46</v>
      </c>
      <c r="O798" s="86"/>
      <c r="P798" s="215">
        <f>O798*H798</f>
        <v>0</v>
      </c>
      <c r="Q798" s="215">
        <v>0</v>
      </c>
      <c r="R798" s="215">
        <f>Q798*H798</f>
        <v>0</v>
      </c>
      <c r="S798" s="215">
        <v>0</v>
      </c>
      <c r="T798" s="216">
        <f>S798*H798</f>
        <v>0</v>
      </c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R798" s="217" t="s">
        <v>601</v>
      </c>
      <c r="AT798" s="217" t="s">
        <v>140</v>
      </c>
      <c r="AU798" s="217" t="s">
        <v>85</v>
      </c>
      <c r="AY798" s="19" t="s">
        <v>143</v>
      </c>
      <c r="BE798" s="218">
        <f>IF(N798="základní",J798,0)</f>
        <v>0</v>
      </c>
      <c r="BF798" s="218">
        <f>IF(N798="snížená",J798,0)</f>
        <v>0</v>
      </c>
      <c r="BG798" s="218">
        <f>IF(N798="zákl. přenesená",J798,0)</f>
        <v>0</v>
      </c>
      <c r="BH798" s="218">
        <f>IF(N798="sníž. přenesená",J798,0)</f>
        <v>0</v>
      </c>
      <c r="BI798" s="218">
        <f>IF(N798="nulová",J798,0)</f>
        <v>0</v>
      </c>
      <c r="BJ798" s="19" t="s">
        <v>83</v>
      </c>
      <c r="BK798" s="218">
        <f>ROUND(I798*H798,2)</f>
        <v>0</v>
      </c>
      <c r="BL798" s="19" t="s">
        <v>150</v>
      </c>
      <c r="BM798" s="217" t="s">
        <v>2265</v>
      </c>
    </row>
    <row r="799" s="2" customFormat="1">
      <c r="A799" s="40"/>
      <c r="B799" s="41"/>
      <c r="C799" s="42"/>
      <c r="D799" s="219" t="s">
        <v>152</v>
      </c>
      <c r="E799" s="42"/>
      <c r="F799" s="220" t="s">
        <v>1862</v>
      </c>
      <c r="G799" s="42"/>
      <c r="H799" s="42"/>
      <c r="I799" s="221"/>
      <c r="J799" s="42"/>
      <c r="K799" s="42"/>
      <c r="L799" s="46"/>
      <c r="M799" s="222"/>
      <c r="N799" s="223"/>
      <c r="O799" s="86"/>
      <c r="P799" s="86"/>
      <c r="Q799" s="86"/>
      <c r="R799" s="86"/>
      <c r="S799" s="86"/>
      <c r="T799" s="87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T799" s="19" t="s">
        <v>152</v>
      </c>
      <c r="AU799" s="19" t="s">
        <v>85</v>
      </c>
    </row>
    <row r="800" s="13" customFormat="1">
      <c r="A800" s="13"/>
      <c r="B800" s="231"/>
      <c r="C800" s="232"/>
      <c r="D800" s="219" t="s">
        <v>192</v>
      </c>
      <c r="E800" s="233" t="s">
        <v>19</v>
      </c>
      <c r="F800" s="234" t="s">
        <v>1074</v>
      </c>
      <c r="G800" s="232"/>
      <c r="H800" s="233" t="s">
        <v>19</v>
      </c>
      <c r="I800" s="235"/>
      <c r="J800" s="232"/>
      <c r="K800" s="232"/>
      <c r="L800" s="236"/>
      <c r="M800" s="237"/>
      <c r="N800" s="238"/>
      <c r="O800" s="238"/>
      <c r="P800" s="238"/>
      <c r="Q800" s="238"/>
      <c r="R800" s="238"/>
      <c r="S800" s="238"/>
      <c r="T800" s="239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40" t="s">
        <v>192</v>
      </c>
      <c r="AU800" s="240" t="s">
        <v>85</v>
      </c>
      <c r="AV800" s="13" t="s">
        <v>83</v>
      </c>
      <c r="AW800" s="13" t="s">
        <v>37</v>
      </c>
      <c r="AX800" s="13" t="s">
        <v>75</v>
      </c>
      <c r="AY800" s="240" t="s">
        <v>143</v>
      </c>
    </row>
    <row r="801" s="14" customFormat="1">
      <c r="A801" s="14"/>
      <c r="B801" s="241"/>
      <c r="C801" s="242"/>
      <c r="D801" s="219" t="s">
        <v>192</v>
      </c>
      <c r="E801" s="243" t="s">
        <v>19</v>
      </c>
      <c r="F801" s="244" t="s">
        <v>83</v>
      </c>
      <c r="G801" s="242"/>
      <c r="H801" s="245">
        <v>1</v>
      </c>
      <c r="I801" s="246"/>
      <c r="J801" s="242"/>
      <c r="K801" s="242"/>
      <c r="L801" s="247"/>
      <c r="M801" s="248"/>
      <c r="N801" s="249"/>
      <c r="O801" s="249"/>
      <c r="P801" s="249"/>
      <c r="Q801" s="249"/>
      <c r="R801" s="249"/>
      <c r="S801" s="249"/>
      <c r="T801" s="250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T801" s="251" t="s">
        <v>192</v>
      </c>
      <c r="AU801" s="251" t="s">
        <v>85</v>
      </c>
      <c r="AV801" s="14" t="s">
        <v>85</v>
      </c>
      <c r="AW801" s="14" t="s">
        <v>37</v>
      </c>
      <c r="AX801" s="14" t="s">
        <v>75</v>
      </c>
      <c r="AY801" s="251" t="s">
        <v>143</v>
      </c>
    </row>
    <row r="802" s="15" customFormat="1">
      <c r="A802" s="15"/>
      <c r="B802" s="252"/>
      <c r="C802" s="253"/>
      <c r="D802" s="219" t="s">
        <v>192</v>
      </c>
      <c r="E802" s="254" t="s">
        <v>19</v>
      </c>
      <c r="F802" s="255" t="s">
        <v>203</v>
      </c>
      <c r="G802" s="253"/>
      <c r="H802" s="256">
        <v>1</v>
      </c>
      <c r="I802" s="257"/>
      <c r="J802" s="253"/>
      <c r="K802" s="253"/>
      <c r="L802" s="258"/>
      <c r="M802" s="259"/>
      <c r="N802" s="260"/>
      <c r="O802" s="260"/>
      <c r="P802" s="260"/>
      <c r="Q802" s="260"/>
      <c r="R802" s="260"/>
      <c r="S802" s="260"/>
      <c r="T802" s="261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T802" s="262" t="s">
        <v>192</v>
      </c>
      <c r="AU802" s="262" t="s">
        <v>85</v>
      </c>
      <c r="AV802" s="15" t="s">
        <v>175</v>
      </c>
      <c r="AW802" s="15" t="s">
        <v>37</v>
      </c>
      <c r="AX802" s="15" t="s">
        <v>83</v>
      </c>
      <c r="AY802" s="262" t="s">
        <v>143</v>
      </c>
    </row>
    <row r="803" s="2" customFormat="1" ht="15.02609" customHeight="1">
      <c r="A803" s="40"/>
      <c r="B803" s="41"/>
      <c r="C803" s="263" t="s">
        <v>1046</v>
      </c>
      <c r="D803" s="263" t="s">
        <v>140</v>
      </c>
      <c r="E803" s="264" t="s">
        <v>1148</v>
      </c>
      <c r="F803" s="265" t="s">
        <v>1149</v>
      </c>
      <c r="G803" s="266" t="s">
        <v>370</v>
      </c>
      <c r="H803" s="267">
        <v>1</v>
      </c>
      <c r="I803" s="268"/>
      <c r="J803" s="269">
        <f>ROUND(I803*H803,2)</f>
        <v>0</v>
      </c>
      <c r="K803" s="265" t="s">
        <v>19</v>
      </c>
      <c r="L803" s="270"/>
      <c r="M803" s="271" t="s">
        <v>19</v>
      </c>
      <c r="N803" s="272" t="s">
        <v>46</v>
      </c>
      <c r="O803" s="86"/>
      <c r="P803" s="215">
        <f>O803*H803</f>
        <v>0</v>
      </c>
      <c r="Q803" s="215">
        <v>0</v>
      </c>
      <c r="R803" s="215">
        <f>Q803*H803</f>
        <v>0</v>
      </c>
      <c r="S803" s="215">
        <v>0</v>
      </c>
      <c r="T803" s="216">
        <f>S803*H803</f>
        <v>0</v>
      </c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R803" s="217" t="s">
        <v>601</v>
      </c>
      <c r="AT803" s="217" t="s">
        <v>140</v>
      </c>
      <c r="AU803" s="217" t="s">
        <v>85</v>
      </c>
      <c r="AY803" s="19" t="s">
        <v>143</v>
      </c>
      <c r="BE803" s="218">
        <f>IF(N803="základní",J803,0)</f>
        <v>0</v>
      </c>
      <c r="BF803" s="218">
        <f>IF(N803="snížená",J803,0)</f>
        <v>0</v>
      </c>
      <c r="BG803" s="218">
        <f>IF(N803="zákl. přenesená",J803,0)</f>
        <v>0</v>
      </c>
      <c r="BH803" s="218">
        <f>IF(N803="sníž. přenesená",J803,0)</f>
        <v>0</v>
      </c>
      <c r="BI803" s="218">
        <f>IF(N803="nulová",J803,0)</f>
        <v>0</v>
      </c>
      <c r="BJ803" s="19" t="s">
        <v>83</v>
      </c>
      <c r="BK803" s="218">
        <f>ROUND(I803*H803,2)</f>
        <v>0</v>
      </c>
      <c r="BL803" s="19" t="s">
        <v>150</v>
      </c>
      <c r="BM803" s="217" t="s">
        <v>2266</v>
      </c>
    </row>
    <row r="804" s="2" customFormat="1">
      <c r="A804" s="40"/>
      <c r="B804" s="41"/>
      <c r="C804" s="42"/>
      <c r="D804" s="219" t="s">
        <v>152</v>
      </c>
      <c r="E804" s="42"/>
      <c r="F804" s="220" t="s">
        <v>1149</v>
      </c>
      <c r="G804" s="42"/>
      <c r="H804" s="42"/>
      <c r="I804" s="221"/>
      <c r="J804" s="42"/>
      <c r="K804" s="42"/>
      <c r="L804" s="46"/>
      <c r="M804" s="222"/>
      <c r="N804" s="223"/>
      <c r="O804" s="86"/>
      <c r="P804" s="86"/>
      <c r="Q804" s="86"/>
      <c r="R804" s="86"/>
      <c r="S804" s="86"/>
      <c r="T804" s="87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T804" s="19" t="s">
        <v>152</v>
      </c>
      <c r="AU804" s="19" t="s">
        <v>85</v>
      </c>
    </row>
    <row r="805" s="13" customFormat="1">
      <c r="A805" s="13"/>
      <c r="B805" s="231"/>
      <c r="C805" s="232"/>
      <c r="D805" s="219" t="s">
        <v>192</v>
      </c>
      <c r="E805" s="233" t="s">
        <v>19</v>
      </c>
      <c r="F805" s="234" t="s">
        <v>1074</v>
      </c>
      <c r="G805" s="232"/>
      <c r="H805" s="233" t="s">
        <v>19</v>
      </c>
      <c r="I805" s="235"/>
      <c r="J805" s="232"/>
      <c r="K805" s="232"/>
      <c r="L805" s="236"/>
      <c r="M805" s="237"/>
      <c r="N805" s="238"/>
      <c r="O805" s="238"/>
      <c r="P805" s="238"/>
      <c r="Q805" s="238"/>
      <c r="R805" s="238"/>
      <c r="S805" s="238"/>
      <c r="T805" s="239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40" t="s">
        <v>192</v>
      </c>
      <c r="AU805" s="240" t="s">
        <v>85</v>
      </c>
      <c r="AV805" s="13" t="s">
        <v>83</v>
      </c>
      <c r="AW805" s="13" t="s">
        <v>37</v>
      </c>
      <c r="AX805" s="13" t="s">
        <v>75</v>
      </c>
      <c r="AY805" s="240" t="s">
        <v>143</v>
      </c>
    </row>
    <row r="806" s="13" customFormat="1">
      <c r="A806" s="13"/>
      <c r="B806" s="231"/>
      <c r="C806" s="232"/>
      <c r="D806" s="219" t="s">
        <v>192</v>
      </c>
      <c r="E806" s="233" t="s">
        <v>19</v>
      </c>
      <c r="F806" s="234" t="s">
        <v>1151</v>
      </c>
      <c r="G806" s="232"/>
      <c r="H806" s="233" t="s">
        <v>19</v>
      </c>
      <c r="I806" s="235"/>
      <c r="J806" s="232"/>
      <c r="K806" s="232"/>
      <c r="L806" s="236"/>
      <c r="M806" s="237"/>
      <c r="N806" s="238"/>
      <c r="O806" s="238"/>
      <c r="P806" s="238"/>
      <c r="Q806" s="238"/>
      <c r="R806" s="238"/>
      <c r="S806" s="238"/>
      <c r="T806" s="239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40" t="s">
        <v>192</v>
      </c>
      <c r="AU806" s="240" t="s">
        <v>85</v>
      </c>
      <c r="AV806" s="13" t="s">
        <v>83</v>
      </c>
      <c r="AW806" s="13" t="s">
        <v>37</v>
      </c>
      <c r="AX806" s="13" t="s">
        <v>75</v>
      </c>
      <c r="AY806" s="240" t="s">
        <v>143</v>
      </c>
    </row>
    <row r="807" s="14" customFormat="1">
      <c r="A807" s="14"/>
      <c r="B807" s="241"/>
      <c r="C807" s="242"/>
      <c r="D807" s="219" t="s">
        <v>192</v>
      </c>
      <c r="E807" s="243" t="s">
        <v>19</v>
      </c>
      <c r="F807" s="244" t="s">
        <v>83</v>
      </c>
      <c r="G807" s="242"/>
      <c r="H807" s="245">
        <v>1</v>
      </c>
      <c r="I807" s="246"/>
      <c r="J807" s="242"/>
      <c r="K807" s="242"/>
      <c r="L807" s="247"/>
      <c r="M807" s="248"/>
      <c r="N807" s="249"/>
      <c r="O807" s="249"/>
      <c r="P807" s="249"/>
      <c r="Q807" s="249"/>
      <c r="R807" s="249"/>
      <c r="S807" s="249"/>
      <c r="T807" s="250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T807" s="251" t="s">
        <v>192</v>
      </c>
      <c r="AU807" s="251" t="s">
        <v>85</v>
      </c>
      <c r="AV807" s="14" t="s">
        <v>85</v>
      </c>
      <c r="AW807" s="14" t="s">
        <v>37</v>
      </c>
      <c r="AX807" s="14" t="s">
        <v>75</v>
      </c>
      <c r="AY807" s="251" t="s">
        <v>143</v>
      </c>
    </row>
    <row r="808" s="15" customFormat="1">
      <c r="A808" s="15"/>
      <c r="B808" s="252"/>
      <c r="C808" s="253"/>
      <c r="D808" s="219" t="s">
        <v>192</v>
      </c>
      <c r="E808" s="254" t="s">
        <v>19</v>
      </c>
      <c r="F808" s="255" t="s">
        <v>203</v>
      </c>
      <c r="G808" s="253"/>
      <c r="H808" s="256">
        <v>1</v>
      </c>
      <c r="I808" s="257"/>
      <c r="J808" s="253"/>
      <c r="K808" s="253"/>
      <c r="L808" s="258"/>
      <c r="M808" s="259"/>
      <c r="N808" s="260"/>
      <c r="O808" s="260"/>
      <c r="P808" s="260"/>
      <c r="Q808" s="260"/>
      <c r="R808" s="260"/>
      <c r="S808" s="260"/>
      <c r="T808" s="261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T808" s="262" t="s">
        <v>192</v>
      </c>
      <c r="AU808" s="262" t="s">
        <v>85</v>
      </c>
      <c r="AV808" s="15" t="s">
        <v>175</v>
      </c>
      <c r="AW808" s="15" t="s">
        <v>37</v>
      </c>
      <c r="AX808" s="15" t="s">
        <v>83</v>
      </c>
      <c r="AY808" s="262" t="s">
        <v>143</v>
      </c>
    </row>
    <row r="809" s="2" customFormat="1" ht="15.02609" customHeight="1">
      <c r="A809" s="40"/>
      <c r="B809" s="41"/>
      <c r="C809" s="206" t="s">
        <v>1050</v>
      </c>
      <c r="D809" s="206" t="s">
        <v>146</v>
      </c>
      <c r="E809" s="207" t="s">
        <v>1153</v>
      </c>
      <c r="F809" s="208" t="s">
        <v>1154</v>
      </c>
      <c r="G809" s="209" t="s">
        <v>370</v>
      </c>
      <c r="H809" s="210">
        <v>1</v>
      </c>
      <c r="I809" s="211"/>
      <c r="J809" s="212">
        <f>ROUND(I809*H809,2)</f>
        <v>0</v>
      </c>
      <c r="K809" s="208" t="s">
        <v>19</v>
      </c>
      <c r="L809" s="46"/>
      <c r="M809" s="213" t="s">
        <v>19</v>
      </c>
      <c r="N809" s="214" t="s">
        <v>46</v>
      </c>
      <c r="O809" s="86"/>
      <c r="P809" s="215">
        <f>O809*H809</f>
        <v>0</v>
      </c>
      <c r="Q809" s="215">
        <v>0</v>
      </c>
      <c r="R809" s="215">
        <f>Q809*H809</f>
        <v>0</v>
      </c>
      <c r="S809" s="215">
        <v>0</v>
      </c>
      <c r="T809" s="216">
        <f>S809*H809</f>
        <v>0</v>
      </c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R809" s="217" t="s">
        <v>150</v>
      </c>
      <c r="AT809" s="217" t="s">
        <v>146</v>
      </c>
      <c r="AU809" s="217" t="s">
        <v>85</v>
      </c>
      <c r="AY809" s="19" t="s">
        <v>143</v>
      </c>
      <c r="BE809" s="218">
        <f>IF(N809="základní",J809,0)</f>
        <v>0</v>
      </c>
      <c r="BF809" s="218">
        <f>IF(N809="snížená",J809,0)</f>
        <v>0</v>
      </c>
      <c r="BG809" s="218">
        <f>IF(N809="zákl. přenesená",J809,0)</f>
        <v>0</v>
      </c>
      <c r="BH809" s="218">
        <f>IF(N809="sníž. přenesená",J809,0)</f>
        <v>0</v>
      </c>
      <c r="BI809" s="218">
        <f>IF(N809="nulová",J809,0)</f>
        <v>0</v>
      </c>
      <c r="BJ809" s="19" t="s">
        <v>83</v>
      </c>
      <c r="BK809" s="218">
        <f>ROUND(I809*H809,2)</f>
        <v>0</v>
      </c>
      <c r="BL809" s="19" t="s">
        <v>150</v>
      </c>
      <c r="BM809" s="217" t="s">
        <v>2267</v>
      </c>
    </row>
    <row r="810" s="2" customFormat="1">
      <c r="A810" s="40"/>
      <c r="B810" s="41"/>
      <c r="C810" s="42"/>
      <c r="D810" s="219" t="s">
        <v>152</v>
      </c>
      <c r="E810" s="42"/>
      <c r="F810" s="220" t="s">
        <v>1154</v>
      </c>
      <c r="G810" s="42"/>
      <c r="H810" s="42"/>
      <c r="I810" s="221"/>
      <c r="J810" s="42"/>
      <c r="K810" s="42"/>
      <c r="L810" s="46"/>
      <c r="M810" s="222"/>
      <c r="N810" s="223"/>
      <c r="O810" s="86"/>
      <c r="P810" s="86"/>
      <c r="Q810" s="86"/>
      <c r="R810" s="86"/>
      <c r="S810" s="86"/>
      <c r="T810" s="87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T810" s="19" t="s">
        <v>152</v>
      </c>
      <c r="AU810" s="19" t="s">
        <v>85</v>
      </c>
    </row>
    <row r="811" s="13" customFormat="1">
      <c r="A811" s="13"/>
      <c r="B811" s="231"/>
      <c r="C811" s="232"/>
      <c r="D811" s="219" t="s">
        <v>192</v>
      </c>
      <c r="E811" s="233" t="s">
        <v>19</v>
      </c>
      <c r="F811" s="234" t="s">
        <v>1156</v>
      </c>
      <c r="G811" s="232"/>
      <c r="H811" s="233" t="s">
        <v>19</v>
      </c>
      <c r="I811" s="235"/>
      <c r="J811" s="232"/>
      <c r="K811" s="232"/>
      <c r="L811" s="236"/>
      <c r="M811" s="237"/>
      <c r="N811" s="238"/>
      <c r="O811" s="238"/>
      <c r="P811" s="238"/>
      <c r="Q811" s="238"/>
      <c r="R811" s="238"/>
      <c r="S811" s="238"/>
      <c r="T811" s="239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40" t="s">
        <v>192</v>
      </c>
      <c r="AU811" s="240" t="s">
        <v>85</v>
      </c>
      <c r="AV811" s="13" t="s">
        <v>83</v>
      </c>
      <c r="AW811" s="13" t="s">
        <v>37</v>
      </c>
      <c r="AX811" s="13" t="s">
        <v>75</v>
      </c>
      <c r="AY811" s="240" t="s">
        <v>143</v>
      </c>
    </row>
    <row r="812" s="14" customFormat="1">
      <c r="A812" s="14"/>
      <c r="B812" s="241"/>
      <c r="C812" s="242"/>
      <c r="D812" s="219" t="s">
        <v>192</v>
      </c>
      <c r="E812" s="243" t="s">
        <v>19</v>
      </c>
      <c r="F812" s="244" t="s">
        <v>83</v>
      </c>
      <c r="G812" s="242"/>
      <c r="H812" s="245">
        <v>1</v>
      </c>
      <c r="I812" s="246"/>
      <c r="J812" s="242"/>
      <c r="K812" s="242"/>
      <c r="L812" s="247"/>
      <c r="M812" s="248"/>
      <c r="N812" s="249"/>
      <c r="O812" s="249"/>
      <c r="P812" s="249"/>
      <c r="Q812" s="249"/>
      <c r="R812" s="249"/>
      <c r="S812" s="249"/>
      <c r="T812" s="250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T812" s="251" t="s">
        <v>192</v>
      </c>
      <c r="AU812" s="251" t="s">
        <v>85</v>
      </c>
      <c r="AV812" s="14" t="s">
        <v>85</v>
      </c>
      <c r="AW812" s="14" t="s">
        <v>37</v>
      </c>
      <c r="AX812" s="14" t="s">
        <v>75</v>
      </c>
      <c r="AY812" s="251" t="s">
        <v>143</v>
      </c>
    </row>
    <row r="813" s="15" customFormat="1">
      <c r="A813" s="15"/>
      <c r="B813" s="252"/>
      <c r="C813" s="253"/>
      <c r="D813" s="219" t="s">
        <v>192</v>
      </c>
      <c r="E813" s="254" t="s">
        <v>19</v>
      </c>
      <c r="F813" s="255" t="s">
        <v>203</v>
      </c>
      <c r="G813" s="253"/>
      <c r="H813" s="256">
        <v>1</v>
      </c>
      <c r="I813" s="257"/>
      <c r="J813" s="253"/>
      <c r="K813" s="253"/>
      <c r="L813" s="258"/>
      <c r="M813" s="259"/>
      <c r="N813" s="260"/>
      <c r="O813" s="260"/>
      <c r="P813" s="260"/>
      <c r="Q813" s="260"/>
      <c r="R813" s="260"/>
      <c r="S813" s="260"/>
      <c r="T813" s="261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T813" s="262" t="s">
        <v>192</v>
      </c>
      <c r="AU813" s="262" t="s">
        <v>85</v>
      </c>
      <c r="AV813" s="15" t="s">
        <v>175</v>
      </c>
      <c r="AW813" s="15" t="s">
        <v>37</v>
      </c>
      <c r="AX813" s="15" t="s">
        <v>83</v>
      </c>
      <c r="AY813" s="262" t="s">
        <v>143</v>
      </c>
    </row>
    <row r="814" s="2" customFormat="1" ht="15.02609" customHeight="1">
      <c r="A814" s="40"/>
      <c r="B814" s="41"/>
      <c r="C814" s="206" t="s">
        <v>1056</v>
      </c>
      <c r="D814" s="206" t="s">
        <v>146</v>
      </c>
      <c r="E814" s="207" t="s">
        <v>1158</v>
      </c>
      <c r="F814" s="208" t="s">
        <v>1159</v>
      </c>
      <c r="G814" s="209" t="s">
        <v>370</v>
      </c>
      <c r="H814" s="210">
        <v>3</v>
      </c>
      <c r="I814" s="211"/>
      <c r="J814" s="212">
        <f>ROUND(I814*H814,2)</f>
        <v>0</v>
      </c>
      <c r="K814" s="208" t="s">
        <v>19</v>
      </c>
      <c r="L814" s="46"/>
      <c r="M814" s="213" t="s">
        <v>19</v>
      </c>
      <c r="N814" s="214" t="s">
        <v>46</v>
      </c>
      <c r="O814" s="86"/>
      <c r="P814" s="215">
        <f>O814*H814</f>
        <v>0</v>
      </c>
      <c r="Q814" s="215">
        <v>0</v>
      </c>
      <c r="R814" s="215">
        <f>Q814*H814</f>
        <v>0</v>
      </c>
      <c r="S814" s="215">
        <v>0</v>
      </c>
      <c r="T814" s="216">
        <f>S814*H814</f>
        <v>0</v>
      </c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R814" s="217" t="s">
        <v>150</v>
      </c>
      <c r="AT814" s="217" t="s">
        <v>146</v>
      </c>
      <c r="AU814" s="217" t="s">
        <v>85</v>
      </c>
      <c r="AY814" s="19" t="s">
        <v>143</v>
      </c>
      <c r="BE814" s="218">
        <f>IF(N814="základní",J814,0)</f>
        <v>0</v>
      </c>
      <c r="BF814" s="218">
        <f>IF(N814="snížená",J814,0)</f>
        <v>0</v>
      </c>
      <c r="BG814" s="218">
        <f>IF(N814="zákl. přenesená",J814,0)</f>
        <v>0</v>
      </c>
      <c r="BH814" s="218">
        <f>IF(N814="sníž. přenesená",J814,0)</f>
        <v>0</v>
      </c>
      <c r="BI814" s="218">
        <f>IF(N814="nulová",J814,0)</f>
        <v>0</v>
      </c>
      <c r="BJ814" s="19" t="s">
        <v>83</v>
      </c>
      <c r="BK814" s="218">
        <f>ROUND(I814*H814,2)</f>
        <v>0</v>
      </c>
      <c r="BL814" s="19" t="s">
        <v>150</v>
      </c>
      <c r="BM814" s="217" t="s">
        <v>2268</v>
      </c>
    </row>
    <row r="815" s="2" customFormat="1">
      <c r="A815" s="40"/>
      <c r="B815" s="41"/>
      <c r="C815" s="42"/>
      <c r="D815" s="219" t="s">
        <v>152</v>
      </c>
      <c r="E815" s="42"/>
      <c r="F815" s="220" t="s">
        <v>1159</v>
      </c>
      <c r="G815" s="42"/>
      <c r="H815" s="42"/>
      <c r="I815" s="221"/>
      <c r="J815" s="42"/>
      <c r="K815" s="42"/>
      <c r="L815" s="46"/>
      <c r="M815" s="222"/>
      <c r="N815" s="223"/>
      <c r="O815" s="86"/>
      <c r="P815" s="86"/>
      <c r="Q815" s="86"/>
      <c r="R815" s="86"/>
      <c r="S815" s="86"/>
      <c r="T815" s="87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T815" s="19" t="s">
        <v>152</v>
      </c>
      <c r="AU815" s="19" t="s">
        <v>85</v>
      </c>
    </row>
    <row r="816" s="13" customFormat="1">
      <c r="A816" s="13"/>
      <c r="B816" s="231"/>
      <c r="C816" s="232"/>
      <c r="D816" s="219" t="s">
        <v>192</v>
      </c>
      <c r="E816" s="233" t="s">
        <v>19</v>
      </c>
      <c r="F816" s="234" t="s">
        <v>646</v>
      </c>
      <c r="G816" s="232"/>
      <c r="H816" s="233" t="s">
        <v>19</v>
      </c>
      <c r="I816" s="235"/>
      <c r="J816" s="232"/>
      <c r="K816" s="232"/>
      <c r="L816" s="236"/>
      <c r="M816" s="237"/>
      <c r="N816" s="238"/>
      <c r="O816" s="238"/>
      <c r="P816" s="238"/>
      <c r="Q816" s="238"/>
      <c r="R816" s="238"/>
      <c r="S816" s="238"/>
      <c r="T816" s="239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40" t="s">
        <v>192</v>
      </c>
      <c r="AU816" s="240" t="s">
        <v>85</v>
      </c>
      <c r="AV816" s="13" t="s">
        <v>83</v>
      </c>
      <c r="AW816" s="13" t="s">
        <v>37</v>
      </c>
      <c r="AX816" s="13" t="s">
        <v>75</v>
      </c>
      <c r="AY816" s="240" t="s">
        <v>143</v>
      </c>
    </row>
    <row r="817" s="13" customFormat="1">
      <c r="A817" s="13"/>
      <c r="B817" s="231"/>
      <c r="C817" s="232"/>
      <c r="D817" s="219" t="s">
        <v>192</v>
      </c>
      <c r="E817" s="233" t="s">
        <v>19</v>
      </c>
      <c r="F817" s="234" t="s">
        <v>2269</v>
      </c>
      <c r="G817" s="232"/>
      <c r="H817" s="233" t="s">
        <v>19</v>
      </c>
      <c r="I817" s="235"/>
      <c r="J817" s="232"/>
      <c r="K817" s="232"/>
      <c r="L817" s="236"/>
      <c r="M817" s="237"/>
      <c r="N817" s="238"/>
      <c r="O817" s="238"/>
      <c r="P817" s="238"/>
      <c r="Q817" s="238"/>
      <c r="R817" s="238"/>
      <c r="S817" s="238"/>
      <c r="T817" s="239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40" t="s">
        <v>192</v>
      </c>
      <c r="AU817" s="240" t="s">
        <v>85</v>
      </c>
      <c r="AV817" s="13" t="s">
        <v>83</v>
      </c>
      <c r="AW817" s="13" t="s">
        <v>37</v>
      </c>
      <c r="AX817" s="13" t="s">
        <v>75</v>
      </c>
      <c r="AY817" s="240" t="s">
        <v>143</v>
      </c>
    </row>
    <row r="818" s="14" customFormat="1">
      <c r="A818" s="14"/>
      <c r="B818" s="241"/>
      <c r="C818" s="242"/>
      <c r="D818" s="219" t="s">
        <v>192</v>
      </c>
      <c r="E818" s="243" t="s">
        <v>19</v>
      </c>
      <c r="F818" s="244" t="s">
        <v>142</v>
      </c>
      <c r="G818" s="242"/>
      <c r="H818" s="245">
        <v>3</v>
      </c>
      <c r="I818" s="246"/>
      <c r="J818" s="242"/>
      <c r="K818" s="242"/>
      <c r="L818" s="247"/>
      <c r="M818" s="248"/>
      <c r="N818" s="249"/>
      <c r="O818" s="249"/>
      <c r="P818" s="249"/>
      <c r="Q818" s="249"/>
      <c r="R818" s="249"/>
      <c r="S818" s="249"/>
      <c r="T818" s="250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T818" s="251" t="s">
        <v>192</v>
      </c>
      <c r="AU818" s="251" t="s">
        <v>85</v>
      </c>
      <c r="AV818" s="14" t="s">
        <v>85</v>
      </c>
      <c r="AW818" s="14" t="s">
        <v>37</v>
      </c>
      <c r="AX818" s="14" t="s">
        <v>75</v>
      </c>
      <c r="AY818" s="251" t="s">
        <v>143</v>
      </c>
    </row>
    <row r="819" s="15" customFormat="1">
      <c r="A819" s="15"/>
      <c r="B819" s="252"/>
      <c r="C819" s="253"/>
      <c r="D819" s="219" t="s">
        <v>192</v>
      </c>
      <c r="E819" s="254" t="s">
        <v>19</v>
      </c>
      <c r="F819" s="255" t="s">
        <v>203</v>
      </c>
      <c r="G819" s="253"/>
      <c r="H819" s="256">
        <v>3</v>
      </c>
      <c r="I819" s="257"/>
      <c r="J819" s="253"/>
      <c r="K819" s="253"/>
      <c r="L819" s="258"/>
      <c r="M819" s="259"/>
      <c r="N819" s="260"/>
      <c r="O819" s="260"/>
      <c r="P819" s="260"/>
      <c r="Q819" s="260"/>
      <c r="R819" s="260"/>
      <c r="S819" s="260"/>
      <c r="T819" s="261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T819" s="262" t="s">
        <v>192</v>
      </c>
      <c r="AU819" s="262" t="s">
        <v>85</v>
      </c>
      <c r="AV819" s="15" t="s">
        <v>175</v>
      </c>
      <c r="AW819" s="15" t="s">
        <v>37</v>
      </c>
      <c r="AX819" s="15" t="s">
        <v>83</v>
      </c>
      <c r="AY819" s="262" t="s">
        <v>143</v>
      </c>
    </row>
    <row r="820" s="2" customFormat="1" ht="15.02609" customHeight="1">
      <c r="A820" s="40"/>
      <c r="B820" s="41"/>
      <c r="C820" s="206" t="s">
        <v>1060</v>
      </c>
      <c r="D820" s="206" t="s">
        <v>146</v>
      </c>
      <c r="E820" s="207" t="s">
        <v>1163</v>
      </c>
      <c r="F820" s="208" t="s">
        <v>1164</v>
      </c>
      <c r="G820" s="209" t="s">
        <v>370</v>
      </c>
      <c r="H820" s="210">
        <v>6</v>
      </c>
      <c r="I820" s="211"/>
      <c r="J820" s="212">
        <f>ROUND(I820*H820,2)</f>
        <v>0</v>
      </c>
      <c r="K820" s="208" t="s">
        <v>19</v>
      </c>
      <c r="L820" s="46"/>
      <c r="M820" s="213" t="s">
        <v>19</v>
      </c>
      <c r="N820" s="214" t="s">
        <v>46</v>
      </c>
      <c r="O820" s="86"/>
      <c r="P820" s="215">
        <f>O820*H820</f>
        <v>0</v>
      </c>
      <c r="Q820" s="215">
        <v>0</v>
      </c>
      <c r="R820" s="215">
        <f>Q820*H820</f>
        <v>0</v>
      </c>
      <c r="S820" s="215">
        <v>0</v>
      </c>
      <c r="T820" s="216">
        <f>S820*H820</f>
        <v>0</v>
      </c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R820" s="217" t="s">
        <v>150</v>
      </c>
      <c r="AT820" s="217" t="s">
        <v>146</v>
      </c>
      <c r="AU820" s="217" t="s">
        <v>85</v>
      </c>
      <c r="AY820" s="19" t="s">
        <v>143</v>
      </c>
      <c r="BE820" s="218">
        <f>IF(N820="základní",J820,0)</f>
        <v>0</v>
      </c>
      <c r="BF820" s="218">
        <f>IF(N820="snížená",J820,0)</f>
        <v>0</v>
      </c>
      <c r="BG820" s="218">
        <f>IF(N820="zákl. přenesená",J820,0)</f>
        <v>0</v>
      </c>
      <c r="BH820" s="218">
        <f>IF(N820="sníž. přenesená",J820,0)</f>
        <v>0</v>
      </c>
      <c r="BI820" s="218">
        <f>IF(N820="nulová",J820,0)</f>
        <v>0</v>
      </c>
      <c r="BJ820" s="19" t="s">
        <v>83</v>
      </c>
      <c r="BK820" s="218">
        <f>ROUND(I820*H820,2)</f>
        <v>0</v>
      </c>
      <c r="BL820" s="19" t="s">
        <v>150</v>
      </c>
      <c r="BM820" s="217" t="s">
        <v>2270</v>
      </c>
    </row>
    <row r="821" s="2" customFormat="1">
      <c r="A821" s="40"/>
      <c r="B821" s="41"/>
      <c r="C821" s="42"/>
      <c r="D821" s="219" t="s">
        <v>152</v>
      </c>
      <c r="E821" s="42"/>
      <c r="F821" s="220" t="s">
        <v>1164</v>
      </c>
      <c r="G821" s="42"/>
      <c r="H821" s="42"/>
      <c r="I821" s="221"/>
      <c r="J821" s="42"/>
      <c r="K821" s="42"/>
      <c r="L821" s="46"/>
      <c r="M821" s="222"/>
      <c r="N821" s="223"/>
      <c r="O821" s="86"/>
      <c r="P821" s="86"/>
      <c r="Q821" s="86"/>
      <c r="R821" s="86"/>
      <c r="S821" s="86"/>
      <c r="T821" s="87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T821" s="19" t="s">
        <v>152</v>
      </c>
      <c r="AU821" s="19" t="s">
        <v>85</v>
      </c>
    </row>
    <row r="822" s="13" customFormat="1">
      <c r="A822" s="13"/>
      <c r="B822" s="231"/>
      <c r="C822" s="232"/>
      <c r="D822" s="219" t="s">
        <v>192</v>
      </c>
      <c r="E822" s="233" t="s">
        <v>19</v>
      </c>
      <c r="F822" s="234" t="s">
        <v>1083</v>
      </c>
      <c r="G822" s="232"/>
      <c r="H822" s="233" t="s">
        <v>19</v>
      </c>
      <c r="I822" s="235"/>
      <c r="J822" s="232"/>
      <c r="K822" s="232"/>
      <c r="L822" s="236"/>
      <c r="M822" s="237"/>
      <c r="N822" s="238"/>
      <c r="O822" s="238"/>
      <c r="P822" s="238"/>
      <c r="Q822" s="238"/>
      <c r="R822" s="238"/>
      <c r="S822" s="238"/>
      <c r="T822" s="239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40" t="s">
        <v>192</v>
      </c>
      <c r="AU822" s="240" t="s">
        <v>85</v>
      </c>
      <c r="AV822" s="13" t="s">
        <v>83</v>
      </c>
      <c r="AW822" s="13" t="s">
        <v>37</v>
      </c>
      <c r="AX822" s="13" t="s">
        <v>75</v>
      </c>
      <c r="AY822" s="240" t="s">
        <v>143</v>
      </c>
    </row>
    <row r="823" s="13" customFormat="1">
      <c r="A823" s="13"/>
      <c r="B823" s="231"/>
      <c r="C823" s="232"/>
      <c r="D823" s="219" t="s">
        <v>192</v>
      </c>
      <c r="E823" s="233" t="s">
        <v>19</v>
      </c>
      <c r="F823" s="234" t="s">
        <v>646</v>
      </c>
      <c r="G823" s="232"/>
      <c r="H823" s="233" t="s">
        <v>19</v>
      </c>
      <c r="I823" s="235"/>
      <c r="J823" s="232"/>
      <c r="K823" s="232"/>
      <c r="L823" s="236"/>
      <c r="M823" s="237"/>
      <c r="N823" s="238"/>
      <c r="O823" s="238"/>
      <c r="P823" s="238"/>
      <c r="Q823" s="238"/>
      <c r="R823" s="238"/>
      <c r="S823" s="238"/>
      <c r="T823" s="239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40" t="s">
        <v>192</v>
      </c>
      <c r="AU823" s="240" t="s">
        <v>85</v>
      </c>
      <c r="AV823" s="13" t="s">
        <v>83</v>
      </c>
      <c r="AW823" s="13" t="s">
        <v>37</v>
      </c>
      <c r="AX823" s="13" t="s">
        <v>75</v>
      </c>
      <c r="AY823" s="240" t="s">
        <v>143</v>
      </c>
    </row>
    <row r="824" s="13" customFormat="1">
      <c r="A824" s="13"/>
      <c r="B824" s="231"/>
      <c r="C824" s="232"/>
      <c r="D824" s="219" t="s">
        <v>192</v>
      </c>
      <c r="E824" s="233" t="s">
        <v>19</v>
      </c>
      <c r="F824" s="234" t="s">
        <v>2271</v>
      </c>
      <c r="G824" s="232"/>
      <c r="H824" s="233" t="s">
        <v>19</v>
      </c>
      <c r="I824" s="235"/>
      <c r="J824" s="232"/>
      <c r="K824" s="232"/>
      <c r="L824" s="236"/>
      <c r="M824" s="237"/>
      <c r="N824" s="238"/>
      <c r="O824" s="238"/>
      <c r="P824" s="238"/>
      <c r="Q824" s="238"/>
      <c r="R824" s="238"/>
      <c r="S824" s="238"/>
      <c r="T824" s="239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40" t="s">
        <v>192</v>
      </c>
      <c r="AU824" s="240" t="s">
        <v>85</v>
      </c>
      <c r="AV824" s="13" t="s">
        <v>83</v>
      </c>
      <c r="AW824" s="13" t="s">
        <v>37</v>
      </c>
      <c r="AX824" s="13" t="s">
        <v>75</v>
      </c>
      <c r="AY824" s="240" t="s">
        <v>143</v>
      </c>
    </row>
    <row r="825" s="14" customFormat="1">
      <c r="A825" s="14"/>
      <c r="B825" s="241"/>
      <c r="C825" s="242"/>
      <c r="D825" s="219" t="s">
        <v>192</v>
      </c>
      <c r="E825" s="243" t="s">
        <v>19</v>
      </c>
      <c r="F825" s="244" t="s">
        <v>233</v>
      </c>
      <c r="G825" s="242"/>
      <c r="H825" s="245">
        <v>6</v>
      </c>
      <c r="I825" s="246"/>
      <c r="J825" s="242"/>
      <c r="K825" s="242"/>
      <c r="L825" s="247"/>
      <c r="M825" s="248"/>
      <c r="N825" s="249"/>
      <c r="O825" s="249"/>
      <c r="P825" s="249"/>
      <c r="Q825" s="249"/>
      <c r="R825" s="249"/>
      <c r="S825" s="249"/>
      <c r="T825" s="250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T825" s="251" t="s">
        <v>192</v>
      </c>
      <c r="AU825" s="251" t="s">
        <v>85</v>
      </c>
      <c r="AV825" s="14" t="s">
        <v>85</v>
      </c>
      <c r="AW825" s="14" t="s">
        <v>37</v>
      </c>
      <c r="AX825" s="14" t="s">
        <v>75</v>
      </c>
      <c r="AY825" s="251" t="s">
        <v>143</v>
      </c>
    </row>
    <row r="826" s="15" customFormat="1">
      <c r="A826" s="15"/>
      <c r="B826" s="252"/>
      <c r="C826" s="253"/>
      <c r="D826" s="219" t="s">
        <v>192</v>
      </c>
      <c r="E826" s="254" t="s">
        <v>19</v>
      </c>
      <c r="F826" s="255" t="s">
        <v>203</v>
      </c>
      <c r="G826" s="253"/>
      <c r="H826" s="256">
        <v>6</v>
      </c>
      <c r="I826" s="257"/>
      <c r="J826" s="253"/>
      <c r="K826" s="253"/>
      <c r="L826" s="258"/>
      <c r="M826" s="259"/>
      <c r="N826" s="260"/>
      <c r="O826" s="260"/>
      <c r="P826" s="260"/>
      <c r="Q826" s="260"/>
      <c r="R826" s="260"/>
      <c r="S826" s="260"/>
      <c r="T826" s="261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T826" s="262" t="s">
        <v>192</v>
      </c>
      <c r="AU826" s="262" t="s">
        <v>85</v>
      </c>
      <c r="AV826" s="15" t="s">
        <v>175</v>
      </c>
      <c r="AW826" s="15" t="s">
        <v>37</v>
      </c>
      <c r="AX826" s="15" t="s">
        <v>83</v>
      </c>
      <c r="AY826" s="262" t="s">
        <v>143</v>
      </c>
    </row>
    <row r="827" s="2" customFormat="1" ht="15.02609" customHeight="1">
      <c r="A827" s="40"/>
      <c r="B827" s="41"/>
      <c r="C827" s="206" t="s">
        <v>1065</v>
      </c>
      <c r="D827" s="206" t="s">
        <v>146</v>
      </c>
      <c r="E827" s="207" t="s">
        <v>1168</v>
      </c>
      <c r="F827" s="208" t="s">
        <v>1169</v>
      </c>
      <c r="G827" s="209" t="s">
        <v>370</v>
      </c>
      <c r="H827" s="210">
        <v>1</v>
      </c>
      <c r="I827" s="211"/>
      <c r="J827" s="212">
        <f>ROUND(I827*H827,2)</f>
        <v>0</v>
      </c>
      <c r="K827" s="208" t="s">
        <v>19</v>
      </c>
      <c r="L827" s="46"/>
      <c r="M827" s="213" t="s">
        <v>19</v>
      </c>
      <c r="N827" s="214" t="s">
        <v>46</v>
      </c>
      <c r="O827" s="86"/>
      <c r="P827" s="215">
        <f>O827*H827</f>
        <v>0</v>
      </c>
      <c r="Q827" s="215">
        <v>0</v>
      </c>
      <c r="R827" s="215">
        <f>Q827*H827</f>
        <v>0</v>
      </c>
      <c r="S827" s="215">
        <v>0</v>
      </c>
      <c r="T827" s="216">
        <f>S827*H827</f>
        <v>0</v>
      </c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R827" s="217" t="s">
        <v>150</v>
      </c>
      <c r="AT827" s="217" t="s">
        <v>146</v>
      </c>
      <c r="AU827" s="217" t="s">
        <v>85</v>
      </c>
      <c r="AY827" s="19" t="s">
        <v>143</v>
      </c>
      <c r="BE827" s="218">
        <f>IF(N827="základní",J827,0)</f>
        <v>0</v>
      </c>
      <c r="BF827" s="218">
        <f>IF(N827="snížená",J827,0)</f>
        <v>0</v>
      </c>
      <c r="BG827" s="218">
        <f>IF(N827="zákl. přenesená",J827,0)</f>
        <v>0</v>
      </c>
      <c r="BH827" s="218">
        <f>IF(N827="sníž. přenesená",J827,0)</f>
        <v>0</v>
      </c>
      <c r="BI827" s="218">
        <f>IF(N827="nulová",J827,0)</f>
        <v>0</v>
      </c>
      <c r="BJ827" s="19" t="s">
        <v>83</v>
      </c>
      <c r="BK827" s="218">
        <f>ROUND(I827*H827,2)</f>
        <v>0</v>
      </c>
      <c r="BL827" s="19" t="s">
        <v>150</v>
      </c>
      <c r="BM827" s="217" t="s">
        <v>2272</v>
      </c>
    </row>
    <row r="828" s="2" customFormat="1">
      <c r="A828" s="40"/>
      <c r="B828" s="41"/>
      <c r="C828" s="42"/>
      <c r="D828" s="219" t="s">
        <v>152</v>
      </c>
      <c r="E828" s="42"/>
      <c r="F828" s="220" t="s">
        <v>1169</v>
      </c>
      <c r="G828" s="42"/>
      <c r="H828" s="42"/>
      <c r="I828" s="221"/>
      <c r="J828" s="42"/>
      <c r="K828" s="42"/>
      <c r="L828" s="46"/>
      <c r="M828" s="222"/>
      <c r="N828" s="223"/>
      <c r="O828" s="86"/>
      <c r="P828" s="86"/>
      <c r="Q828" s="86"/>
      <c r="R828" s="86"/>
      <c r="S828" s="86"/>
      <c r="T828" s="87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T828" s="19" t="s">
        <v>152</v>
      </c>
      <c r="AU828" s="19" t="s">
        <v>85</v>
      </c>
    </row>
    <row r="829" s="13" customFormat="1">
      <c r="A829" s="13"/>
      <c r="B829" s="231"/>
      <c r="C829" s="232"/>
      <c r="D829" s="219" t="s">
        <v>192</v>
      </c>
      <c r="E829" s="233" t="s">
        <v>19</v>
      </c>
      <c r="F829" s="234" t="s">
        <v>646</v>
      </c>
      <c r="G829" s="232"/>
      <c r="H829" s="233" t="s">
        <v>19</v>
      </c>
      <c r="I829" s="235"/>
      <c r="J829" s="232"/>
      <c r="K829" s="232"/>
      <c r="L829" s="236"/>
      <c r="M829" s="237"/>
      <c r="N829" s="238"/>
      <c r="O829" s="238"/>
      <c r="P829" s="238"/>
      <c r="Q829" s="238"/>
      <c r="R829" s="238"/>
      <c r="S829" s="238"/>
      <c r="T829" s="239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40" t="s">
        <v>192</v>
      </c>
      <c r="AU829" s="240" t="s">
        <v>85</v>
      </c>
      <c r="AV829" s="13" t="s">
        <v>83</v>
      </c>
      <c r="AW829" s="13" t="s">
        <v>37</v>
      </c>
      <c r="AX829" s="13" t="s">
        <v>75</v>
      </c>
      <c r="AY829" s="240" t="s">
        <v>143</v>
      </c>
    </row>
    <row r="830" s="14" customFormat="1">
      <c r="A830" s="14"/>
      <c r="B830" s="241"/>
      <c r="C830" s="242"/>
      <c r="D830" s="219" t="s">
        <v>192</v>
      </c>
      <c r="E830" s="243" t="s">
        <v>19</v>
      </c>
      <c r="F830" s="244" t="s">
        <v>83</v>
      </c>
      <c r="G830" s="242"/>
      <c r="H830" s="245">
        <v>1</v>
      </c>
      <c r="I830" s="246"/>
      <c r="J830" s="242"/>
      <c r="K830" s="242"/>
      <c r="L830" s="247"/>
      <c r="M830" s="248"/>
      <c r="N830" s="249"/>
      <c r="O830" s="249"/>
      <c r="P830" s="249"/>
      <c r="Q830" s="249"/>
      <c r="R830" s="249"/>
      <c r="S830" s="249"/>
      <c r="T830" s="250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T830" s="251" t="s">
        <v>192</v>
      </c>
      <c r="AU830" s="251" t="s">
        <v>85</v>
      </c>
      <c r="AV830" s="14" t="s">
        <v>85</v>
      </c>
      <c r="AW830" s="14" t="s">
        <v>37</v>
      </c>
      <c r="AX830" s="14" t="s">
        <v>75</v>
      </c>
      <c r="AY830" s="251" t="s">
        <v>143</v>
      </c>
    </row>
    <row r="831" s="15" customFormat="1">
      <c r="A831" s="15"/>
      <c r="B831" s="252"/>
      <c r="C831" s="253"/>
      <c r="D831" s="219" t="s">
        <v>192</v>
      </c>
      <c r="E831" s="254" t="s">
        <v>19</v>
      </c>
      <c r="F831" s="255" t="s">
        <v>203</v>
      </c>
      <c r="G831" s="253"/>
      <c r="H831" s="256">
        <v>1</v>
      </c>
      <c r="I831" s="257"/>
      <c r="J831" s="253"/>
      <c r="K831" s="253"/>
      <c r="L831" s="258"/>
      <c r="M831" s="259"/>
      <c r="N831" s="260"/>
      <c r="O831" s="260"/>
      <c r="P831" s="260"/>
      <c r="Q831" s="260"/>
      <c r="R831" s="260"/>
      <c r="S831" s="260"/>
      <c r="T831" s="261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T831" s="262" t="s">
        <v>192</v>
      </c>
      <c r="AU831" s="262" t="s">
        <v>85</v>
      </c>
      <c r="AV831" s="15" t="s">
        <v>175</v>
      </c>
      <c r="AW831" s="15" t="s">
        <v>37</v>
      </c>
      <c r="AX831" s="15" t="s">
        <v>83</v>
      </c>
      <c r="AY831" s="262" t="s">
        <v>143</v>
      </c>
    </row>
    <row r="832" s="2" customFormat="1" ht="15.02609" customHeight="1">
      <c r="A832" s="40"/>
      <c r="B832" s="41"/>
      <c r="C832" s="206" t="s">
        <v>1070</v>
      </c>
      <c r="D832" s="206" t="s">
        <v>146</v>
      </c>
      <c r="E832" s="207" t="s">
        <v>1172</v>
      </c>
      <c r="F832" s="208" t="s">
        <v>1173</v>
      </c>
      <c r="G832" s="209" t="s">
        <v>370</v>
      </c>
      <c r="H832" s="210">
        <v>1</v>
      </c>
      <c r="I832" s="211"/>
      <c r="J832" s="212">
        <f>ROUND(I832*H832,2)</f>
        <v>0</v>
      </c>
      <c r="K832" s="208" t="s">
        <v>19</v>
      </c>
      <c r="L832" s="46"/>
      <c r="M832" s="213" t="s">
        <v>19</v>
      </c>
      <c r="N832" s="214" t="s">
        <v>46</v>
      </c>
      <c r="O832" s="86"/>
      <c r="P832" s="215">
        <f>O832*H832</f>
        <v>0</v>
      </c>
      <c r="Q832" s="215">
        <v>0</v>
      </c>
      <c r="R832" s="215">
        <f>Q832*H832</f>
        <v>0</v>
      </c>
      <c r="S832" s="215">
        <v>0</v>
      </c>
      <c r="T832" s="216">
        <f>S832*H832</f>
        <v>0</v>
      </c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R832" s="217" t="s">
        <v>150</v>
      </c>
      <c r="AT832" s="217" t="s">
        <v>146</v>
      </c>
      <c r="AU832" s="217" t="s">
        <v>85</v>
      </c>
      <c r="AY832" s="19" t="s">
        <v>143</v>
      </c>
      <c r="BE832" s="218">
        <f>IF(N832="základní",J832,0)</f>
        <v>0</v>
      </c>
      <c r="BF832" s="218">
        <f>IF(N832="snížená",J832,0)</f>
        <v>0</v>
      </c>
      <c r="BG832" s="218">
        <f>IF(N832="zákl. přenesená",J832,0)</f>
        <v>0</v>
      </c>
      <c r="BH832" s="218">
        <f>IF(N832="sníž. přenesená",J832,0)</f>
        <v>0</v>
      </c>
      <c r="BI832" s="218">
        <f>IF(N832="nulová",J832,0)</f>
        <v>0</v>
      </c>
      <c r="BJ832" s="19" t="s">
        <v>83</v>
      </c>
      <c r="BK832" s="218">
        <f>ROUND(I832*H832,2)</f>
        <v>0</v>
      </c>
      <c r="BL832" s="19" t="s">
        <v>150</v>
      </c>
      <c r="BM832" s="217" t="s">
        <v>2273</v>
      </c>
    </row>
    <row r="833" s="2" customFormat="1">
      <c r="A833" s="40"/>
      <c r="B833" s="41"/>
      <c r="C833" s="42"/>
      <c r="D833" s="219" t="s">
        <v>152</v>
      </c>
      <c r="E833" s="42"/>
      <c r="F833" s="220" t="s">
        <v>1173</v>
      </c>
      <c r="G833" s="42"/>
      <c r="H833" s="42"/>
      <c r="I833" s="221"/>
      <c r="J833" s="42"/>
      <c r="K833" s="42"/>
      <c r="L833" s="46"/>
      <c r="M833" s="222"/>
      <c r="N833" s="223"/>
      <c r="O833" s="86"/>
      <c r="P833" s="86"/>
      <c r="Q833" s="86"/>
      <c r="R833" s="86"/>
      <c r="S833" s="86"/>
      <c r="T833" s="87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T833" s="19" t="s">
        <v>152</v>
      </c>
      <c r="AU833" s="19" t="s">
        <v>85</v>
      </c>
    </row>
    <row r="834" s="13" customFormat="1">
      <c r="A834" s="13"/>
      <c r="B834" s="231"/>
      <c r="C834" s="232"/>
      <c r="D834" s="219" t="s">
        <v>192</v>
      </c>
      <c r="E834" s="233" t="s">
        <v>19</v>
      </c>
      <c r="F834" s="234" t="s">
        <v>646</v>
      </c>
      <c r="G834" s="232"/>
      <c r="H834" s="233" t="s">
        <v>19</v>
      </c>
      <c r="I834" s="235"/>
      <c r="J834" s="232"/>
      <c r="K834" s="232"/>
      <c r="L834" s="236"/>
      <c r="M834" s="237"/>
      <c r="N834" s="238"/>
      <c r="O834" s="238"/>
      <c r="P834" s="238"/>
      <c r="Q834" s="238"/>
      <c r="R834" s="238"/>
      <c r="S834" s="238"/>
      <c r="T834" s="239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40" t="s">
        <v>192</v>
      </c>
      <c r="AU834" s="240" t="s">
        <v>85</v>
      </c>
      <c r="AV834" s="13" t="s">
        <v>83</v>
      </c>
      <c r="AW834" s="13" t="s">
        <v>37</v>
      </c>
      <c r="AX834" s="13" t="s">
        <v>75</v>
      </c>
      <c r="AY834" s="240" t="s">
        <v>143</v>
      </c>
    </row>
    <row r="835" s="13" customFormat="1">
      <c r="A835" s="13"/>
      <c r="B835" s="231"/>
      <c r="C835" s="232"/>
      <c r="D835" s="219" t="s">
        <v>192</v>
      </c>
      <c r="E835" s="233" t="s">
        <v>19</v>
      </c>
      <c r="F835" s="234" t="s">
        <v>2274</v>
      </c>
      <c r="G835" s="232"/>
      <c r="H835" s="233" t="s">
        <v>19</v>
      </c>
      <c r="I835" s="235"/>
      <c r="J835" s="232"/>
      <c r="K835" s="232"/>
      <c r="L835" s="236"/>
      <c r="M835" s="237"/>
      <c r="N835" s="238"/>
      <c r="O835" s="238"/>
      <c r="P835" s="238"/>
      <c r="Q835" s="238"/>
      <c r="R835" s="238"/>
      <c r="S835" s="238"/>
      <c r="T835" s="239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40" t="s">
        <v>192</v>
      </c>
      <c r="AU835" s="240" t="s">
        <v>85</v>
      </c>
      <c r="AV835" s="13" t="s">
        <v>83</v>
      </c>
      <c r="AW835" s="13" t="s">
        <v>37</v>
      </c>
      <c r="AX835" s="13" t="s">
        <v>75</v>
      </c>
      <c r="AY835" s="240" t="s">
        <v>143</v>
      </c>
    </row>
    <row r="836" s="14" customFormat="1">
      <c r="A836" s="14"/>
      <c r="B836" s="241"/>
      <c r="C836" s="242"/>
      <c r="D836" s="219" t="s">
        <v>192</v>
      </c>
      <c r="E836" s="243" t="s">
        <v>19</v>
      </c>
      <c r="F836" s="244" t="s">
        <v>83</v>
      </c>
      <c r="G836" s="242"/>
      <c r="H836" s="245">
        <v>1</v>
      </c>
      <c r="I836" s="246"/>
      <c r="J836" s="242"/>
      <c r="K836" s="242"/>
      <c r="L836" s="247"/>
      <c r="M836" s="248"/>
      <c r="N836" s="249"/>
      <c r="O836" s="249"/>
      <c r="P836" s="249"/>
      <c r="Q836" s="249"/>
      <c r="R836" s="249"/>
      <c r="S836" s="249"/>
      <c r="T836" s="250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T836" s="251" t="s">
        <v>192</v>
      </c>
      <c r="AU836" s="251" t="s">
        <v>85</v>
      </c>
      <c r="AV836" s="14" t="s">
        <v>85</v>
      </c>
      <c r="AW836" s="14" t="s">
        <v>37</v>
      </c>
      <c r="AX836" s="14" t="s">
        <v>75</v>
      </c>
      <c r="AY836" s="251" t="s">
        <v>143</v>
      </c>
    </row>
    <row r="837" s="15" customFormat="1">
      <c r="A837" s="15"/>
      <c r="B837" s="252"/>
      <c r="C837" s="253"/>
      <c r="D837" s="219" t="s">
        <v>192</v>
      </c>
      <c r="E837" s="254" t="s">
        <v>19</v>
      </c>
      <c r="F837" s="255" t="s">
        <v>203</v>
      </c>
      <c r="G837" s="253"/>
      <c r="H837" s="256">
        <v>1</v>
      </c>
      <c r="I837" s="257"/>
      <c r="J837" s="253"/>
      <c r="K837" s="253"/>
      <c r="L837" s="258"/>
      <c r="M837" s="259"/>
      <c r="N837" s="260"/>
      <c r="O837" s="260"/>
      <c r="P837" s="260"/>
      <c r="Q837" s="260"/>
      <c r="R837" s="260"/>
      <c r="S837" s="260"/>
      <c r="T837" s="261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T837" s="262" t="s">
        <v>192</v>
      </c>
      <c r="AU837" s="262" t="s">
        <v>85</v>
      </c>
      <c r="AV837" s="15" t="s">
        <v>175</v>
      </c>
      <c r="AW837" s="15" t="s">
        <v>37</v>
      </c>
      <c r="AX837" s="15" t="s">
        <v>83</v>
      </c>
      <c r="AY837" s="262" t="s">
        <v>143</v>
      </c>
    </row>
    <row r="838" s="2" customFormat="1" ht="21.28696" customHeight="1">
      <c r="A838" s="40"/>
      <c r="B838" s="41"/>
      <c r="C838" s="206" t="s">
        <v>1075</v>
      </c>
      <c r="D838" s="206" t="s">
        <v>146</v>
      </c>
      <c r="E838" s="207" t="s">
        <v>1177</v>
      </c>
      <c r="F838" s="208" t="s">
        <v>1178</v>
      </c>
      <c r="G838" s="209" t="s">
        <v>370</v>
      </c>
      <c r="H838" s="210">
        <v>1</v>
      </c>
      <c r="I838" s="211"/>
      <c r="J838" s="212">
        <f>ROUND(I838*H838,2)</f>
        <v>0</v>
      </c>
      <c r="K838" s="208" t="s">
        <v>19</v>
      </c>
      <c r="L838" s="46"/>
      <c r="M838" s="213" t="s">
        <v>19</v>
      </c>
      <c r="N838" s="214" t="s">
        <v>46</v>
      </c>
      <c r="O838" s="86"/>
      <c r="P838" s="215">
        <f>O838*H838</f>
        <v>0</v>
      </c>
      <c r="Q838" s="215">
        <v>0</v>
      </c>
      <c r="R838" s="215">
        <f>Q838*H838</f>
        <v>0</v>
      </c>
      <c r="S838" s="215">
        <v>0</v>
      </c>
      <c r="T838" s="216">
        <f>S838*H838</f>
        <v>0</v>
      </c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R838" s="217" t="s">
        <v>150</v>
      </c>
      <c r="AT838" s="217" t="s">
        <v>146</v>
      </c>
      <c r="AU838" s="217" t="s">
        <v>85</v>
      </c>
      <c r="AY838" s="19" t="s">
        <v>143</v>
      </c>
      <c r="BE838" s="218">
        <f>IF(N838="základní",J838,0)</f>
        <v>0</v>
      </c>
      <c r="BF838" s="218">
        <f>IF(N838="snížená",J838,0)</f>
        <v>0</v>
      </c>
      <c r="BG838" s="218">
        <f>IF(N838="zákl. přenesená",J838,0)</f>
        <v>0</v>
      </c>
      <c r="BH838" s="218">
        <f>IF(N838="sníž. přenesená",J838,0)</f>
        <v>0</v>
      </c>
      <c r="BI838" s="218">
        <f>IF(N838="nulová",J838,0)</f>
        <v>0</v>
      </c>
      <c r="BJ838" s="19" t="s">
        <v>83</v>
      </c>
      <c r="BK838" s="218">
        <f>ROUND(I838*H838,2)</f>
        <v>0</v>
      </c>
      <c r="BL838" s="19" t="s">
        <v>150</v>
      </c>
      <c r="BM838" s="217" t="s">
        <v>2275</v>
      </c>
    </row>
    <row r="839" s="2" customFormat="1">
      <c r="A839" s="40"/>
      <c r="B839" s="41"/>
      <c r="C839" s="42"/>
      <c r="D839" s="219" t="s">
        <v>152</v>
      </c>
      <c r="E839" s="42"/>
      <c r="F839" s="220" t="s">
        <v>1178</v>
      </c>
      <c r="G839" s="42"/>
      <c r="H839" s="42"/>
      <c r="I839" s="221"/>
      <c r="J839" s="42"/>
      <c r="K839" s="42"/>
      <c r="L839" s="46"/>
      <c r="M839" s="222"/>
      <c r="N839" s="223"/>
      <c r="O839" s="86"/>
      <c r="P839" s="86"/>
      <c r="Q839" s="86"/>
      <c r="R839" s="86"/>
      <c r="S839" s="86"/>
      <c r="T839" s="87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T839" s="19" t="s">
        <v>152</v>
      </c>
      <c r="AU839" s="19" t="s">
        <v>85</v>
      </c>
    </row>
    <row r="840" s="13" customFormat="1">
      <c r="A840" s="13"/>
      <c r="B840" s="231"/>
      <c r="C840" s="232"/>
      <c r="D840" s="219" t="s">
        <v>192</v>
      </c>
      <c r="E840" s="233" t="s">
        <v>19</v>
      </c>
      <c r="F840" s="234" t="s">
        <v>646</v>
      </c>
      <c r="G840" s="232"/>
      <c r="H840" s="233" t="s">
        <v>19</v>
      </c>
      <c r="I840" s="235"/>
      <c r="J840" s="232"/>
      <c r="K840" s="232"/>
      <c r="L840" s="236"/>
      <c r="M840" s="237"/>
      <c r="N840" s="238"/>
      <c r="O840" s="238"/>
      <c r="P840" s="238"/>
      <c r="Q840" s="238"/>
      <c r="R840" s="238"/>
      <c r="S840" s="238"/>
      <c r="T840" s="239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40" t="s">
        <v>192</v>
      </c>
      <c r="AU840" s="240" t="s">
        <v>85</v>
      </c>
      <c r="AV840" s="13" t="s">
        <v>83</v>
      </c>
      <c r="AW840" s="13" t="s">
        <v>37</v>
      </c>
      <c r="AX840" s="13" t="s">
        <v>75</v>
      </c>
      <c r="AY840" s="240" t="s">
        <v>143</v>
      </c>
    </row>
    <row r="841" s="14" customFormat="1">
      <c r="A841" s="14"/>
      <c r="B841" s="241"/>
      <c r="C841" s="242"/>
      <c r="D841" s="219" t="s">
        <v>192</v>
      </c>
      <c r="E841" s="243" t="s">
        <v>19</v>
      </c>
      <c r="F841" s="244" t="s">
        <v>83</v>
      </c>
      <c r="G841" s="242"/>
      <c r="H841" s="245">
        <v>1</v>
      </c>
      <c r="I841" s="246"/>
      <c r="J841" s="242"/>
      <c r="K841" s="242"/>
      <c r="L841" s="247"/>
      <c r="M841" s="248"/>
      <c r="N841" s="249"/>
      <c r="O841" s="249"/>
      <c r="P841" s="249"/>
      <c r="Q841" s="249"/>
      <c r="R841" s="249"/>
      <c r="S841" s="249"/>
      <c r="T841" s="250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T841" s="251" t="s">
        <v>192</v>
      </c>
      <c r="AU841" s="251" t="s">
        <v>85</v>
      </c>
      <c r="AV841" s="14" t="s">
        <v>85</v>
      </c>
      <c r="AW841" s="14" t="s">
        <v>37</v>
      </c>
      <c r="AX841" s="14" t="s">
        <v>75</v>
      </c>
      <c r="AY841" s="251" t="s">
        <v>143</v>
      </c>
    </row>
    <row r="842" s="15" customFormat="1">
      <c r="A842" s="15"/>
      <c r="B842" s="252"/>
      <c r="C842" s="253"/>
      <c r="D842" s="219" t="s">
        <v>192</v>
      </c>
      <c r="E842" s="254" t="s">
        <v>19</v>
      </c>
      <c r="F842" s="255" t="s">
        <v>203</v>
      </c>
      <c r="G842" s="253"/>
      <c r="H842" s="256">
        <v>1</v>
      </c>
      <c r="I842" s="257"/>
      <c r="J842" s="253"/>
      <c r="K842" s="253"/>
      <c r="L842" s="258"/>
      <c r="M842" s="259"/>
      <c r="N842" s="260"/>
      <c r="O842" s="260"/>
      <c r="P842" s="260"/>
      <c r="Q842" s="260"/>
      <c r="R842" s="260"/>
      <c r="S842" s="260"/>
      <c r="T842" s="261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T842" s="262" t="s">
        <v>192</v>
      </c>
      <c r="AU842" s="262" t="s">
        <v>85</v>
      </c>
      <c r="AV842" s="15" t="s">
        <v>175</v>
      </c>
      <c r="AW842" s="15" t="s">
        <v>37</v>
      </c>
      <c r="AX842" s="15" t="s">
        <v>83</v>
      </c>
      <c r="AY842" s="262" t="s">
        <v>143</v>
      </c>
    </row>
    <row r="843" s="2" customFormat="1" ht="21.28696" customHeight="1">
      <c r="A843" s="40"/>
      <c r="B843" s="41"/>
      <c r="C843" s="206" t="s">
        <v>1079</v>
      </c>
      <c r="D843" s="206" t="s">
        <v>146</v>
      </c>
      <c r="E843" s="207" t="s">
        <v>1181</v>
      </c>
      <c r="F843" s="208" t="s">
        <v>1182</v>
      </c>
      <c r="G843" s="209" t="s">
        <v>370</v>
      </c>
      <c r="H843" s="210">
        <v>9</v>
      </c>
      <c r="I843" s="211"/>
      <c r="J843" s="212">
        <f>ROUND(I843*H843,2)</f>
        <v>0</v>
      </c>
      <c r="K843" s="208" t="s">
        <v>19</v>
      </c>
      <c r="L843" s="46"/>
      <c r="M843" s="213" t="s">
        <v>19</v>
      </c>
      <c r="N843" s="214" t="s">
        <v>46</v>
      </c>
      <c r="O843" s="86"/>
      <c r="P843" s="215">
        <f>O843*H843</f>
        <v>0</v>
      </c>
      <c r="Q843" s="215">
        <v>0</v>
      </c>
      <c r="R843" s="215">
        <f>Q843*H843</f>
        <v>0</v>
      </c>
      <c r="S843" s="215">
        <v>0</v>
      </c>
      <c r="T843" s="216">
        <f>S843*H843</f>
        <v>0</v>
      </c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R843" s="217" t="s">
        <v>150</v>
      </c>
      <c r="AT843" s="217" t="s">
        <v>146</v>
      </c>
      <c r="AU843" s="217" t="s">
        <v>85</v>
      </c>
      <c r="AY843" s="19" t="s">
        <v>143</v>
      </c>
      <c r="BE843" s="218">
        <f>IF(N843="základní",J843,0)</f>
        <v>0</v>
      </c>
      <c r="BF843" s="218">
        <f>IF(N843="snížená",J843,0)</f>
        <v>0</v>
      </c>
      <c r="BG843" s="218">
        <f>IF(N843="zákl. přenesená",J843,0)</f>
        <v>0</v>
      </c>
      <c r="BH843" s="218">
        <f>IF(N843="sníž. přenesená",J843,0)</f>
        <v>0</v>
      </c>
      <c r="BI843" s="218">
        <f>IF(N843="nulová",J843,0)</f>
        <v>0</v>
      </c>
      <c r="BJ843" s="19" t="s">
        <v>83</v>
      </c>
      <c r="BK843" s="218">
        <f>ROUND(I843*H843,2)</f>
        <v>0</v>
      </c>
      <c r="BL843" s="19" t="s">
        <v>150</v>
      </c>
      <c r="BM843" s="217" t="s">
        <v>2276</v>
      </c>
    </row>
    <row r="844" s="2" customFormat="1">
      <c r="A844" s="40"/>
      <c r="B844" s="41"/>
      <c r="C844" s="42"/>
      <c r="D844" s="219" t="s">
        <v>152</v>
      </c>
      <c r="E844" s="42"/>
      <c r="F844" s="220" t="s">
        <v>1182</v>
      </c>
      <c r="G844" s="42"/>
      <c r="H844" s="42"/>
      <c r="I844" s="221"/>
      <c r="J844" s="42"/>
      <c r="K844" s="42"/>
      <c r="L844" s="46"/>
      <c r="M844" s="222"/>
      <c r="N844" s="223"/>
      <c r="O844" s="86"/>
      <c r="P844" s="86"/>
      <c r="Q844" s="86"/>
      <c r="R844" s="86"/>
      <c r="S844" s="86"/>
      <c r="T844" s="87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T844" s="19" t="s">
        <v>152</v>
      </c>
      <c r="AU844" s="19" t="s">
        <v>85</v>
      </c>
    </row>
    <row r="845" s="13" customFormat="1">
      <c r="A845" s="13"/>
      <c r="B845" s="231"/>
      <c r="C845" s="232"/>
      <c r="D845" s="219" t="s">
        <v>192</v>
      </c>
      <c r="E845" s="233" t="s">
        <v>19</v>
      </c>
      <c r="F845" s="234" t="s">
        <v>646</v>
      </c>
      <c r="G845" s="232"/>
      <c r="H845" s="233" t="s">
        <v>19</v>
      </c>
      <c r="I845" s="235"/>
      <c r="J845" s="232"/>
      <c r="K845" s="232"/>
      <c r="L845" s="236"/>
      <c r="M845" s="237"/>
      <c r="N845" s="238"/>
      <c r="O845" s="238"/>
      <c r="P845" s="238"/>
      <c r="Q845" s="238"/>
      <c r="R845" s="238"/>
      <c r="S845" s="238"/>
      <c r="T845" s="239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40" t="s">
        <v>192</v>
      </c>
      <c r="AU845" s="240" t="s">
        <v>85</v>
      </c>
      <c r="AV845" s="13" t="s">
        <v>83</v>
      </c>
      <c r="AW845" s="13" t="s">
        <v>37</v>
      </c>
      <c r="AX845" s="13" t="s">
        <v>75</v>
      </c>
      <c r="AY845" s="240" t="s">
        <v>143</v>
      </c>
    </row>
    <row r="846" s="14" customFormat="1">
      <c r="A846" s="14"/>
      <c r="B846" s="241"/>
      <c r="C846" s="242"/>
      <c r="D846" s="219" t="s">
        <v>192</v>
      </c>
      <c r="E846" s="243" t="s">
        <v>19</v>
      </c>
      <c r="F846" s="244" t="s">
        <v>245</v>
      </c>
      <c r="G846" s="242"/>
      <c r="H846" s="245">
        <v>9</v>
      </c>
      <c r="I846" s="246"/>
      <c r="J846" s="242"/>
      <c r="K846" s="242"/>
      <c r="L846" s="247"/>
      <c r="M846" s="248"/>
      <c r="N846" s="249"/>
      <c r="O846" s="249"/>
      <c r="P846" s="249"/>
      <c r="Q846" s="249"/>
      <c r="R846" s="249"/>
      <c r="S846" s="249"/>
      <c r="T846" s="250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T846" s="251" t="s">
        <v>192</v>
      </c>
      <c r="AU846" s="251" t="s">
        <v>85</v>
      </c>
      <c r="AV846" s="14" t="s">
        <v>85</v>
      </c>
      <c r="AW846" s="14" t="s">
        <v>37</v>
      </c>
      <c r="AX846" s="14" t="s">
        <v>75</v>
      </c>
      <c r="AY846" s="251" t="s">
        <v>143</v>
      </c>
    </row>
    <row r="847" s="15" customFormat="1">
      <c r="A847" s="15"/>
      <c r="B847" s="252"/>
      <c r="C847" s="253"/>
      <c r="D847" s="219" t="s">
        <v>192</v>
      </c>
      <c r="E847" s="254" t="s">
        <v>19</v>
      </c>
      <c r="F847" s="255" t="s">
        <v>203</v>
      </c>
      <c r="G847" s="253"/>
      <c r="H847" s="256">
        <v>9</v>
      </c>
      <c r="I847" s="257"/>
      <c r="J847" s="253"/>
      <c r="K847" s="253"/>
      <c r="L847" s="258"/>
      <c r="M847" s="259"/>
      <c r="N847" s="260"/>
      <c r="O847" s="260"/>
      <c r="P847" s="260"/>
      <c r="Q847" s="260"/>
      <c r="R847" s="260"/>
      <c r="S847" s="260"/>
      <c r="T847" s="261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T847" s="262" t="s">
        <v>192</v>
      </c>
      <c r="AU847" s="262" t="s">
        <v>85</v>
      </c>
      <c r="AV847" s="15" t="s">
        <v>175</v>
      </c>
      <c r="AW847" s="15" t="s">
        <v>37</v>
      </c>
      <c r="AX847" s="15" t="s">
        <v>83</v>
      </c>
      <c r="AY847" s="262" t="s">
        <v>143</v>
      </c>
    </row>
    <row r="848" s="2" customFormat="1" ht="23.68696" customHeight="1">
      <c r="A848" s="40"/>
      <c r="B848" s="41"/>
      <c r="C848" s="206" t="s">
        <v>1085</v>
      </c>
      <c r="D848" s="206" t="s">
        <v>146</v>
      </c>
      <c r="E848" s="207" t="s">
        <v>1185</v>
      </c>
      <c r="F848" s="208" t="s">
        <v>1186</v>
      </c>
      <c r="G848" s="209" t="s">
        <v>370</v>
      </c>
      <c r="H848" s="210">
        <v>1</v>
      </c>
      <c r="I848" s="211"/>
      <c r="J848" s="212">
        <f>ROUND(I848*H848,2)</f>
        <v>0</v>
      </c>
      <c r="K848" s="208" t="s">
        <v>19</v>
      </c>
      <c r="L848" s="46"/>
      <c r="M848" s="213" t="s">
        <v>19</v>
      </c>
      <c r="N848" s="214" t="s">
        <v>46</v>
      </c>
      <c r="O848" s="86"/>
      <c r="P848" s="215">
        <f>O848*H848</f>
        <v>0</v>
      </c>
      <c r="Q848" s="215">
        <v>0</v>
      </c>
      <c r="R848" s="215">
        <f>Q848*H848</f>
        <v>0</v>
      </c>
      <c r="S848" s="215">
        <v>0</v>
      </c>
      <c r="T848" s="216">
        <f>S848*H848</f>
        <v>0</v>
      </c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R848" s="217" t="s">
        <v>150</v>
      </c>
      <c r="AT848" s="217" t="s">
        <v>146</v>
      </c>
      <c r="AU848" s="217" t="s">
        <v>85</v>
      </c>
      <c r="AY848" s="19" t="s">
        <v>143</v>
      </c>
      <c r="BE848" s="218">
        <f>IF(N848="základní",J848,0)</f>
        <v>0</v>
      </c>
      <c r="BF848" s="218">
        <f>IF(N848="snížená",J848,0)</f>
        <v>0</v>
      </c>
      <c r="BG848" s="218">
        <f>IF(N848="zákl. přenesená",J848,0)</f>
        <v>0</v>
      </c>
      <c r="BH848" s="218">
        <f>IF(N848="sníž. přenesená",J848,0)</f>
        <v>0</v>
      </c>
      <c r="BI848" s="218">
        <f>IF(N848="nulová",J848,0)</f>
        <v>0</v>
      </c>
      <c r="BJ848" s="19" t="s">
        <v>83</v>
      </c>
      <c r="BK848" s="218">
        <f>ROUND(I848*H848,2)</f>
        <v>0</v>
      </c>
      <c r="BL848" s="19" t="s">
        <v>150</v>
      </c>
      <c r="BM848" s="217" t="s">
        <v>2277</v>
      </c>
    </row>
    <row r="849" s="2" customFormat="1">
      <c r="A849" s="40"/>
      <c r="B849" s="41"/>
      <c r="C849" s="42"/>
      <c r="D849" s="219" t="s">
        <v>152</v>
      </c>
      <c r="E849" s="42"/>
      <c r="F849" s="220" t="s">
        <v>1186</v>
      </c>
      <c r="G849" s="42"/>
      <c r="H849" s="42"/>
      <c r="I849" s="221"/>
      <c r="J849" s="42"/>
      <c r="K849" s="42"/>
      <c r="L849" s="46"/>
      <c r="M849" s="222"/>
      <c r="N849" s="223"/>
      <c r="O849" s="86"/>
      <c r="P849" s="86"/>
      <c r="Q849" s="86"/>
      <c r="R849" s="86"/>
      <c r="S849" s="86"/>
      <c r="T849" s="87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T849" s="19" t="s">
        <v>152</v>
      </c>
      <c r="AU849" s="19" t="s">
        <v>85</v>
      </c>
    </row>
    <row r="850" s="13" customFormat="1">
      <c r="A850" s="13"/>
      <c r="B850" s="231"/>
      <c r="C850" s="232"/>
      <c r="D850" s="219" t="s">
        <v>192</v>
      </c>
      <c r="E850" s="233" t="s">
        <v>19</v>
      </c>
      <c r="F850" s="234" t="s">
        <v>646</v>
      </c>
      <c r="G850" s="232"/>
      <c r="H850" s="233" t="s">
        <v>19</v>
      </c>
      <c r="I850" s="235"/>
      <c r="J850" s="232"/>
      <c r="K850" s="232"/>
      <c r="L850" s="236"/>
      <c r="M850" s="237"/>
      <c r="N850" s="238"/>
      <c r="O850" s="238"/>
      <c r="P850" s="238"/>
      <c r="Q850" s="238"/>
      <c r="R850" s="238"/>
      <c r="S850" s="238"/>
      <c r="T850" s="239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40" t="s">
        <v>192</v>
      </c>
      <c r="AU850" s="240" t="s">
        <v>85</v>
      </c>
      <c r="AV850" s="13" t="s">
        <v>83</v>
      </c>
      <c r="AW850" s="13" t="s">
        <v>37</v>
      </c>
      <c r="AX850" s="13" t="s">
        <v>75</v>
      </c>
      <c r="AY850" s="240" t="s">
        <v>143</v>
      </c>
    </row>
    <row r="851" s="14" customFormat="1">
      <c r="A851" s="14"/>
      <c r="B851" s="241"/>
      <c r="C851" s="242"/>
      <c r="D851" s="219" t="s">
        <v>192</v>
      </c>
      <c r="E851" s="243" t="s">
        <v>19</v>
      </c>
      <c r="F851" s="244" t="s">
        <v>83</v>
      </c>
      <c r="G851" s="242"/>
      <c r="H851" s="245">
        <v>1</v>
      </c>
      <c r="I851" s="246"/>
      <c r="J851" s="242"/>
      <c r="K851" s="242"/>
      <c r="L851" s="247"/>
      <c r="M851" s="248"/>
      <c r="N851" s="249"/>
      <c r="O851" s="249"/>
      <c r="P851" s="249"/>
      <c r="Q851" s="249"/>
      <c r="R851" s="249"/>
      <c r="S851" s="249"/>
      <c r="T851" s="250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T851" s="251" t="s">
        <v>192</v>
      </c>
      <c r="AU851" s="251" t="s">
        <v>85</v>
      </c>
      <c r="AV851" s="14" t="s">
        <v>85</v>
      </c>
      <c r="AW851" s="14" t="s">
        <v>37</v>
      </c>
      <c r="AX851" s="14" t="s">
        <v>75</v>
      </c>
      <c r="AY851" s="251" t="s">
        <v>143</v>
      </c>
    </row>
    <row r="852" s="15" customFormat="1">
      <c r="A852" s="15"/>
      <c r="B852" s="252"/>
      <c r="C852" s="253"/>
      <c r="D852" s="219" t="s">
        <v>192</v>
      </c>
      <c r="E852" s="254" t="s">
        <v>19</v>
      </c>
      <c r="F852" s="255" t="s">
        <v>203</v>
      </c>
      <c r="G852" s="253"/>
      <c r="H852" s="256">
        <v>1</v>
      </c>
      <c r="I852" s="257"/>
      <c r="J852" s="253"/>
      <c r="K852" s="253"/>
      <c r="L852" s="258"/>
      <c r="M852" s="259"/>
      <c r="N852" s="260"/>
      <c r="O852" s="260"/>
      <c r="P852" s="260"/>
      <c r="Q852" s="260"/>
      <c r="R852" s="260"/>
      <c r="S852" s="260"/>
      <c r="T852" s="261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T852" s="262" t="s">
        <v>192</v>
      </c>
      <c r="AU852" s="262" t="s">
        <v>85</v>
      </c>
      <c r="AV852" s="15" t="s">
        <v>175</v>
      </c>
      <c r="AW852" s="15" t="s">
        <v>37</v>
      </c>
      <c r="AX852" s="15" t="s">
        <v>83</v>
      </c>
      <c r="AY852" s="262" t="s">
        <v>143</v>
      </c>
    </row>
    <row r="853" s="2" customFormat="1" ht="23.68696" customHeight="1">
      <c r="A853" s="40"/>
      <c r="B853" s="41"/>
      <c r="C853" s="206" t="s">
        <v>1089</v>
      </c>
      <c r="D853" s="206" t="s">
        <v>146</v>
      </c>
      <c r="E853" s="207" t="s">
        <v>1189</v>
      </c>
      <c r="F853" s="208" t="s">
        <v>1190</v>
      </c>
      <c r="G853" s="209" t="s">
        <v>370</v>
      </c>
      <c r="H853" s="210">
        <v>1</v>
      </c>
      <c r="I853" s="211"/>
      <c r="J853" s="212">
        <f>ROUND(I853*H853,2)</f>
        <v>0</v>
      </c>
      <c r="K853" s="208" t="s">
        <v>19</v>
      </c>
      <c r="L853" s="46"/>
      <c r="M853" s="213" t="s">
        <v>19</v>
      </c>
      <c r="N853" s="214" t="s">
        <v>46</v>
      </c>
      <c r="O853" s="86"/>
      <c r="P853" s="215">
        <f>O853*H853</f>
        <v>0</v>
      </c>
      <c r="Q853" s="215">
        <v>0</v>
      </c>
      <c r="R853" s="215">
        <f>Q853*H853</f>
        <v>0</v>
      </c>
      <c r="S853" s="215">
        <v>0</v>
      </c>
      <c r="T853" s="216">
        <f>S853*H853</f>
        <v>0</v>
      </c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R853" s="217" t="s">
        <v>150</v>
      </c>
      <c r="AT853" s="217" t="s">
        <v>146</v>
      </c>
      <c r="AU853" s="217" t="s">
        <v>85</v>
      </c>
      <c r="AY853" s="19" t="s">
        <v>143</v>
      </c>
      <c r="BE853" s="218">
        <f>IF(N853="základní",J853,0)</f>
        <v>0</v>
      </c>
      <c r="BF853" s="218">
        <f>IF(N853="snížená",J853,0)</f>
        <v>0</v>
      </c>
      <c r="BG853" s="218">
        <f>IF(N853="zákl. přenesená",J853,0)</f>
        <v>0</v>
      </c>
      <c r="BH853" s="218">
        <f>IF(N853="sníž. přenesená",J853,0)</f>
        <v>0</v>
      </c>
      <c r="BI853" s="218">
        <f>IF(N853="nulová",J853,0)</f>
        <v>0</v>
      </c>
      <c r="BJ853" s="19" t="s">
        <v>83</v>
      </c>
      <c r="BK853" s="218">
        <f>ROUND(I853*H853,2)</f>
        <v>0</v>
      </c>
      <c r="BL853" s="19" t="s">
        <v>150</v>
      </c>
      <c r="BM853" s="217" t="s">
        <v>2278</v>
      </c>
    </row>
    <row r="854" s="2" customFormat="1">
      <c r="A854" s="40"/>
      <c r="B854" s="41"/>
      <c r="C854" s="42"/>
      <c r="D854" s="219" t="s">
        <v>152</v>
      </c>
      <c r="E854" s="42"/>
      <c r="F854" s="220" t="s">
        <v>1190</v>
      </c>
      <c r="G854" s="42"/>
      <c r="H854" s="42"/>
      <c r="I854" s="221"/>
      <c r="J854" s="42"/>
      <c r="K854" s="42"/>
      <c r="L854" s="46"/>
      <c r="M854" s="222"/>
      <c r="N854" s="223"/>
      <c r="O854" s="86"/>
      <c r="P854" s="86"/>
      <c r="Q854" s="86"/>
      <c r="R854" s="86"/>
      <c r="S854" s="86"/>
      <c r="T854" s="87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T854" s="19" t="s">
        <v>152</v>
      </c>
      <c r="AU854" s="19" t="s">
        <v>85</v>
      </c>
    </row>
    <row r="855" s="13" customFormat="1">
      <c r="A855" s="13"/>
      <c r="B855" s="231"/>
      <c r="C855" s="232"/>
      <c r="D855" s="219" t="s">
        <v>192</v>
      </c>
      <c r="E855" s="233" t="s">
        <v>19</v>
      </c>
      <c r="F855" s="234" t="s">
        <v>646</v>
      </c>
      <c r="G855" s="232"/>
      <c r="H855" s="233" t="s">
        <v>19</v>
      </c>
      <c r="I855" s="235"/>
      <c r="J855" s="232"/>
      <c r="K855" s="232"/>
      <c r="L855" s="236"/>
      <c r="M855" s="237"/>
      <c r="N855" s="238"/>
      <c r="O855" s="238"/>
      <c r="P855" s="238"/>
      <c r="Q855" s="238"/>
      <c r="R855" s="238"/>
      <c r="S855" s="238"/>
      <c r="T855" s="239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40" t="s">
        <v>192</v>
      </c>
      <c r="AU855" s="240" t="s">
        <v>85</v>
      </c>
      <c r="AV855" s="13" t="s">
        <v>83</v>
      </c>
      <c r="AW855" s="13" t="s">
        <v>37</v>
      </c>
      <c r="AX855" s="13" t="s">
        <v>75</v>
      </c>
      <c r="AY855" s="240" t="s">
        <v>143</v>
      </c>
    </row>
    <row r="856" s="14" customFormat="1">
      <c r="A856" s="14"/>
      <c r="B856" s="241"/>
      <c r="C856" s="242"/>
      <c r="D856" s="219" t="s">
        <v>192</v>
      </c>
      <c r="E856" s="243" t="s">
        <v>19</v>
      </c>
      <c r="F856" s="244" t="s">
        <v>83</v>
      </c>
      <c r="G856" s="242"/>
      <c r="H856" s="245">
        <v>1</v>
      </c>
      <c r="I856" s="246"/>
      <c r="J856" s="242"/>
      <c r="K856" s="242"/>
      <c r="L856" s="247"/>
      <c r="M856" s="248"/>
      <c r="N856" s="249"/>
      <c r="O856" s="249"/>
      <c r="P856" s="249"/>
      <c r="Q856" s="249"/>
      <c r="R856" s="249"/>
      <c r="S856" s="249"/>
      <c r="T856" s="250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T856" s="251" t="s">
        <v>192</v>
      </c>
      <c r="AU856" s="251" t="s">
        <v>85</v>
      </c>
      <c r="AV856" s="14" t="s">
        <v>85</v>
      </c>
      <c r="AW856" s="14" t="s">
        <v>37</v>
      </c>
      <c r="AX856" s="14" t="s">
        <v>75</v>
      </c>
      <c r="AY856" s="251" t="s">
        <v>143</v>
      </c>
    </row>
    <row r="857" s="15" customFormat="1">
      <c r="A857" s="15"/>
      <c r="B857" s="252"/>
      <c r="C857" s="253"/>
      <c r="D857" s="219" t="s">
        <v>192</v>
      </c>
      <c r="E857" s="254" t="s">
        <v>19</v>
      </c>
      <c r="F857" s="255" t="s">
        <v>203</v>
      </c>
      <c r="G857" s="253"/>
      <c r="H857" s="256">
        <v>1</v>
      </c>
      <c r="I857" s="257"/>
      <c r="J857" s="253"/>
      <c r="K857" s="253"/>
      <c r="L857" s="258"/>
      <c r="M857" s="259"/>
      <c r="N857" s="260"/>
      <c r="O857" s="260"/>
      <c r="P857" s="260"/>
      <c r="Q857" s="260"/>
      <c r="R857" s="260"/>
      <c r="S857" s="260"/>
      <c r="T857" s="261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T857" s="262" t="s">
        <v>192</v>
      </c>
      <c r="AU857" s="262" t="s">
        <v>85</v>
      </c>
      <c r="AV857" s="15" t="s">
        <v>175</v>
      </c>
      <c r="AW857" s="15" t="s">
        <v>37</v>
      </c>
      <c r="AX857" s="15" t="s">
        <v>83</v>
      </c>
      <c r="AY857" s="262" t="s">
        <v>143</v>
      </c>
    </row>
    <row r="858" s="2" customFormat="1" ht="15.02609" customHeight="1">
      <c r="A858" s="40"/>
      <c r="B858" s="41"/>
      <c r="C858" s="206" t="s">
        <v>615</v>
      </c>
      <c r="D858" s="206" t="s">
        <v>146</v>
      </c>
      <c r="E858" s="207" t="s">
        <v>1202</v>
      </c>
      <c r="F858" s="208" t="s">
        <v>1203</v>
      </c>
      <c r="G858" s="209" t="s">
        <v>370</v>
      </c>
      <c r="H858" s="210">
        <v>1</v>
      </c>
      <c r="I858" s="211"/>
      <c r="J858" s="212">
        <f>ROUND(I858*H858,2)</f>
        <v>0</v>
      </c>
      <c r="K858" s="208" t="s">
        <v>19</v>
      </c>
      <c r="L858" s="46"/>
      <c r="M858" s="213" t="s">
        <v>19</v>
      </c>
      <c r="N858" s="214" t="s">
        <v>46</v>
      </c>
      <c r="O858" s="86"/>
      <c r="P858" s="215">
        <f>O858*H858</f>
        <v>0</v>
      </c>
      <c r="Q858" s="215">
        <v>0</v>
      </c>
      <c r="R858" s="215">
        <f>Q858*H858</f>
        <v>0</v>
      </c>
      <c r="S858" s="215">
        <v>0</v>
      </c>
      <c r="T858" s="216">
        <f>S858*H858</f>
        <v>0</v>
      </c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R858" s="217" t="s">
        <v>150</v>
      </c>
      <c r="AT858" s="217" t="s">
        <v>146</v>
      </c>
      <c r="AU858" s="217" t="s">
        <v>85</v>
      </c>
      <c r="AY858" s="19" t="s">
        <v>143</v>
      </c>
      <c r="BE858" s="218">
        <f>IF(N858="základní",J858,0)</f>
        <v>0</v>
      </c>
      <c r="BF858" s="218">
        <f>IF(N858="snížená",J858,0)</f>
        <v>0</v>
      </c>
      <c r="BG858" s="218">
        <f>IF(N858="zákl. přenesená",J858,0)</f>
        <v>0</v>
      </c>
      <c r="BH858" s="218">
        <f>IF(N858="sníž. přenesená",J858,0)</f>
        <v>0</v>
      </c>
      <c r="BI858" s="218">
        <f>IF(N858="nulová",J858,0)</f>
        <v>0</v>
      </c>
      <c r="BJ858" s="19" t="s">
        <v>83</v>
      </c>
      <c r="BK858" s="218">
        <f>ROUND(I858*H858,2)</f>
        <v>0</v>
      </c>
      <c r="BL858" s="19" t="s">
        <v>150</v>
      </c>
      <c r="BM858" s="217" t="s">
        <v>2279</v>
      </c>
    </row>
    <row r="859" s="2" customFormat="1">
      <c r="A859" s="40"/>
      <c r="B859" s="41"/>
      <c r="C859" s="42"/>
      <c r="D859" s="219" t="s">
        <v>152</v>
      </c>
      <c r="E859" s="42"/>
      <c r="F859" s="220" t="s">
        <v>1203</v>
      </c>
      <c r="G859" s="42"/>
      <c r="H859" s="42"/>
      <c r="I859" s="221"/>
      <c r="J859" s="42"/>
      <c r="K859" s="42"/>
      <c r="L859" s="46"/>
      <c r="M859" s="222"/>
      <c r="N859" s="223"/>
      <c r="O859" s="86"/>
      <c r="P859" s="86"/>
      <c r="Q859" s="86"/>
      <c r="R859" s="86"/>
      <c r="S859" s="86"/>
      <c r="T859" s="87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T859" s="19" t="s">
        <v>152</v>
      </c>
      <c r="AU859" s="19" t="s">
        <v>85</v>
      </c>
    </row>
    <row r="860" s="13" customFormat="1">
      <c r="A860" s="13"/>
      <c r="B860" s="231"/>
      <c r="C860" s="232"/>
      <c r="D860" s="219" t="s">
        <v>192</v>
      </c>
      <c r="E860" s="233" t="s">
        <v>19</v>
      </c>
      <c r="F860" s="234" t="s">
        <v>1074</v>
      </c>
      <c r="G860" s="232"/>
      <c r="H860" s="233" t="s">
        <v>19</v>
      </c>
      <c r="I860" s="235"/>
      <c r="J860" s="232"/>
      <c r="K860" s="232"/>
      <c r="L860" s="236"/>
      <c r="M860" s="237"/>
      <c r="N860" s="238"/>
      <c r="O860" s="238"/>
      <c r="P860" s="238"/>
      <c r="Q860" s="238"/>
      <c r="R860" s="238"/>
      <c r="S860" s="238"/>
      <c r="T860" s="239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40" t="s">
        <v>192</v>
      </c>
      <c r="AU860" s="240" t="s">
        <v>85</v>
      </c>
      <c r="AV860" s="13" t="s">
        <v>83</v>
      </c>
      <c r="AW860" s="13" t="s">
        <v>37</v>
      </c>
      <c r="AX860" s="13" t="s">
        <v>75</v>
      </c>
      <c r="AY860" s="240" t="s">
        <v>143</v>
      </c>
    </row>
    <row r="861" s="13" customFormat="1">
      <c r="A861" s="13"/>
      <c r="B861" s="231"/>
      <c r="C861" s="232"/>
      <c r="D861" s="219" t="s">
        <v>192</v>
      </c>
      <c r="E861" s="233" t="s">
        <v>19</v>
      </c>
      <c r="F861" s="234" t="s">
        <v>1205</v>
      </c>
      <c r="G861" s="232"/>
      <c r="H861" s="233" t="s">
        <v>19</v>
      </c>
      <c r="I861" s="235"/>
      <c r="J861" s="232"/>
      <c r="K861" s="232"/>
      <c r="L861" s="236"/>
      <c r="M861" s="237"/>
      <c r="N861" s="238"/>
      <c r="O861" s="238"/>
      <c r="P861" s="238"/>
      <c r="Q861" s="238"/>
      <c r="R861" s="238"/>
      <c r="S861" s="238"/>
      <c r="T861" s="239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40" t="s">
        <v>192</v>
      </c>
      <c r="AU861" s="240" t="s">
        <v>85</v>
      </c>
      <c r="AV861" s="13" t="s">
        <v>83</v>
      </c>
      <c r="AW861" s="13" t="s">
        <v>37</v>
      </c>
      <c r="AX861" s="13" t="s">
        <v>75</v>
      </c>
      <c r="AY861" s="240" t="s">
        <v>143</v>
      </c>
    </row>
    <row r="862" s="14" customFormat="1">
      <c r="A862" s="14"/>
      <c r="B862" s="241"/>
      <c r="C862" s="242"/>
      <c r="D862" s="219" t="s">
        <v>192</v>
      </c>
      <c r="E862" s="243" t="s">
        <v>19</v>
      </c>
      <c r="F862" s="244" t="s">
        <v>83</v>
      </c>
      <c r="G862" s="242"/>
      <c r="H862" s="245">
        <v>1</v>
      </c>
      <c r="I862" s="246"/>
      <c r="J862" s="242"/>
      <c r="K862" s="242"/>
      <c r="L862" s="247"/>
      <c r="M862" s="248"/>
      <c r="N862" s="249"/>
      <c r="O862" s="249"/>
      <c r="P862" s="249"/>
      <c r="Q862" s="249"/>
      <c r="R862" s="249"/>
      <c r="S862" s="249"/>
      <c r="T862" s="250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T862" s="251" t="s">
        <v>192</v>
      </c>
      <c r="AU862" s="251" t="s">
        <v>85</v>
      </c>
      <c r="AV862" s="14" t="s">
        <v>85</v>
      </c>
      <c r="AW862" s="14" t="s">
        <v>37</v>
      </c>
      <c r="AX862" s="14" t="s">
        <v>75</v>
      </c>
      <c r="AY862" s="251" t="s">
        <v>143</v>
      </c>
    </row>
    <row r="863" s="15" customFormat="1">
      <c r="A863" s="15"/>
      <c r="B863" s="252"/>
      <c r="C863" s="253"/>
      <c r="D863" s="219" t="s">
        <v>192</v>
      </c>
      <c r="E863" s="254" t="s">
        <v>19</v>
      </c>
      <c r="F863" s="255" t="s">
        <v>203</v>
      </c>
      <c r="G863" s="253"/>
      <c r="H863" s="256">
        <v>1</v>
      </c>
      <c r="I863" s="257"/>
      <c r="J863" s="253"/>
      <c r="K863" s="253"/>
      <c r="L863" s="258"/>
      <c r="M863" s="259"/>
      <c r="N863" s="260"/>
      <c r="O863" s="260"/>
      <c r="P863" s="260"/>
      <c r="Q863" s="260"/>
      <c r="R863" s="260"/>
      <c r="S863" s="260"/>
      <c r="T863" s="261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T863" s="262" t="s">
        <v>192</v>
      </c>
      <c r="AU863" s="262" t="s">
        <v>85</v>
      </c>
      <c r="AV863" s="15" t="s">
        <v>175</v>
      </c>
      <c r="AW863" s="15" t="s">
        <v>37</v>
      </c>
      <c r="AX863" s="15" t="s">
        <v>83</v>
      </c>
      <c r="AY863" s="262" t="s">
        <v>143</v>
      </c>
    </row>
    <row r="864" s="2" customFormat="1" ht="15.02609" customHeight="1">
      <c r="A864" s="40"/>
      <c r="B864" s="41"/>
      <c r="C864" s="206" t="s">
        <v>1097</v>
      </c>
      <c r="D864" s="206" t="s">
        <v>146</v>
      </c>
      <c r="E864" s="207" t="s">
        <v>1222</v>
      </c>
      <c r="F864" s="208" t="s">
        <v>1223</v>
      </c>
      <c r="G864" s="209" t="s">
        <v>370</v>
      </c>
      <c r="H864" s="210">
        <v>8</v>
      </c>
      <c r="I864" s="211"/>
      <c r="J864" s="212">
        <f>ROUND(I864*H864,2)</f>
        <v>0</v>
      </c>
      <c r="K864" s="208" t="s">
        <v>19</v>
      </c>
      <c r="L864" s="46"/>
      <c r="M864" s="213" t="s">
        <v>19</v>
      </c>
      <c r="N864" s="214" t="s">
        <v>46</v>
      </c>
      <c r="O864" s="86"/>
      <c r="P864" s="215">
        <f>O864*H864</f>
        <v>0</v>
      </c>
      <c r="Q864" s="215">
        <v>0</v>
      </c>
      <c r="R864" s="215">
        <f>Q864*H864</f>
        <v>0</v>
      </c>
      <c r="S864" s="215">
        <v>0</v>
      </c>
      <c r="T864" s="216">
        <f>S864*H864</f>
        <v>0</v>
      </c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R864" s="217" t="s">
        <v>150</v>
      </c>
      <c r="AT864" s="217" t="s">
        <v>146</v>
      </c>
      <c r="AU864" s="217" t="s">
        <v>85</v>
      </c>
      <c r="AY864" s="19" t="s">
        <v>143</v>
      </c>
      <c r="BE864" s="218">
        <f>IF(N864="základní",J864,0)</f>
        <v>0</v>
      </c>
      <c r="BF864" s="218">
        <f>IF(N864="snížená",J864,0)</f>
        <v>0</v>
      </c>
      <c r="BG864" s="218">
        <f>IF(N864="zákl. přenesená",J864,0)</f>
        <v>0</v>
      </c>
      <c r="BH864" s="218">
        <f>IF(N864="sníž. přenesená",J864,0)</f>
        <v>0</v>
      </c>
      <c r="BI864" s="218">
        <f>IF(N864="nulová",J864,0)</f>
        <v>0</v>
      </c>
      <c r="BJ864" s="19" t="s">
        <v>83</v>
      </c>
      <c r="BK864" s="218">
        <f>ROUND(I864*H864,2)</f>
        <v>0</v>
      </c>
      <c r="BL864" s="19" t="s">
        <v>150</v>
      </c>
      <c r="BM864" s="217" t="s">
        <v>2280</v>
      </c>
    </row>
    <row r="865" s="2" customFormat="1">
      <c r="A865" s="40"/>
      <c r="B865" s="41"/>
      <c r="C865" s="42"/>
      <c r="D865" s="219" t="s">
        <v>152</v>
      </c>
      <c r="E865" s="42"/>
      <c r="F865" s="220" t="s">
        <v>1223</v>
      </c>
      <c r="G865" s="42"/>
      <c r="H865" s="42"/>
      <c r="I865" s="221"/>
      <c r="J865" s="42"/>
      <c r="K865" s="42"/>
      <c r="L865" s="46"/>
      <c r="M865" s="222"/>
      <c r="N865" s="223"/>
      <c r="O865" s="86"/>
      <c r="P865" s="86"/>
      <c r="Q865" s="86"/>
      <c r="R865" s="86"/>
      <c r="S865" s="86"/>
      <c r="T865" s="87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T865" s="19" t="s">
        <v>152</v>
      </c>
      <c r="AU865" s="19" t="s">
        <v>85</v>
      </c>
    </row>
    <row r="866" s="13" customFormat="1">
      <c r="A866" s="13"/>
      <c r="B866" s="231"/>
      <c r="C866" s="232"/>
      <c r="D866" s="219" t="s">
        <v>192</v>
      </c>
      <c r="E866" s="233" t="s">
        <v>19</v>
      </c>
      <c r="F866" s="234" t="s">
        <v>1074</v>
      </c>
      <c r="G866" s="232"/>
      <c r="H866" s="233" t="s">
        <v>19</v>
      </c>
      <c r="I866" s="235"/>
      <c r="J866" s="232"/>
      <c r="K866" s="232"/>
      <c r="L866" s="236"/>
      <c r="M866" s="237"/>
      <c r="N866" s="238"/>
      <c r="O866" s="238"/>
      <c r="P866" s="238"/>
      <c r="Q866" s="238"/>
      <c r="R866" s="238"/>
      <c r="S866" s="238"/>
      <c r="T866" s="239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40" t="s">
        <v>192</v>
      </c>
      <c r="AU866" s="240" t="s">
        <v>85</v>
      </c>
      <c r="AV866" s="13" t="s">
        <v>83</v>
      </c>
      <c r="AW866" s="13" t="s">
        <v>37</v>
      </c>
      <c r="AX866" s="13" t="s">
        <v>75</v>
      </c>
      <c r="AY866" s="240" t="s">
        <v>143</v>
      </c>
    </row>
    <row r="867" s="13" customFormat="1">
      <c r="A867" s="13"/>
      <c r="B867" s="231"/>
      <c r="C867" s="232"/>
      <c r="D867" s="219" t="s">
        <v>192</v>
      </c>
      <c r="E867" s="233" t="s">
        <v>19</v>
      </c>
      <c r="F867" s="234" t="s">
        <v>1225</v>
      </c>
      <c r="G867" s="232"/>
      <c r="H867" s="233" t="s">
        <v>19</v>
      </c>
      <c r="I867" s="235"/>
      <c r="J867" s="232"/>
      <c r="K867" s="232"/>
      <c r="L867" s="236"/>
      <c r="M867" s="237"/>
      <c r="N867" s="238"/>
      <c r="O867" s="238"/>
      <c r="P867" s="238"/>
      <c r="Q867" s="238"/>
      <c r="R867" s="238"/>
      <c r="S867" s="238"/>
      <c r="T867" s="239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T867" s="240" t="s">
        <v>192</v>
      </c>
      <c r="AU867" s="240" t="s">
        <v>85</v>
      </c>
      <c r="AV867" s="13" t="s">
        <v>83</v>
      </c>
      <c r="AW867" s="13" t="s">
        <v>37</v>
      </c>
      <c r="AX867" s="13" t="s">
        <v>75</v>
      </c>
      <c r="AY867" s="240" t="s">
        <v>143</v>
      </c>
    </row>
    <row r="868" s="14" customFormat="1">
      <c r="A868" s="14"/>
      <c r="B868" s="241"/>
      <c r="C868" s="242"/>
      <c r="D868" s="219" t="s">
        <v>192</v>
      </c>
      <c r="E868" s="243" t="s">
        <v>19</v>
      </c>
      <c r="F868" s="244" t="s">
        <v>241</v>
      </c>
      <c r="G868" s="242"/>
      <c r="H868" s="245">
        <v>8</v>
      </c>
      <c r="I868" s="246"/>
      <c r="J868" s="242"/>
      <c r="K868" s="242"/>
      <c r="L868" s="247"/>
      <c r="M868" s="248"/>
      <c r="N868" s="249"/>
      <c r="O868" s="249"/>
      <c r="P868" s="249"/>
      <c r="Q868" s="249"/>
      <c r="R868" s="249"/>
      <c r="S868" s="249"/>
      <c r="T868" s="250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T868" s="251" t="s">
        <v>192</v>
      </c>
      <c r="AU868" s="251" t="s">
        <v>85</v>
      </c>
      <c r="AV868" s="14" t="s">
        <v>85</v>
      </c>
      <c r="AW868" s="14" t="s">
        <v>37</v>
      </c>
      <c r="AX868" s="14" t="s">
        <v>75</v>
      </c>
      <c r="AY868" s="251" t="s">
        <v>143</v>
      </c>
    </row>
    <row r="869" s="15" customFormat="1">
      <c r="A869" s="15"/>
      <c r="B869" s="252"/>
      <c r="C869" s="253"/>
      <c r="D869" s="219" t="s">
        <v>192</v>
      </c>
      <c r="E869" s="254" t="s">
        <v>19</v>
      </c>
      <c r="F869" s="255" t="s">
        <v>203</v>
      </c>
      <c r="G869" s="253"/>
      <c r="H869" s="256">
        <v>8</v>
      </c>
      <c r="I869" s="257"/>
      <c r="J869" s="253"/>
      <c r="K869" s="253"/>
      <c r="L869" s="258"/>
      <c r="M869" s="259"/>
      <c r="N869" s="260"/>
      <c r="O869" s="260"/>
      <c r="P869" s="260"/>
      <c r="Q869" s="260"/>
      <c r="R869" s="260"/>
      <c r="S869" s="260"/>
      <c r="T869" s="261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T869" s="262" t="s">
        <v>192</v>
      </c>
      <c r="AU869" s="262" t="s">
        <v>85</v>
      </c>
      <c r="AV869" s="15" t="s">
        <v>175</v>
      </c>
      <c r="AW869" s="15" t="s">
        <v>37</v>
      </c>
      <c r="AX869" s="15" t="s">
        <v>83</v>
      </c>
      <c r="AY869" s="262" t="s">
        <v>143</v>
      </c>
    </row>
    <row r="870" s="2" customFormat="1" ht="31.93044" customHeight="1">
      <c r="A870" s="40"/>
      <c r="B870" s="41"/>
      <c r="C870" s="206" t="s">
        <v>1101</v>
      </c>
      <c r="D870" s="206" t="s">
        <v>146</v>
      </c>
      <c r="E870" s="207" t="s">
        <v>1227</v>
      </c>
      <c r="F870" s="208" t="s">
        <v>1228</v>
      </c>
      <c r="G870" s="209" t="s">
        <v>370</v>
      </c>
      <c r="H870" s="210">
        <v>2</v>
      </c>
      <c r="I870" s="211"/>
      <c r="J870" s="212">
        <f>ROUND(I870*H870,2)</f>
        <v>0</v>
      </c>
      <c r="K870" s="208" t="s">
        <v>19</v>
      </c>
      <c r="L870" s="46"/>
      <c r="M870" s="213" t="s">
        <v>19</v>
      </c>
      <c r="N870" s="214" t="s">
        <v>46</v>
      </c>
      <c r="O870" s="86"/>
      <c r="P870" s="215">
        <f>O870*H870</f>
        <v>0</v>
      </c>
      <c r="Q870" s="215">
        <v>0</v>
      </c>
      <c r="R870" s="215">
        <f>Q870*H870</f>
        <v>0</v>
      </c>
      <c r="S870" s="215">
        <v>0</v>
      </c>
      <c r="T870" s="216">
        <f>S870*H870</f>
        <v>0</v>
      </c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R870" s="217" t="s">
        <v>150</v>
      </c>
      <c r="AT870" s="217" t="s">
        <v>146</v>
      </c>
      <c r="AU870" s="217" t="s">
        <v>85</v>
      </c>
      <c r="AY870" s="19" t="s">
        <v>143</v>
      </c>
      <c r="BE870" s="218">
        <f>IF(N870="základní",J870,0)</f>
        <v>0</v>
      </c>
      <c r="BF870" s="218">
        <f>IF(N870="snížená",J870,0)</f>
        <v>0</v>
      </c>
      <c r="BG870" s="218">
        <f>IF(N870="zákl. přenesená",J870,0)</f>
        <v>0</v>
      </c>
      <c r="BH870" s="218">
        <f>IF(N870="sníž. přenesená",J870,0)</f>
        <v>0</v>
      </c>
      <c r="BI870" s="218">
        <f>IF(N870="nulová",J870,0)</f>
        <v>0</v>
      </c>
      <c r="BJ870" s="19" t="s">
        <v>83</v>
      </c>
      <c r="BK870" s="218">
        <f>ROUND(I870*H870,2)</f>
        <v>0</v>
      </c>
      <c r="BL870" s="19" t="s">
        <v>150</v>
      </c>
      <c r="BM870" s="217" t="s">
        <v>2281</v>
      </c>
    </row>
    <row r="871" s="2" customFormat="1">
      <c r="A871" s="40"/>
      <c r="B871" s="41"/>
      <c r="C871" s="42"/>
      <c r="D871" s="219" t="s">
        <v>152</v>
      </c>
      <c r="E871" s="42"/>
      <c r="F871" s="220" t="s">
        <v>1228</v>
      </c>
      <c r="G871" s="42"/>
      <c r="H871" s="42"/>
      <c r="I871" s="221"/>
      <c r="J871" s="42"/>
      <c r="K871" s="42"/>
      <c r="L871" s="46"/>
      <c r="M871" s="222"/>
      <c r="N871" s="223"/>
      <c r="O871" s="86"/>
      <c r="P871" s="86"/>
      <c r="Q871" s="86"/>
      <c r="R871" s="86"/>
      <c r="S871" s="86"/>
      <c r="T871" s="87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T871" s="19" t="s">
        <v>152</v>
      </c>
      <c r="AU871" s="19" t="s">
        <v>85</v>
      </c>
    </row>
    <row r="872" s="13" customFormat="1">
      <c r="A872" s="13"/>
      <c r="B872" s="231"/>
      <c r="C872" s="232"/>
      <c r="D872" s="219" t="s">
        <v>192</v>
      </c>
      <c r="E872" s="233" t="s">
        <v>19</v>
      </c>
      <c r="F872" s="234" t="s">
        <v>1074</v>
      </c>
      <c r="G872" s="232"/>
      <c r="H872" s="233" t="s">
        <v>19</v>
      </c>
      <c r="I872" s="235"/>
      <c r="J872" s="232"/>
      <c r="K872" s="232"/>
      <c r="L872" s="236"/>
      <c r="M872" s="237"/>
      <c r="N872" s="238"/>
      <c r="O872" s="238"/>
      <c r="P872" s="238"/>
      <c r="Q872" s="238"/>
      <c r="R872" s="238"/>
      <c r="S872" s="238"/>
      <c r="T872" s="239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40" t="s">
        <v>192</v>
      </c>
      <c r="AU872" s="240" t="s">
        <v>85</v>
      </c>
      <c r="AV872" s="13" t="s">
        <v>83</v>
      </c>
      <c r="AW872" s="13" t="s">
        <v>37</v>
      </c>
      <c r="AX872" s="13" t="s">
        <v>75</v>
      </c>
      <c r="AY872" s="240" t="s">
        <v>143</v>
      </c>
    </row>
    <row r="873" s="13" customFormat="1">
      <c r="A873" s="13"/>
      <c r="B873" s="231"/>
      <c r="C873" s="232"/>
      <c r="D873" s="219" t="s">
        <v>192</v>
      </c>
      <c r="E873" s="233" t="s">
        <v>19</v>
      </c>
      <c r="F873" s="234" t="s">
        <v>1230</v>
      </c>
      <c r="G873" s="232"/>
      <c r="H873" s="233" t="s">
        <v>19</v>
      </c>
      <c r="I873" s="235"/>
      <c r="J873" s="232"/>
      <c r="K873" s="232"/>
      <c r="L873" s="236"/>
      <c r="M873" s="237"/>
      <c r="N873" s="238"/>
      <c r="O873" s="238"/>
      <c r="P873" s="238"/>
      <c r="Q873" s="238"/>
      <c r="R873" s="238"/>
      <c r="S873" s="238"/>
      <c r="T873" s="239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40" t="s">
        <v>192</v>
      </c>
      <c r="AU873" s="240" t="s">
        <v>85</v>
      </c>
      <c r="AV873" s="13" t="s">
        <v>83</v>
      </c>
      <c r="AW873" s="13" t="s">
        <v>37</v>
      </c>
      <c r="AX873" s="13" t="s">
        <v>75</v>
      </c>
      <c r="AY873" s="240" t="s">
        <v>143</v>
      </c>
    </row>
    <row r="874" s="14" customFormat="1">
      <c r="A874" s="14"/>
      <c r="B874" s="241"/>
      <c r="C874" s="242"/>
      <c r="D874" s="219" t="s">
        <v>192</v>
      </c>
      <c r="E874" s="243" t="s">
        <v>19</v>
      </c>
      <c r="F874" s="244" t="s">
        <v>85</v>
      </c>
      <c r="G874" s="242"/>
      <c r="H874" s="245">
        <v>2</v>
      </c>
      <c r="I874" s="246"/>
      <c r="J874" s="242"/>
      <c r="K874" s="242"/>
      <c r="L874" s="247"/>
      <c r="M874" s="248"/>
      <c r="N874" s="249"/>
      <c r="O874" s="249"/>
      <c r="P874" s="249"/>
      <c r="Q874" s="249"/>
      <c r="R874" s="249"/>
      <c r="S874" s="249"/>
      <c r="T874" s="250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T874" s="251" t="s">
        <v>192</v>
      </c>
      <c r="AU874" s="251" t="s">
        <v>85</v>
      </c>
      <c r="AV874" s="14" t="s">
        <v>85</v>
      </c>
      <c r="AW874" s="14" t="s">
        <v>37</v>
      </c>
      <c r="AX874" s="14" t="s">
        <v>75</v>
      </c>
      <c r="AY874" s="251" t="s">
        <v>143</v>
      </c>
    </row>
    <row r="875" s="15" customFormat="1">
      <c r="A875" s="15"/>
      <c r="B875" s="252"/>
      <c r="C875" s="253"/>
      <c r="D875" s="219" t="s">
        <v>192</v>
      </c>
      <c r="E875" s="254" t="s">
        <v>19</v>
      </c>
      <c r="F875" s="255" t="s">
        <v>203</v>
      </c>
      <c r="G875" s="253"/>
      <c r="H875" s="256">
        <v>2</v>
      </c>
      <c r="I875" s="257"/>
      <c r="J875" s="253"/>
      <c r="K875" s="253"/>
      <c r="L875" s="258"/>
      <c r="M875" s="259"/>
      <c r="N875" s="260"/>
      <c r="O875" s="260"/>
      <c r="P875" s="260"/>
      <c r="Q875" s="260"/>
      <c r="R875" s="260"/>
      <c r="S875" s="260"/>
      <c r="T875" s="261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T875" s="262" t="s">
        <v>192</v>
      </c>
      <c r="AU875" s="262" t="s">
        <v>85</v>
      </c>
      <c r="AV875" s="15" t="s">
        <v>175</v>
      </c>
      <c r="AW875" s="15" t="s">
        <v>37</v>
      </c>
      <c r="AX875" s="15" t="s">
        <v>83</v>
      </c>
      <c r="AY875" s="262" t="s">
        <v>143</v>
      </c>
    </row>
    <row r="876" s="2" customFormat="1" ht="31.93044" customHeight="1">
      <c r="A876" s="40"/>
      <c r="B876" s="41"/>
      <c r="C876" s="206" t="s">
        <v>1105</v>
      </c>
      <c r="D876" s="206" t="s">
        <v>146</v>
      </c>
      <c r="E876" s="207" t="s">
        <v>1232</v>
      </c>
      <c r="F876" s="208" t="s">
        <v>1233</v>
      </c>
      <c r="G876" s="209" t="s">
        <v>370</v>
      </c>
      <c r="H876" s="210">
        <v>8</v>
      </c>
      <c r="I876" s="211"/>
      <c r="J876" s="212">
        <f>ROUND(I876*H876,2)</f>
        <v>0</v>
      </c>
      <c r="K876" s="208" t="s">
        <v>19</v>
      </c>
      <c r="L876" s="46"/>
      <c r="M876" s="213" t="s">
        <v>19</v>
      </c>
      <c r="N876" s="214" t="s">
        <v>46</v>
      </c>
      <c r="O876" s="86"/>
      <c r="P876" s="215">
        <f>O876*H876</f>
        <v>0</v>
      </c>
      <c r="Q876" s="215">
        <v>0</v>
      </c>
      <c r="R876" s="215">
        <f>Q876*H876</f>
        <v>0</v>
      </c>
      <c r="S876" s="215">
        <v>0</v>
      </c>
      <c r="T876" s="216">
        <f>S876*H876</f>
        <v>0</v>
      </c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R876" s="217" t="s">
        <v>150</v>
      </c>
      <c r="AT876" s="217" t="s">
        <v>146</v>
      </c>
      <c r="AU876" s="217" t="s">
        <v>85</v>
      </c>
      <c r="AY876" s="19" t="s">
        <v>143</v>
      </c>
      <c r="BE876" s="218">
        <f>IF(N876="základní",J876,0)</f>
        <v>0</v>
      </c>
      <c r="BF876" s="218">
        <f>IF(N876="snížená",J876,0)</f>
        <v>0</v>
      </c>
      <c r="BG876" s="218">
        <f>IF(N876="zákl. přenesená",J876,0)</f>
        <v>0</v>
      </c>
      <c r="BH876" s="218">
        <f>IF(N876="sníž. přenesená",J876,0)</f>
        <v>0</v>
      </c>
      <c r="BI876" s="218">
        <f>IF(N876="nulová",J876,0)</f>
        <v>0</v>
      </c>
      <c r="BJ876" s="19" t="s">
        <v>83</v>
      </c>
      <c r="BK876" s="218">
        <f>ROUND(I876*H876,2)</f>
        <v>0</v>
      </c>
      <c r="BL876" s="19" t="s">
        <v>150</v>
      </c>
      <c r="BM876" s="217" t="s">
        <v>2282</v>
      </c>
    </row>
    <row r="877" s="2" customFormat="1">
      <c r="A877" s="40"/>
      <c r="B877" s="41"/>
      <c r="C877" s="42"/>
      <c r="D877" s="219" t="s">
        <v>152</v>
      </c>
      <c r="E877" s="42"/>
      <c r="F877" s="220" t="s">
        <v>1233</v>
      </c>
      <c r="G877" s="42"/>
      <c r="H877" s="42"/>
      <c r="I877" s="221"/>
      <c r="J877" s="42"/>
      <c r="K877" s="42"/>
      <c r="L877" s="46"/>
      <c r="M877" s="222"/>
      <c r="N877" s="223"/>
      <c r="O877" s="86"/>
      <c r="P877" s="86"/>
      <c r="Q877" s="86"/>
      <c r="R877" s="86"/>
      <c r="S877" s="86"/>
      <c r="T877" s="87"/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T877" s="19" t="s">
        <v>152</v>
      </c>
      <c r="AU877" s="19" t="s">
        <v>85</v>
      </c>
    </row>
    <row r="878" s="13" customFormat="1">
      <c r="A878" s="13"/>
      <c r="B878" s="231"/>
      <c r="C878" s="232"/>
      <c r="D878" s="219" t="s">
        <v>192</v>
      </c>
      <c r="E878" s="233" t="s">
        <v>19</v>
      </c>
      <c r="F878" s="234" t="s">
        <v>1074</v>
      </c>
      <c r="G878" s="232"/>
      <c r="H878" s="233" t="s">
        <v>19</v>
      </c>
      <c r="I878" s="235"/>
      <c r="J878" s="232"/>
      <c r="K878" s="232"/>
      <c r="L878" s="236"/>
      <c r="M878" s="237"/>
      <c r="N878" s="238"/>
      <c r="O878" s="238"/>
      <c r="P878" s="238"/>
      <c r="Q878" s="238"/>
      <c r="R878" s="238"/>
      <c r="S878" s="238"/>
      <c r="T878" s="239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T878" s="240" t="s">
        <v>192</v>
      </c>
      <c r="AU878" s="240" t="s">
        <v>85</v>
      </c>
      <c r="AV878" s="13" t="s">
        <v>83</v>
      </c>
      <c r="AW878" s="13" t="s">
        <v>37</v>
      </c>
      <c r="AX878" s="13" t="s">
        <v>75</v>
      </c>
      <c r="AY878" s="240" t="s">
        <v>143</v>
      </c>
    </row>
    <row r="879" s="13" customFormat="1">
      <c r="A879" s="13"/>
      <c r="B879" s="231"/>
      <c r="C879" s="232"/>
      <c r="D879" s="219" t="s">
        <v>192</v>
      </c>
      <c r="E879" s="233" t="s">
        <v>19</v>
      </c>
      <c r="F879" s="234" t="s">
        <v>1235</v>
      </c>
      <c r="G879" s="232"/>
      <c r="H879" s="233" t="s">
        <v>19</v>
      </c>
      <c r="I879" s="235"/>
      <c r="J879" s="232"/>
      <c r="K879" s="232"/>
      <c r="L879" s="236"/>
      <c r="M879" s="237"/>
      <c r="N879" s="238"/>
      <c r="O879" s="238"/>
      <c r="P879" s="238"/>
      <c r="Q879" s="238"/>
      <c r="R879" s="238"/>
      <c r="S879" s="238"/>
      <c r="T879" s="239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40" t="s">
        <v>192</v>
      </c>
      <c r="AU879" s="240" t="s">
        <v>85</v>
      </c>
      <c r="AV879" s="13" t="s">
        <v>83</v>
      </c>
      <c r="AW879" s="13" t="s">
        <v>37</v>
      </c>
      <c r="AX879" s="13" t="s">
        <v>75</v>
      </c>
      <c r="AY879" s="240" t="s">
        <v>143</v>
      </c>
    </row>
    <row r="880" s="14" customFormat="1">
      <c r="A880" s="14"/>
      <c r="B880" s="241"/>
      <c r="C880" s="242"/>
      <c r="D880" s="219" t="s">
        <v>192</v>
      </c>
      <c r="E880" s="243" t="s">
        <v>19</v>
      </c>
      <c r="F880" s="244" t="s">
        <v>241</v>
      </c>
      <c r="G880" s="242"/>
      <c r="H880" s="245">
        <v>8</v>
      </c>
      <c r="I880" s="246"/>
      <c r="J880" s="242"/>
      <c r="K880" s="242"/>
      <c r="L880" s="247"/>
      <c r="M880" s="248"/>
      <c r="N880" s="249"/>
      <c r="O880" s="249"/>
      <c r="P880" s="249"/>
      <c r="Q880" s="249"/>
      <c r="R880" s="249"/>
      <c r="S880" s="249"/>
      <c r="T880" s="250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T880" s="251" t="s">
        <v>192</v>
      </c>
      <c r="AU880" s="251" t="s">
        <v>85</v>
      </c>
      <c r="AV880" s="14" t="s">
        <v>85</v>
      </c>
      <c r="AW880" s="14" t="s">
        <v>37</v>
      </c>
      <c r="AX880" s="14" t="s">
        <v>75</v>
      </c>
      <c r="AY880" s="251" t="s">
        <v>143</v>
      </c>
    </row>
    <row r="881" s="15" customFormat="1">
      <c r="A881" s="15"/>
      <c r="B881" s="252"/>
      <c r="C881" s="253"/>
      <c r="D881" s="219" t="s">
        <v>192</v>
      </c>
      <c r="E881" s="254" t="s">
        <v>19</v>
      </c>
      <c r="F881" s="255" t="s">
        <v>203</v>
      </c>
      <c r="G881" s="253"/>
      <c r="H881" s="256">
        <v>8</v>
      </c>
      <c r="I881" s="257"/>
      <c r="J881" s="253"/>
      <c r="K881" s="253"/>
      <c r="L881" s="258"/>
      <c r="M881" s="259"/>
      <c r="N881" s="260"/>
      <c r="O881" s="260"/>
      <c r="P881" s="260"/>
      <c r="Q881" s="260"/>
      <c r="R881" s="260"/>
      <c r="S881" s="260"/>
      <c r="T881" s="261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T881" s="262" t="s">
        <v>192</v>
      </c>
      <c r="AU881" s="262" t="s">
        <v>85</v>
      </c>
      <c r="AV881" s="15" t="s">
        <v>175</v>
      </c>
      <c r="AW881" s="15" t="s">
        <v>37</v>
      </c>
      <c r="AX881" s="15" t="s">
        <v>83</v>
      </c>
      <c r="AY881" s="262" t="s">
        <v>143</v>
      </c>
    </row>
    <row r="882" s="2" customFormat="1" ht="31.93044" customHeight="1">
      <c r="A882" s="40"/>
      <c r="B882" s="41"/>
      <c r="C882" s="206" t="s">
        <v>1109</v>
      </c>
      <c r="D882" s="206" t="s">
        <v>146</v>
      </c>
      <c r="E882" s="207" t="s">
        <v>1237</v>
      </c>
      <c r="F882" s="208" t="s">
        <v>1238</v>
      </c>
      <c r="G882" s="209" t="s">
        <v>370</v>
      </c>
      <c r="H882" s="210">
        <v>4</v>
      </c>
      <c r="I882" s="211"/>
      <c r="J882" s="212">
        <f>ROUND(I882*H882,2)</f>
        <v>0</v>
      </c>
      <c r="K882" s="208" t="s">
        <v>19</v>
      </c>
      <c r="L882" s="46"/>
      <c r="M882" s="213" t="s">
        <v>19</v>
      </c>
      <c r="N882" s="214" t="s">
        <v>46</v>
      </c>
      <c r="O882" s="86"/>
      <c r="P882" s="215">
        <f>O882*H882</f>
        <v>0</v>
      </c>
      <c r="Q882" s="215">
        <v>0</v>
      </c>
      <c r="R882" s="215">
        <f>Q882*H882</f>
        <v>0</v>
      </c>
      <c r="S882" s="215">
        <v>0</v>
      </c>
      <c r="T882" s="216">
        <f>S882*H882</f>
        <v>0</v>
      </c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40"/>
      <c r="AR882" s="217" t="s">
        <v>150</v>
      </c>
      <c r="AT882" s="217" t="s">
        <v>146</v>
      </c>
      <c r="AU882" s="217" t="s">
        <v>85</v>
      </c>
      <c r="AY882" s="19" t="s">
        <v>143</v>
      </c>
      <c r="BE882" s="218">
        <f>IF(N882="základní",J882,0)</f>
        <v>0</v>
      </c>
      <c r="BF882" s="218">
        <f>IF(N882="snížená",J882,0)</f>
        <v>0</v>
      </c>
      <c r="BG882" s="218">
        <f>IF(N882="zákl. přenesená",J882,0)</f>
        <v>0</v>
      </c>
      <c r="BH882" s="218">
        <f>IF(N882="sníž. přenesená",J882,0)</f>
        <v>0</v>
      </c>
      <c r="BI882" s="218">
        <f>IF(N882="nulová",J882,0)</f>
        <v>0</v>
      </c>
      <c r="BJ882" s="19" t="s">
        <v>83</v>
      </c>
      <c r="BK882" s="218">
        <f>ROUND(I882*H882,2)</f>
        <v>0</v>
      </c>
      <c r="BL882" s="19" t="s">
        <v>150</v>
      </c>
      <c r="BM882" s="217" t="s">
        <v>2283</v>
      </c>
    </row>
    <row r="883" s="2" customFormat="1">
      <c r="A883" s="40"/>
      <c r="B883" s="41"/>
      <c r="C883" s="42"/>
      <c r="D883" s="219" t="s">
        <v>152</v>
      </c>
      <c r="E883" s="42"/>
      <c r="F883" s="220" t="s">
        <v>1238</v>
      </c>
      <c r="G883" s="42"/>
      <c r="H883" s="42"/>
      <c r="I883" s="221"/>
      <c r="J883" s="42"/>
      <c r="K883" s="42"/>
      <c r="L883" s="46"/>
      <c r="M883" s="222"/>
      <c r="N883" s="223"/>
      <c r="O883" s="86"/>
      <c r="P883" s="86"/>
      <c r="Q883" s="86"/>
      <c r="R883" s="86"/>
      <c r="S883" s="86"/>
      <c r="T883" s="87"/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40"/>
      <c r="AT883" s="19" t="s">
        <v>152</v>
      </c>
      <c r="AU883" s="19" t="s">
        <v>85</v>
      </c>
    </row>
    <row r="884" s="13" customFormat="1">
      <c r="A884" s="13"/>
      <c r="B884" s="231"/>
      <c r="C884" s="232"/>
      <c r="D884" s="219" t="s">
        <v>192</v>
      </c>
      <c r="E884" s="233" t="s">
        <v>19</v>
      </c>
      <c r="F884" s="234" t="s">
        <v>1074</v>
      </c>
      <c r="G884" s="232"/>
      <c r="H884" s="233" t="s">
        <v>19</v>
      </c>
      <c r="I884" s="235"/>
      <c r="J884" s="232"/>
      <c r="K884" s="232"/>
      <c r="L884" s="236"/>
      <c r="M884" s="237"/>
      <c r="N884" s="238"/>
      <c r="O884" s="238"/>
      <c r="P884" s="238"/>
      <c r="Q884" s="238"/>
      <c r="R884" s="238"/>
      <c r="S884" s="238"/>
      <c r="T884" s="239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T884" s="240" t="s">
        <v>192</v>
      </c>
      <c r="AU884" s="240" t="s">
        <v>85</v>
      </c>
      <c r="AV884" s="13" t="s">
        <v>83</v>
      </c>
      <c r="AW884" s="13" t="s">
        <v>37</v>
      </c>
      <c r="AX884" s="13" t="s">
        <v>75</v>
      </c>
      <c r="AY884" s="240" t="s">
        <v>143</v>
      </c>
    </row>
    <row r="885" s="13" customFormat="1">
      <c r="A885" s="13"/>
      <c r="B885" s="231"/>
      <c r="C885" s="232"/>
      <c r="D885" s="219" t="s">
        <v>192</v>
      </c>
      <c r="E885" s="233" t="s">
        <v>19</v>
      </c>
      <c r="F885" s="234" t="s">
        <v>1240</v>
      </c>
      <c r="G885" s="232"/>
      <c r="H885" s="233" t="s">
        <v>19</v>
      </c>
      <c r="I885" s="235"/>
      <c r="J885" s="232"/>
      <c r="K885" s="232"/>
      <c r="L885" s="236"/>
      <c r="M885" s="237"/>
      <c r="N885" s="238"/>
      <c r="O885" s="238"/>
      <c r="P885" s="238"/>
      <c r="Q885" s="238"/>
      <c r="R885" s="238"/>
      <c r="S885" s="238"/>
      <c r="T885" s="239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40" t="s">
        <v>192</v>
      </c>
      <c r="AU885" s="240" t="s">
        <v>85</v>
      </c>
      <c r="AV885" s="13" t="s">
        <v>83</v>
      </c>
      <c r="AW885" s="13" t="s">
        <v>37</v>
      </c>
      <c r="AX885" s="13" t="s">
        <v>75</v>
      </c>
      <c r="AY885" s="240" t="s">
        <v>143</v>
      </c>
    </row>
    <row r="886" s="14" customFormat="1">
      <c r="A886" s="14"/>
      <c r="B886" s="241"/>
      <c r="C886" s="242"/>
      <c r="D886" s="219" t="s">
        <v>192</v>
      </c>
      <c r="E886" s="243" t="s">
        <v>19</v>
      </c>
      <c r="F886" s="244" t="s">
        <v>175</v>
      </c>
      <c r="G886" s="242"/>
      <c r="H886" s="245">
        <v>4</v>
      </c>
      <c r="I886" s="246"/>
      <c r="J886" s="242"/>
      <c r="K886" s="242"/>
      <c r="L886" s="247"/>
      <c r="M886" s="248"/>
      <c r="N886" s="249"/>
      <c r="O886" s="249"/>
      <c r="P886" s="249"/>
      <c r="Q886" s="249"/>
      <c r="R886" s="249"/>
      <c r="S886" s="249"/>
      <c r="T886" s="250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T886" s="251" t="s">
        <v>192</v>
      </c>
      <c r="AU886" s="251" t="s">
        <v>85</v>
      </c>
      <c r="AV886" s="14" t="s">
        <v>85</v>
      </c>
      <c r="AW886" s="14" t="s">
        <v>37</v>
      </c>
      <c r="AX886" s="14" t="s">
        <v>75</v>
      </c>
      <c r="AY886" s="251" t="s">
        <v>143</v>
      </c>
    </row>
    <row r="887" s="15" customFormat="1">
      <c r="A887" s="15"/>
      <c r="B887" s="252"/>
      <c r="C887" s="253"/>
      <c r="D887" s="219" t="s">
        <v>192</v>
      </c>
      <c r="E887" s="254" t="s">
        <v>19</v>
      </c>
      <c r="F887" s="255" t="s">
        <v>203</v>
      </c>
      <c r="G887" s="253"/>
      <c r="H887" s="256">
        <v>4</v>
      </c>
      <c r="I887" s="257"/>
      <c r="J887" s="253"/>
      <c r="K887" s="253"/>
      <c r="L887" s="258"/>
      <c r="M887" s="259"/>
      <c r="N887" s="260"/>
      <c r="O887" s="260"/>
      <c r="P887" s="260"/>
      <c r="Q887" s="260"/>
      <c r="R887" s="260"/>
      <c r="S887" s="260"/>
      <c r="T887" s="261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T887" s="262" t="s">
        <v>192</v>
      </c>
      <c r="AU887" s="262" t="s">
        <v>85</v>
      </c>
      <c r="AV887" s="15" t="s">
        <v>175</v>
      </c>
      <c r="AW887" s="15" t="s">
        <v>37</v>
      </c>
      <c r="AX887" s="15" t="s">
        <v>83</v>
      </c>
      <c r="AY887" s="262" t="s">
        <v>143</v>
      </c>
    </row>
    <row r="888" s="2" customFormat="1" ht="31.93044" customHeight="1">
      <c r="A888" s="40"/>
      <c r="B888" s="41"/>
      <c r="C888" s="206" t="s">
        <v>1114</v>
      </c>
      <c r="D888" s="206" t="s">
        <v>146</v>
      </c>
      <c r="E888" s="207" t="s">
        <v>1242</v>
      </c>
      <c r="F888" s="208" t="s">
        <v>1243</v>
      </c>
      <c r="G888" s="209" t="s">
        <v>370</v>
      </c>
      <c r="H888" s="210">
        <v>4</v>
      </c>
      <c r="I888" s="211"/>
      <c r="J888" s="212">
        <f>ROUND(I888*H888,2)</f>
        <v>0</v>
      </c>
      <c r="K888" s="208" t="s">
        <v>19</v>
      </c>
      <c r="L888" s="46"/>
      <c r="M888" s="213" t="s">
        <v>19</v>
      </c>
      <c r="N888" s="214" t="s">
        <v>46</v>
      </c>
      <c r="O888" s="86"/>
      <c r="P888" s="215">
        <f>O888*H888</f>
        <v>0</v>
      </c>
      <c r="Q888" s="215">
        <v>0</v>
      </c>
      <c r="R888" s="215">
        <f>Q888*H888</f>
        <v>0</v>
      </c>
      <c r="S888" s="215">
        <v>0</v>
      </c>
      <c r="T888" s="216">
        <f>S888*H888</f>
        <v>0</v>
      </c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40"/>
      <c r="AR888" s="217" t="s">
        <v>150</v>
      </c>
      <c r="AT888" s="217" t="s">
        <v>146</v>
      </c>
      <c r="AU888" s="217" t="s">
        <v>85</v>
      </c>
      <c r="AY888" s="19" t="s">
        <v>143</v>
      </c>
      <c r="BE888" s="218">
        <f>IF(N888="základní",J888,0)</f>
        <v>0</v>
      </c>
      <c r="BF888" s="218">
        <f>IF(N888="snížená",J888,0)</f>
        <v>0</v>
      </c>
      <c r="BG888" s="218">
        <f>IF(N888="zákl. přenesená",J888,0)</f>
        <v>0</v>
      </c>
      <c r="BH888" s="218">
        <f>IF(N888="sníž. přenesená",J888,0)</f>
        <v>0</v>
      </c>
      <c r="BI888" s="218">
        <f>IF(N888="nulová",J888,0)</f>
        <v>0</v>
      </c>
      <c r="BJ888" s="19" t="s">
        <v>83</v>
      </c>
      <c r="BK888" s="218">
        <f>ROUND(I888*H888,2)</f>
        <v>0</v>
      </c>
      <c r="BL888" s="19" t="s">
        <v>150</v>
      </c>
      <c r="BM888" s="217" t="s">
        <v>2284</v>
      </c>
    </row>
    <row r="889" s="2" customFormat="1">
      <c r="A889" s="40"/>
      <c r="B889" s="41"/>
      <c r="C889" s="42"/>
      <c r="D889" s="219" t="s">
        <v>152</v>
      </c>
      <c r="E889" s="42"/>
      <c r="F889" s="220" t="s">
        <v>1243</v>
      </c>
      <c r="G889" s="42"/>
      <c r="H889" s="42"/>
      <c r="I889" s="221"/>
      <c r="J889" s="42"/>
      <c r="K889" s="42"/>
      <c r="L889" s="46"/>
      <c r="M889" s="222"/>
      <c r="N889" s="223"/>
      <c r="O889" s="86"/>
      <c r="P889" s="86"/>
      <c r="Q889" s="86"/>
      <c r="R889" s="86"/>
      <c r="S889" s="86"/>
      <c r="T889" s="87"/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  <c r="AT889" s="19" t="s">
        <v>152</v>
      </c>
      <c r="AU889" s="19" t="s">
        <v>85</v>
      </c>
    </row>
    <row r="890" s="13" customFormat="1">
      <c r="A890" s="13"/>
      <c r="B890" s="231"/>
      <c r="C890" s="232"/>
      <c r="D890" s="219" t="s">
        <v>192</v>
      </c>
      <c r="E890" s="233" t="s">
        <v>19</v>
      </c>
      <c r="F890" s="234" t="s">
        <v>1074</v>
      </c>
      <c r="G890" s="232"/>
      <c r="H890" s="233" t="s">
        <v>19</v>
      </c>
      <c r="I890" s="235"/>
      <c r="J890" s="232"/>
      <c r="K890" s="232"/>
      <c r="L890" s="236"/>
      <c r="M890" s="237"/>
      <c r="N890" s="238"/>
      <c r="O890" s="238"/>
      <c r="P890" s="238"/>
      <c r="Q890" s="238"/>
      <c r="R890" s="238"/>
      <c r="S890" s="238"/>
      <c r="T890" s="239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40" t="s">
        <v>192</v>
      </c>
      <c r="AU890" s="240" t="s">
        <v>85</v>
      </c>
      <c r="AV890" s="13" t="s">
        <v>83</v>
      </c>
      <c r="AW890" s="13" t="s">
        <v>37</v>
      </c>
      <c r="AX890" s="13" t="s">
        <v>75</v>
      </c>
      <c r="AY890" s="240" t="s">
        <v>143</v>
      </c>
    </row>
    <row r="891" s="13" customFormat="1">
      <c r="A891" s="13"/>
      <c r="B891" s="231"/>
      <c r="C891" s="232"/>
      <c r="D891" s="219" t="s">
        <v>192</v>
      </c>
      <c r="E891" s="233" t="s">
        <v>19</v>
      </c>
      <c r="F891" s="234" t="s">
        <v>1245</v>
      </c>
      <c r="G891" s="232"/>
      <c r="H891" s="233" t="s">
        <v>19</v>
      </c>
      <c r="I891" s="235"/>
      <c r="J891" s="232"/>
      <c r="K891" s="232"/>
      <c r="L891" s="236"/>
      <c r="M891" s="237"/>
      <c r="N891" s="238"/>
      <c r="O891" s="238"/>
      <c r="P891" s="238"/>
      <c r="Q891" s="238"/>
      <c r="R891" s="238"/>
      <c r="S891" s="238"/>
      <c r="T891" s="239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40" t="s">
        <v>192</v>
      </c>
      <c r="AU891" s="240" t="s">
        <v>85</v>
      </c>
      <c r="AV891" s="13" t="s">
        <v>83</v>
      </c>
      <c r="AW891" s="13" t="s">
        <v>37</v>
      </c>
      <c r="AX891" s="13" t="s">
        <v>75</v>
      </c>
      <c r="AY891" s="240" t="s">
        <v>143</v>
      </c>
    </row>
    <row r="892" s="14" customFormat="1">
      <c r="A892" s="14"/>
      <c r="B892" s="241"/>
      <c r="C892" s="242"/>
      <c r="D892" s="219" t="s">
        <v>192</v>
      </c>
      <c r="E892" s="243" t="s">
        <v>19</v>
      </c>
      <c r="F892" s="244" t="s">
        <v>175</v>
      </c>
      <c r="G892" s="242"/>
      <c r="H892" s="245">
        <v>4</v>
      </c>
      <c r="I892" s="246"/>
      <c r="J892" s="242"/>
      <c r="K892" s="242"/>
      <c r="L892" s="247"/>
      <c r="M892" s="248"/>
      <c r="N892" s="249"/>
      <c r="O892" s="249"/>
      <c r="P892" s="249"/>
      <c r="Q892" s="249"/>
      <c r="R892" s="249"/>
      <c r="S892" s="249"/>
      <c r="T892" s="250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T892" s="251" t="s">
        <v>192</v>
      </c>
      <c r="AU892" s="251" t="s">
        <v>85</v>
      </c>
      <c r="AV892" s="14" t="s">
        <v>85</v>
      </c>
      <c r="AW892" s="14" t="s">
        <v>37</v>
      </c>
      <c r="AX892" s="14" t="s">
        <v>75</v>
      </c>
      <c r="AY892" s="251" t="s">
        <v>143</v>
      </c>
    </row>
    <row r="893" s="15" customFormat="1">
      <c r="A893" s="15"/>
      <c r="B893" s="252"/>
      <c r="C893" s="253"/>
      <c r="D893" s="219" t="s">
        <v>192</v>
      </c>
      <c r="E893" s="254" t="s">
        <v>19</v>
      </c>
      <c r="F893" s="255" t="s">
        <v>203</v>
      </c>
      <c r="G893" s="253"/>
      <c r="H893" s="256">
        <v>4</v>
      </c>
      <c r="I893" s="257"/>
      <c r="J893" s="253"/>
      <c r="K893" s="253"/>
      <c r="L893" s="258"/>
      <c r="M893" s="259"/>
      <c r="N893" s="260"/>
      <c r="O893" s="260"/>
      <c r="P893" s="260"/>
      <c r="Q893" s="260"/>
      <c r="R893" s="260"/>
      <c r="S893" s="260"/>
      <c r="T893" s="261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T893" s="262" t="s">
        <v>192</v>
      </c>
      <c r="AU893" s="262" t="s">
        <v>85</v>
      </c>
      <c r="AV893" s="15" t="s">
        <v>175</v>
      </c>
      <c r="AW893" s="15" t="s">
        <v>37</v>
      </c>
      <c r="AX893" s="15" t="s">
        <v>83</v>
      </c>
      <c r="AY893" s="262" t="s">
        <v>143</v>
      </c>
    </row>
    <row r="894" s="2" customFormat="1" ht="15.02609" customHeight="1">
      <c r="A894" s="40"/>
      <c r="B894" s="41"/>
      <c r="C894" s="206" t="s">
        <v>1121</v>
      </c>
      <c r="D894" s="206" t="s">
        <v>146</v>
      </c>
      <c r="E894" s="207" t="s">
        <v>1247</v>
      </c>
      <c r="F894" s="208" t="s">
        <v>1248</v>
      </c>
      <c r="G894" s="209" t="s">
        <v>370</v>
      </c>
      <c r="H894" s="210">
        <v>8</v>
      </c>
      <c r="I894" s="211"/>
      <c r="J894" s="212">
        <f>ROUND(I894*H894,2)</f>
        <v>0</v>
      </c>
      <c r="K894" s="208" t="s">
        <v>19</v>
      </c>
      <c r="L894" s="46"/>
      <c r="M894" s="213" t="s">
        <v>19</v>
      </c>
      <c r="N894" s="214" t="s">
        <v>46</v>
      </c>
      <c r="O894" s="86"/>
      <c r="P894" s="215">
        <f>O894*H894</f>
        <v>0</v>
      </c>
      <c r="Q894" s="215">
        <v>0</v>
      </c>
      <c r="R894" s="215">
        <f>Q894*H894</f>
        <v>0</v>
      </c>
      <c r="S894" s="215">
        <v>0</v>
      </c>
      <c r="T894" s="216">
        <f>S894*H894</f>
        <v>0</v>
      </c>
      <c r="U894" s="40"/>
      <c r="V894" s="40"/>
      <c r="W894" s="40"/>
      <c r="X894" s="40"/>
      <c r="Y894" s="40"/>
      <c r="Z894" s="40"/>
      <c r="AA894" s="40"/>
      <c r="AB894" s="40"/>
      <c r="AC894" s="40"/>
      <c r="AD894" s="40"/>
      <c r="AE894" s="40"/>
      <c r="AR894" s="217" t="s">
        <v>150</v>
      </c>
      <c r="AT894" s="217" t="s">
        <v>146</v>
      </c>
      <c r="AU894" s="217" t="s">
        <v>85</v>
      </c>
      <c r="AY894" s="19" t="s">
        <v>143</v>
      </c>
      <c r="BE894" s="218">
        <f>IF(N894="základní",J894,0)</f>
        <v>0</v>
      </c>
      <c r="BF894" s="218">
        <f>IF(N894="snížená",J894,0)</f>
        <v>0</v>
      </c>
      <c r="BG894" s="218">
        <f>IF(N894="zákl. přenesená",J894,0)</f>
        <v>0</v>
      </c>
      <c r="BH894" s="218">
        <f>IF(N894="sníž. přenesená",J894,0)</f>
        <v>0</v>
      </c>
      <c r="BI894" s="218">
        <f>IF(N894="nulová",J894,0)</f>
        <v>0</v>
      </c>
      <c r="BJ894" s="19" t="s">
        <v>83</v>
      </c>
      <c r="BK894" s="218">
        <f>ROUND(I894*H894,2)</f>
        <v>0</v>
      </c>
      <c r="BL894" s="19" t="s">
        <v>150</v>
      </c>
      <c r="BM894" s="217" t="s">
        <v>2285</v>
      </c>
    </row>
    <row r="895" s="2" customFormat="1">
      <c r="A895" s="40"/>
      <c r="B895" s="41"/>
      <c r="C895" s="42"/>
      <c r="D895" s="219" t="s">
        <v>152</v>
      </c>
      <c r="E895" s="42"/>
      <c r="F895" s="220" t="s">
        <v>1248</v>
      </c>
      <c r="G895" s="42"/>
      <c r="H895" s="42"/>
      <c r="I895" s="221"/>
      <c r="J895" s="42"/>
      <c r="K895" s="42"/>
      <c r="L895" s="46"/>
      <c r="M895" s="222"/>
      <c r="N895" s="223"/>
      <c r="O895" s="86"/>
      <c r="P895" s="86"/>
      <c r="Q895" s="86"/>
      <c r="R895" s="86"/>
      <c r="S895" s="86"/>
      <c r="T895" s="87"/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40"/>
      <c r="AT895" s="19" t="s">
        <v>152</v>
      </c>
      <c r="AU895" s="19" t="s">
        <v>85</v>
      </c>
    </row>
    <row r="896" s="13" customFormat="1">
      <c r="A896" s="13"/>
      <c r="B896" s="231"/>
      <c r="C896" s="232"/>
      <c r="D896" s="219" t="s">
        <v>192</v>
      </c>
      <c r="E896" s="233" t="s">
        <v>19</v>
      </c>
      <c r="F896" s="234" t="s">
        <v>1074</v>
      </c>
      <c r="G896" s="232"/>
      <c r="H896" s="233" t="s">
        <v>19</v>
      </c>
      <c r="I896" s="235"/>
      <c r="J896" s="232"/>
      <c r="K896" s="232"/>
      <c r="L896" s="236"/>
      <c r="M896" s="237"/>
      <c r="N896" s="238"/>
      <c r="O896" s="238"/>
      <c r="P896" s="238"/>
      <c r="Q896" s="238"/>
      <c r="R896" s="238"/>
      <c r="S896" s="238"/>
      <c r="T896" s="239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40" t="s">
        <v>192</v>
      </c>
      <c r="AU896" s="240" t="s">
        <v>85</v>
      </c>
      <c r="AV896" s="13" t="s">
        <v>83</v>
      </c>
      <c r="AW896" s="13" t="s">
        <v>37</v>
      </c>
      <c r="AX896" s="13" t="s">
        <v>75</v>
      </c>
      <c r="AY896" s="240" t="s">
        <v>143</v>
      </c>
    </row>
    <row r="897" s="13" customFormat="1">
      <c r="A897" s="13"/>
      <c r="B897" s="231"/>
      <c r="C897" s="232"/>
      <c r="D897" s="219" t="s">
        <v>192</v>
      </c>
      <c r="E897" s="233" t="s">
        <v>19</v>
      </c>
      <c r="F897" s="234" t="s">
        <v>1250</v>
      </c>
      <c r="G897" s="232"/>
      <c r="H897" s="233" t="s">
        <v>19</v>
      </c>
      <c r="I897" s="235"/>
      <c r="J897" s="232"/>
      <c r="K897" s="232"/>
      <c r="L897" s="236"/>
      <c r="M897" s="237"/>
      <c r="N897" s="238"/>
      <c r="O897" s="238"/>
      <c r="P897" s="238"/>
      <c r="Q897" s="238"/>
      <c r="R897" s="238"/>
      <c r="S897" s="238"/>
      <c r="T897" s="239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40" t="s">
        <v>192</v>
      </c>
      <c r="AU897" s="240" t="s">
        <v>85</v>
      </c>
      <c r="AV897" s="13" t="s">
        <v>83</v>
      </c>
      <c r="AW897" s="13" t="s">
        <v>37</v>
      </c>
      <c r="AX897" s="13" t="s">
        <v>75</v>
      </c>
      <c r="AY897" s="240" t="s">
        <v>143</v>
      </c>
    </row>
    <row r="898" s="14" customFormat="1">
      <c r="A898" s="14"/>
      <c r="B898" s="241"/>
      <c r="C898" s="242"/>
      <c r="D898" s="219" t="s">
        <v>192</v>
      </c>
      <c r="E898" s="243" t="s">
        <v>19</v>
      </c>
      <c r="F898" s="244" t="s">
        <v>241</v>
      </c>
      <c r="G898" s="242"/>
      <c r="H898" s="245">
        <v>8</v>
      </c>
      <c r="I898" s="246"/>
      <c r="J898" s="242"/>
      <c r="K898" s="242"/>
      <c r="L898" s="247"/>
      <c r="M898" s="248"/>
      <c r="N898" s="249"/>
      <c r="O898" s="249"/>
      <c r="P898" s="249"/>
      <c r="Q898" s="249"/>
      <c r="R898" s="249"/>
      <c r="S898" s="249"/>
      <c r="T898" s="250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251" t="s">
        <v>192</v>
      </c>
      <c r="AU898" s="251" t="s">
        <v>85</v>
      </c>
      <c r="AV898" s="14" t="s">
        <v>85</v>
      </c>
      <c r="AW898" s="14" t="s">
        <v>37</v>
      </c>
      <c r="AX898" s="14" t="s">
        <v>75</v>
      </c>
      <c r="AY898" s="251" t="s">
        <v>143</v>
      </c>
    </row>
    <row r="899" s="15" customFormat="1">
      <c r="A899" s="15"/>
      <c r="B899" s="252"/>
      <c r="C899" s="253"/>
      <c r="D899" s="219" t="s">
        <v>192</v>
      </c>
      <c r="E899" s="254" t="s">
        <v>19</v>
      </c>
      <c r="F899" s="255" t="s">
        <v>203</v>
      </c>
      <c r="G899" s="253"/>
      <c r="H899" s="256">
        <v>8</v>
      </c>
      <c r="I899" s="257"/>
      <c r="J899" s="253"/>
      <c r="K899" s="253"/>
      <c r="L899" s="258"/>
      <c r="M899" s="259"/>
      <c r="N899" s="260"/>
      <c r="O899" s="260"/>
      <c r="P899" s="260"/>
      <c r="Q899" s="260"/>
      <c r="R899" s="260"/>
      <c r="S899" s="260"/>
      <c r="T899" s="261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T899" s="262" t="s">
        <v>192</v>
      </c>
      <c r="AU899" s="262" t="s">
        <v>85</v>
      </c>
      <c r="AV899" s="15" t="s">
        <v>175</v>
      </c>
      <c r="AW899" s="15" t="s">
        <v>37</v>
      </c>
      <c r="AX899" s="15" t="s">
        <v>83</v>
      </c>
      <c r="AY899" s="262" t="s">
        <v>143</v>
      </c>
    </row>
    <row r="900" s="2" customFormat="1" ht="23.68696" customHeight="1">
      <c r="A900" s="40"/>
      <c r="B900" s="41"/>
      <c r="C900" s="206" t="s">
        <v>1125</v>
      </c>
      <c r="D900" s="206" t="s">
        <v>146</v>
      </c>
      <c r="E900" s="207" t="s">
        <v>2286</v>
      </c>
      <c r="F900" s="208" t="s">
        <v>2287</v>
      </c>
      <c r="G900" s="209" t="s">
        <v>370</v>
      </c>
      <c r="H900" s="210">
        <v>4</v>
      </c>
      <c r="I900" s="211"/>
      <c r="J900" s="212">
        <f>ROUND(I900*H900,2)</f>
        <v>0</v>
      </c>
      <c r="K900" s="208" t="s">
        <v>19</v>
      </c>
      <c r="L900" s="46"/>
      <c r="M900" s="213" t="s">
        <v>19</v>
      </c>
      <c r="N900" s="214" t="s">
        <v>46</v>
      </c>
      <c r="O900" s="86"/>
      <c r="P900" s="215">
        <f>O900*H900</f>
        <v>0</v>
      </c>
      <c r="Q900" s="215">
        <v>0</v>
      </c>
      <c r="R900" s="215">
        <f>Q900*H900</f>
        <v>0</v>
      </c>
      <c r="S900" s="215">
        <v>0</v>
      </c>
      <c r="T900" s="216">
        <f>S900*H900</f>
        <v>0</v>
      </c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40"/>
      <c r="AR900" s="217" t="s">
        <v>150</v>
      </c>
      <c r="AT900" s="217" t="s">
        <v>146</v>
      </c>
      <c r="AU900" s="217" t="s">
        <v>85</v>
      </c>
      <c r="AY900" s="19" t="s">
        <v>143</v>
      </c>
      <c r="BE900" s="218">
        <f>IF(N900="základní",J900,0)</f>
        <v>0</v>
      </c>
      <c r="BF900" s="218">
        <f>IF(N900="snížená",J900,0)</f>
        <v>0</v>
      </c>
      <c r="BG900" s="218">
        <f>IF(N900="zákl. přenesená",J900,0)</f>
        <v>0</v>
      </c>
      <c r="BH900" s="218">
        <f>IF(N900="sníž. přenesená",J900,0)</f>
        <v>0</v>
      </c>
      <c r="BI900" s="218">
        <f>IF(N900="nulová",J900,0)</f>
        <v>0</v>
      </c>
      <c r="BJ900" s="19" t="s">
        <v>83</v>
      </c>
      <c r="BK900" s="218">
        <f>ROUND(I900*H900,2)</f>
        <v>0</v>
      </c>
      <c r="BL900" s="19" t="s">
        <v>150</v>
      </c>
      <c r="BM900" s="217" t="s">
        <v>2288</v>
      </c>
    </row>
    <row r="901" s="2" customFormat="1">
      <c r="A901" s="40"/>
      <c r="B901" s="41"/>
      <c r="C901" s="42"/>
      <c r="D901" s="219" t="s">
        <v>152</v>
      </c>
      <c r="E901" s="42"/>
      <c r="F901" s="220" t="s">
        <v>2287</v>
      </c>
      <c r="G901" s="42"/>
      <c r="H901" s="42"/>
      <c r="I901" s="221"/>
      <c r="J901" s="42"/>
      <c r="K901" s="42"/>
      <c r="L901" s="46"/>
      <c r="M901" s="222"/>
      <c r="N901" s="223"/>
      <c r="O901" s="86"/>
      <c r="P901" s="86"/>
      <c r="Q901" s="86"/>
      <c r="R901" s="86"/>
      <c r="S901" s="86"/>
      <c r="T901" s="87"/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T901" s="19" t="s">
        <v>152</v>
      </c>
      <c r="AU901" s="19" t="s">
        <v>85</v>
      </c>
    </row>
    <row r="902" s="13" customFormat="1">
      <c r="A902" s="13"/>
      <c r="B902" s="231"/>
      <c r="C902" s="232"/>
      <c r="D902" s="219" t="s">
        <v>192</v>
      </c>
      <c r="E902" s="233" t="s">
        <v>19</v>
      </c>
      <c r="F902" s="234" t="s">
        <v>2289</v>
      </c>
      <c r="G902" s="232"/>
      <c r="H902" s="233" t="s">
        <v>19</v>
      </c>
      <c r="I902" s="235"/>
      <c r="J902" s="232"/>
      <c r="K902" s="232"/>
      <c r="L902" s="236"/>
      <c r="M902" s="237"/>
      <c r="N902" s="238"/>
      <c r="O902" s="238"/>
      <c r="P902" s="238"/>
      <c r="Q902" s="238"/>
      <c r="R902" s="238"/>
      <c r="S902" s="238"/>
      <c r="T902" s="239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40" t="s">
        <v>192</v>
      </c>
      <c r="AU902" s="240" t="s">
        <v>85</v>
      </c>
      <c r="AV902" s="13" t="s">
        <v>83</v>
      </c>
      <c r="AW902" s="13" t="s">
        <v>37</v>
      </c>
      <c r="AX902" s="13" t="s">
        <v>75</v>
      </c>
      <c r="AY902" s="240" t="s">
        <v>143</v>
      </c>
    </row>
    <row r="903" s="13" customFormat="1">
      <c r="A903" s="13"/>
      <c r="B903" s="231"/>
      <c r="C903" s="232"/>
      <c r="D903" s="219" t="s">
        <v>192</v>
      </c>
      <c r="E903" s="233" t="s">
        <v>19</v>
      </c>
      <c r="F903" s="234" t="s">
        <v>2290</v>
      </c>
      <c r="G903" s="232"/>
      <c r="H903" s="233" t="s">
        <v>19</v>
      </c>
      <c r="I903" s="235"/>
      <c r="J903" s="232"/>
      <c r="K903" s="232"/>
      <c r="L903" s="236"/>
      <c r="M903" s="237"/>
      <c r="N903" s="238"/>
      <c r="O903" s="238"/>
      <c r="P903" s="238"/>
      <c r="Q903" s="238"/>
      <c r="R903" s="238"/>
      <c r="S903" s="238"/>
      <c r="T903" s="239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T903" s="240" t="s">
        <v>192</v>
      </c>
      <c r="AU903" s="240" t="s">
        <v>85</v>
      </c>
      <c r="AV903" s="13" t="s">
        <v>83</v>
      </c>
      <c r="AW903" s="13" t="s">
        <v>37</v>
      </c>
      <c r="AX903" s="13" t="s">
        <v>75</v>
      </c>
      <c r="AY903" s="240" t="s">
        <v>143</v>
      </c>
    </row>
    <row r="904" s="14" customFormat="1">
      <c r="A904" s="14"/>
      <c r="B904" s="241"/>
      <c r="C904" s="242"/>
      <c r="D904" s="219" t="s">
        <v>192</v>
      </c>
      <c r="E904" s="243" t="s">
        <v>19</v>
      </c>
      <c r="F904" s="244" t="s">
        <v>175</v>
      </c>
      <c r="G904" s="242"/>
      <c r="H904" s="245">
        <v>4</v>
      </c>
      <c r="I904" s="246"/>
      <c r="J904" s="242"/>
      <c r="K904" s="242"/>
      <c r="L904" s="247"/>
      <c r="M904" s="248"/>
      <c r="N904" s="249"/>
      <c r="O904" s="249"/>
      <c r="P904" s="249"/>
      <c r="Q904" s="249"/>
      <c r="R904" s="249"/>
      <c r="S904" s="249"/>
      <c r="T904" s="250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T904" s="251" t="s">
        <v>192</v>
      </c>
      <c r="AU904" s="251" t="s">
        <v>85</v>
      </c>
      <c r="AV904" s="14" t="s">
        <v>85</v>
      </c>
      <c r="AW904" s="14" t="s">
        <v>37</v>
      </c>
      <c r="AX904" s="14" t="s">
        <v>75</v>
      </c>
      <c r="AY904" s="251" t="s">
        <v>143</v>
      </c>
    </row>
    <row r="905" s="15" customFormat="1">
      <c r="A905" s="15"/>
      <c r="B905" s="252"/>
      <c r="C905" s="253"/>
      <c r="D905" s="219" t="s">
        <v>192</v>
      </c>
      <c r="E905" s="254" t="s">
        <v>19</v>
      </c>
      <c r="F905" s="255" t="s">
        <v>203</v>
      </c>
      <c r="G905" s="253"/>
      <c r="H905" s="256">
        <v>4</v>
      </c>
      <c r="I905" s="257"/>
      <c r="J905" s="253"/>
      <c r="K905" s="253"/>
      <c r="L905" s="258"/>
      <c r="M905" s="259"/>
      <c r="N905" s="260"/>
      <c r="O905" s="260"/>
      <c r="P905" s="260"/>
      <c r="Q905" s="260"/>
      <c r="R905" s="260"/>
      <c r="S905" s="260"/>
      <c r="T905" s="261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T905" s="262" t="s">
        <v>192</v>
      </c>
      <c r="AU905" s="262" t="s">
        <v>85</v>
      </c>
      <c r="AV905" s="15" t="s">
        <v>175</v>
      </c>
      <c r="AW905" s="15" t="s">
        <v>37</v>
      </c>
      <c r="AX905" s="15" t="s">
        <v>83</v>
      </c>
      <c r="AY905" s="262" t="s">
        <v>143</v>
      </c>
    </row>
    <row r="906" s="2" customFormat="1" ht="15.02609" customHeight="1">
      <c r="A906" s="40"/>
      <c r="B906" s="41"/>
      <c r="C906" s="206" t="s">
        <v>1130</v>
      </c>
      <c r="D906" s="206" t="s">
        <v>146</v>
      </c>
      <c r="E906" s="207" t="s">
        <v>1252</v>
      </c>
      <c r="F906" s="208" t="s">
        <v>1253</v>
      </c>
      <c r="G906" s="209" t="s">
        <v>370</v>
      </c>
      <c r="H906" s="210">
        <v>4</v>
      </c>
      <c r="I906" s="211"/>
      <c r="J906" s="212">
        <f>ROUND(I906*H906,2)</f>
        <v>0</v>
      </c>
      <c r="K906" s="208" t="s">
        <v>19</v>
      </c>
      <c r="L906" s="46"/>
      <c r="M906" s="213" t="s">
        <v>19</v>
      </c>
      <c r="N906" s="214" t="s">
        <v>46</v>
      </c>
      <c r="O906" s="86"/>
      <c r="P906" s="215">
        <f>O906*H906</f>
        <v>0</v>
      </c>
      <c r="Q906" s="215">
        <v>0</v>
      </c>
      <c r="R906" s="215">
        <f>Q906*H906</f>
        <v>0</v>
      </c>
      <c r="S906" s="215">
        <v>0</v>
      </c>
      <c r="T906" s="216">
        <f>S906*H906</f>
        <v>0</v>
      </c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40"/>
      <c r="AR906" s="217" t="s">
        <v>150</v>
      </c>
      <c r="AT906" s="217" t="s">
        <v>146</v>
      </c>
      <c r="AU906" s="217" t="s">
        <v>85</v>
      </c>
      <c r="AY906" s="19" t="s">
        <v>143</v>
      </c>
      <c r="BE906" s="218">
        <f>IF(N906="základní",J906,0)</f>
        <v>0</v>
      </c>
      <c r="BF906" s="218">
        <f>IF(N906="snížená",J906,0)</f>
        <v>0</v>
      </c>
      <c r="BG906" s="218">
        <f>IF(N906="zákl. přenesená",J906,0)</f>
        <v>0</v>
      </c>
      <c r="BH906" s="218">
        <f>IF(N906="sníž. přenesená",J906,0)</f>
        <v>0</v>
      </c>
      <c r="BI906" s="218">
        <f>IF(N906="nulová",J906,0)</f>
        <v>0</v>
      </c>
      <c r="BJ906" s="19" t="s">
        <v>83</v>
      </c>
      <c r="BK906" s="218">
        <f>ROUND(I906*H906,2)</f>
        <v>0</v>
      </c>
      <c r="BL906" s="19" t="s">
        <v>150</v>
      </c>
      <c r="BM906" s="217" t="s">
        <v>2291</v>
      </c>
    </row>
    <row r="907" s="2" customFormat="1">
      <c r="A907" s="40"/>
      <c r="B907" s="41"/>
      <c r="C907" s="42"/>
      <c r="D907" s="219" t="s">
        <v>152</v>
      </c>
      <c r="E907" s="42"/>
      <c r="F907" s="220" t="s">
        <v>1253</v>
      </c>
      <c r="G907" s="42"/>
      <c r="H907" s="42"/>
      <c r="I907" s="221"/>
      <c r="J907" s="42"/>
      <c r="K907" s="42"/>
      <c r="L907" s="46"/>
      <c r="M907" s="222"/>
      <c r="N907" s="223"/>
      <c r="O907" s="86"/>
      <c r="P907" s="86"/>
      <c r="Q907" s="86"/>
      <c r="R907" s="86"/>
      <c r="S907" s="86"/>
      <c r="T907" s="87"/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  <c r="AE907" s="40"/>
      <c r="AT907" s="19" t="s">
        <v>152</v>
      </c>
      <c r="AU907" s="19" t="s">
        <v>85</v>
      </c>
    </row>
    <row r="908" s="13" customFormat="1">
      <c r="A908" s="13"/>
      <c r="B908" s="231"/>
      <c r="C908" s="232"/>
      <c r="D908" s="219" t="s">
        <v>192</v>
      </c>
      <c r="E908" s="233" t="s">
        <v>19</v>
      </c>
      <c r="F908" s="234" t="s">
        <v>1074</v>
      </c>
      <c r="G908" s="232"/>
      <c r="H908" s="233" t="s">
        <v>19</v>
      </c>
      <c r="I908" s="235"/>
      <c r="J908" s="232"/>
      <c r="K908" s="232"/>
      <c r="L908" s="236"/>
      <c r="M908" s="237"/>
      <c r="N908" s="238"/>
      <c r="O908" s="238"/>
      <c r="P908" s="238"/>
      <c r="Q908" s="238"/>
      <c r="R908" s="238"/>
      <c r="S908" s="238"/>
      <c r="T908" s="239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T908" s="240" t="s">
        <v>192</v>
      </c>
      <c r="AU908" s="240" t="s">
        <v>85</v>
      </c>
      <c r="AV908" s="13" t="s">
        <v>83</v>
      </c>
      <c r="AW908" s="13" t="s">
        <v>37</v>
      </c>
      <c r="AX908" s="13" t="s">
        <v>75</v>
      </c>
      <c r="AY908" s="240" t="s">
        <v>143</v>
      </c>
    </row>
    <row r="909" s="13" customFormat="1">
      <c r="A909" s="13"/>
      <c r="B909" s="231"/>
      <c r="C909" s="232"/>
      <c r="D909" s="219" t="s">
        <v>192</v>
      </c>
      <c r="E909" s="233" t="s">
        <v>19</v>
      </c>
      <c r="F909" s="234" t="s">
        <v>1255</v>
      </c>
      <c r="G909" s="232"/>
      <c r="H909" s="233" t="s">
        <v>19</v>
      </c>
      <c r="I909" s="235"/>
      <c r="J909" s="232"/>
      <c r="K909" s="232"/>
      <c r="L909" s="236"/>
      <c r="M909" s="237"/>
      <c r="N909" s="238"/>
      <c r="O909" s="238"/>
      <c r="P909" s="238"/>
      <c r="Q909" s="238"/>
      <c r="R909" s="238"/>
      <c r="S909" s="238"/>
      <c r="T909" s="239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40" t="s">
        <v>192</v>
      </c>
      <c r="AU909" s="240" t="s">
        <v>85</v>
      </c>
      <c r="AV909" s="13" t="s">
        <v>83</v>
      </c>
      <c r="AW909" s="13" t="s">
        <v>37</v>
      </c>
      <c r="AX909" s="13" t="s">
        <v>75</v>
      </c>
      <c r="AY909" s="240" t="s">
        <v>143</v>
      </c>
    </row>
    <row r="910" s="14" customFormat="1">
      <c r="A910" s="14"/>
      <c r="B910" s="241"/>
      <c r="C910" s="242"/>
      <c r="D910" s="219" t="s">
        <v>192</v>
      </c>
      <c r="E910" s="243" t="s">
        <v>19</v>
      </c>
      <c r="F910" s="244" t="s">
        <v>175</v>
      </c>
      <c r="G910" s="242"/>
      <c r="H910" s="245">
        <v>4</v>
      </c>
      <c r="I910" s="246"/>
      <c r="J910" s="242"/>
      <c r="K910" s="242"/>
      <c r="L910" s="247"/>
      <c r="M910" s="248"/>
      <c r="N910" s="249"/>
      <c r="O910" s="249"/>
      <c r="P910" s="249"/>
      <c r="Q910" s="249"/>
      <c r="R910" s="249"/>
      <c r="S910" s="249"/>
      <c r="T910" s="250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T910" s="251" t="s">
        <v>192</v>
      </c>
      <c r="AU910" s="251" t="s">
        <v>85</v>
      </c>
      <c r="AV910" s="14" t="s">
        <v>85</v>
      </c>
      <c r="AW910" s="14" t="s">
        <v>37</v>
      </c>
      <c r="AX910" s="14" t="s">
        <v>75</v>
      </c>
      <c r="AY910" s="251" t="s">
        <v>143</v>
      </c>
    </row>
    <row r="911" s="15" customFormat="1">
      <c r="A911" s="15"/>
      <c r="B911" s="252"/>
      <c r="C911" s="253"/>
      <c r="D911" s="219" t="s">
        <v>192</v>
      </c>
      <c r="E911" s="254" t="s">
        <v>19</v>
      </c>
      <c r="F911" s="255" t="s">
        <v>203</v>
      </c>
      <c r="G911" s="253"/>
      <c r="H911" s="256">
        <v>4</v>
      </c>
      <c r="I911" s="257"/>
      <c r="J911" s="253"/>
      <c r="K911" s="253"/>
      <c r="L911" s="258"/>
      <c r="M911" s="259"/>
      <c r="N911" s="260"/>
      <c r="O911" s="260"/>
      <c r="P911" s="260"/>
      <c r="Q911" s="260"/>
      <c r="R911" s="260"/>
      <c r="S911" s="260"/>
      <c r="T911" s="261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T911" s="262" t="s">
        <v>192</v>
      </c>
      <c r="AU911" s="262" t="s">
        <v>85</v>
      </c>
      <c r="AV911" s="15" t="s">
        <v>175</v>
      </c>
      <c r="AW911" s="15" t="s">
        <v>37</v>
      </c>
      <c r="AX911" s="15" t="s">
        <v>83</v>
      </c>
      <c r="AY911" s="262" t="s">
        <v>143</v>
      </c>
    </row>
    <row r="912" s="2" customFormat="1" ht="15.02609" customHeight="1">
      <c r="A912" s="40"/>
      <c r="B912" s="41"/>
      <c r="C912" s="206" t="s">
        <v>1135</v>
      </c>
      <c r="D912" s="206" t="s">
        <v>146</v>
      </c>
      <c r="E912" s="207" t="s">
        <v>1257</v>
      </c>
      <c r="F912" s="208" t="s">
        <v>1258</v>
      </c>
      <c r="G912" s="209" t="s">
        <v>370</v>
      </c>
      <c r="H912" s="210">
        <v>4</v>
      </c>
      <c r="I912" s="211"/>
      <c r="J912" s="212">
        <f>ROUND(I912*H912,2)</f>
        <v>0</v>
      </c>
      <c r="K912" s="208" t="s">
        <v>19</v>
      </c>
      <c r="L912" s="46"/>
      <c r="M912" s="213" t="s">
        <v>19</v>
      </c>
      <c r="N912" s="214" t="s">
        <v>46</v>
      </c>
      <c r="O912" s="86"/>
      <c r="P912" s="215">
        <f>O912*H912</f>
        <v>0</v>
      </c>
      <c r="Q912" s="215">
        <v>0</v>
      </c>
      <c r="R912" s="215">
        <f>Q912*H912</f>
        <v>0</v>
      </c>
      <c r="S912" s="215">
        <v>0</v>
      </c>
      <c r="T912" s="216">
        <f>S912*H912</f>
        <v>0</v>
      </c>
      <c r="U912" s="40"/>
      <c r="V912" s="40"/>
      <c r="W912" s="40"/>
      <c r="X912" s="40"/>
      <c r="Y912" s="40"/>
      <c r="Z912" s="40"/>
      <c r="AA912" s="40"/>
      <c r="AB912" s="40"/>
      <c r="AC912" s="40"/>
      <c r="AD912" s="40"/>
      <c r="AE912" s="40"/>
      <c r="AR912" s="217" t="s">
        <v>150</v>
      </c>
      <c r="AT912" s="217" t="s">
        <v>146</v>
      </c>
      <c r="AU912" s="217" t="s">
        <v>85</v>
      </c>
      <c r="AY912" s="19" t="s">
        <v>143</v>
      </c>
      <c r="BE912" s="218">
        <f>IF(N912="základní",J912,0)</f>
        <v>0</v>
      </c>
      <c r="BF912" s="218">
        <f>IF(N912="snížená",J912,0)</f>
        <v>0</v>
      </c>
      <c r="BG912" s="218">
        <f>IF(N912="zákl. přenesená",J912,0)</f>
        <v>0</v>
      </c>
      <c r="BH912" s="218">
        <f>IF(N912="sníž. přenesená",J912,0)</f>
        <v>0</v>
      </c>
      <c r="BI912" s="218">
        <f>IF(N912="nulová",J912,0)</f>
        <v>0</v>
      </c>
      <c r="BJ912" s="19" t="s">
        <v>83</v>
      </c>
      <c r="BK912" s="218">
        <f>ROUND(I912*H912,2)</f>
        <v>0</v>
      </c>
      <c r="BL912" s="19" t="s">
        <v>150</v>
      </c>
      <c r="BM912" s="217" t="s">
        <v>2292</v>
      </c>
    </row>
    <row r="913" s="2" customFormat="1">
      <c r="A913" s="40"/>
      <c r="B913" s="41"/>
      <c r="C913" s="42"/>
      <c r="D913" s="219" t="s">
        <v>152</v>
      </c>
      <c r="E913" s="42"/>
      <c r="F913" s="220" t="s">
        <v>1258</v>
      </c>
      <c r="G913" s="42"/>
      <c r="H913" s="42"/>
      <c r="I913" s="221"/>
      <c r="J913" s="42"/>
      <c r="K913" s="42"/>
      <c r="L913" s="46"/>
      <c r="M913" s="222"/>
      <c r="N913" s="223"/>
      <c r="O913" s="86"/>
      <c r="P913" s="86"/>
      <c r="Q913" s="86"/>
      <c r="R913" s="86"/>
      <c r="S913" s="86"/>
      <c r="T913" s="87"/>
      <c r="U913" s="40"/>
      <c r="V913" s="40"/>
      <c r="W913" s="40"/>
      <c r="X913" s="40"/>
      <c r="Y913" s="40"/>
      <c r="Z913" s="40"/>
      <c r="AA913" s="40"/>
      <c r="AB913" s="40"/>
      <c r="AC913" s="40"/>
      <c r="AD913" s="40"/>
      <c r="AE913" s="40"/>
      <c r="AT913" s="19" t="s">
        <v>152</v>
      </c>
      <c r="AU913" s="19" t="s">
        <v>85</v>
      </c>
    </row>
    <row r="914" s="13" customFormat="1">
      <c r="A914" s="13"/>
      <c r="B914" s="231"/>
      <c r="C914" s="232"/>
      <c r="D914" s="219" t="s">
        <v>192</v>
      </c>
      <c r="E914" s="233" t="s">
        <v>19</v>
      </c>
      <c r="F914" s="234" t="s">
        <v>1074</v>
      </c>
      <c r="G914" s="232"/>
      <c r="H914" s="233" t="s">
        <v>19</v>
      </c>
      <c r="I914" s="235"/>
      <c r="J914" s="232"/>
      <c r="K914" s="232"/>
      <c r="L914" s="236"/>
      <c r="M914" s="237"/>
      <c r="N914" s="238"/>
      <c r="O914" s="238"/>
      <c r="P914" s="238"/>
      <c r="Q914" s="238"/>
      <c r="R914" s="238"/>
      <c r="S914" s="238"/>
      <c r="T914" s="239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40" t="s">
        <v>192</v>
      </c>
      <c r="AU914" s="240" t="s">
        <v>85</v>
      </c>
      <c r="AV914" s="13" t="s">
        <v>83</v>
      </c>
      <c r="AW914" s="13" t="s">
        <v>37</v>
      </c>
      <c r="AX914" s="13" t="s">
        <v>75</v>
      </c>
      <c r="AY914" s="240" t="s">
        <v>143</v>
      </c>
    </row>
    <row r="915" s="13" customFormat="1">
      <c r="A915" s="13"/>
      <c r="B915" s="231"/>
      <c r="C915" s="232"/>
      <c r="D915" s="219" t="s">
        <v>192</v>
      </c>
      <c r="E915" s="233" t="s">
        <v>19</v>
      </c>
      <c r="F915" s="234" t="s">
        <v>1260</v>
      </c>
      <c r="G915" s="232"/>
      <c r="H915" s="233" t="s">
        <v>19</v>
      </c>
      <c r="I915" s="235"/>
      <c r="J915" s="232"/>
      <c r="K915" s="232"/>
      <c r="L915" s="236"/>
      <c r="M915" s="237"/>
      <c r="N915" s="238"/>
      <c r="O915" s="238"/>
      <c r="P915" s="238"/>
      <c r="Q915" s="238"/>
      <c r="R915" s="238"/>
      <c r="S915" s="238"/>
      <c r="T915" s="239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40" t="s">
        <v>192</v>
      </c>
      <c r="AU915" s="240" t="s">
        <v>85</v>
      </c>
      <c r="AV915" s="13" t="s">
        <v>83</v>
      </c>
      <c r="AW915" s="13" t="s">
        <v>37</v>
      </c>
      <c r="AX915" s="13" t="s">
        <v>75</v>
      </c>
      <c r="AY915" s="240" t="s">
        <v>143</v>
      </c>
    </row>
    <row r="916" s="14" customFormat="1">
      <c r="A916" s="14"/>
      <c r="B916" s="241"/>
      <c r="C916" s="242"/>
      <c r="D916" s="219" t="s">
        <v>192</v>
      </c>
      <c r="E916" s="243" t="s">
        <v>19</v>
      </c>
      <c r="F916" s="244" t="s">
        <v>175</v>
      </c>
      <c r="G916" s="242"/>
      <c r="H916" s="245">
        <v>4</v>
      </c>
      <c r="I916" s="246"/>
      <c r="J916" s="242"/>
      <c r="K916" s="242"/>
      <c r="L916" s="247"/>
      <c r="M916" s="248"/>
      <c r="N916" s="249"/>
      <c r="O916" s="249"/>
      <c r="P916" s="249"/>
      <c r="Q916" s="249"/>
      <c r="R916" s="249"/>
      <c r="S916" s="249"/>
      <c r="T916" s="250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T916" s="251" t="s">
        <v>192</v>
      </c>
      <c r="AU916" s="251" t="s">
        <v>85</v>
      </c>
      <c r="AV916" s="14" t="s">
        <v>85</v>
      </c>
      <c r="AW916" s="14" t="s">
        <v>37</v>
      </c>
      <c r="AX916" s="14" t="s">
        <v>75</v>
      </c>
      <c r="AY916" s="251" t="s">
        <v>143</v>
      </c>
    </row>
    <row r="917" s="15" customFormat="1">
      <c r="A917" s="15"/>
      <c r="B917" s="252"/>
      <c r="C917" s="253"/>
      <c r="D917" s="219" t="s">
        <v>192</v>
      </c>
      <c r="E917" s="254" t="s">
        <v>19</v>
      </c>
      <c r="F917" s="255" t="s">
        <v>203</v>
      </c>
      <c r="G917" s="253"/>
      <c r="H917" s="256">
        <v>4</v>
      </c>
      <c r="I917" s="257"/>
      <c r="J917" s="253"/>
      <c r="K917" s="253"/>
      <c r="L917" s="258"/>
      <c r="M917" s="259"/>
      <c r="N917" s="260"/>
      <c r="O917" s="260"/>
      <c r="P917" s="260"/>
      <c r="Q917" s="260"/>
      <c r="R917" s="260"/>
      <c r="S917" s="260"/>
      <c r="T917" s="261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T917" s="262" t="s">
        <v>192</v>
      </c>
      <c r="AU917" s="262" t="s">
        <v>85</v>
      </c>
      <c r="AV917" s="15" t="s">
        <v>175</v>
      </c>
      <c r="AW917" s="15" t="s">
        <v>37</v>
      </c>
      <c r="AX917" s="15" t="s">
        <v>83</v>
      </c>
      <c r="AY917" s="262" t="s">
        <v>143</v>
      </c>
    </row>
    <row r="918" s="2" customFormat="1" ht="15.02609" customHeight="1">
      <c r="A918" s="40"/>
      <c r="B918" s="41"/>
      <c r="C918" s="206" t="s">
        <v>1139</v>
      </c>
      <c r="D918" s="206" t="s">
        <v>146</v>
      </c>
      <c r="E918" s="207" t="s">
        <v>1262</v>
      </c>
      <c r="F918" s="208" t="s">
        <v>1263</v>
      </c>
      <c r="G918" s="209" t="s">
        <v>370</v>
      </c>
      <c r="H918" s="210">
        <v>4</v>
      </c>
      <c r="I918" s="211"/>
      <c r="J918" s="212">
        <f>ROUND(I918*H918,2)</f>
        <v>0</v>
      </c>
      <c r="K918" s="208" t="s">
        <v>19</v>
      </c>
      <c r="L918" s="46"/>
      <c r="M918" s="213" t="s">
        <v>19</v>
      </c>
      <c r="N918" s="214" t="s">
        <v>46</v>
      </c>
      <c r="O918" s="86"/>
      <c r="P918" s="215">
        <f>O918*H918</f>
        <v>0</v>
      </c>
      <c r="Q918" s="215">
        <v>0</v>
      </c>
      <c r="R918" s="215">
        <f>Q918*H918</f>
        <v>0</v>
      </c>
      <c r="S918" s="215">
        <v>0</v>
      </c>
      <c r="T918" s="216">
        <f>S918*H918</f>
        <v>0</v>
      </c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  <c r="AE918" s="40"/>
      <c r="AR918" s="217" t="s">
        <v>150</v>
      </c>
      <c r="AT918" s="217" t="s">
        <v>146</v>
      </c>
      <c r="AU918" s="217" t="s">
        <v>85</v>
      </c>
      <c r="AY918" s="19" t="s">
        <v>143</v>
      </c>
      <c r="BE918" s="218">
        <f>IF(N918="základní",J918,0)</f>
        <v>0</v>
      </c>
      <c r="BF918" s="218">
        <f>IF(N918="snížená",J918,0)</f>
        <v>0</v>
      </c>
      <c r="BG918" s="218">
        <f>IF(N918="zákl. přenesená",J918,0)</f>
        <v>0</v>
      </c>
      <c r="BH918" s="218">
        <f>IF(N918="sníž. přenesená",J918,0)</f>
        <v>0</v>
      </c>
      <c r="BI918" s="218">
        <f>IF(N918="nulová",J918,0)</f>
        <v>0</v>
      </c>
      <c r="BJ918" s="19" t="s">
        <v>83</v>
      </c>
      <c r="BK918" s="218">
        <f>ROUND(I918*H918,2)</f>
        <v>0</v>
      </c>
      <c r="BL918" s="19" t="s">
        <v>150</v>
      </c>
      <c r="BM918" s="217" t="s">
        <v>2293</v>
      </c>
    </row>
    <row r="919" s="2" customFormat="1">
      <c r="A919" s="40"/>
      <c r="B919" s="41"/>
      <c r="C919" s="42"/>
      <c r="D919" s="219" t="s">
        <v>152</v>
      </c>
      <c r="E919" s="42"/>
      <c r="F919" s="220" t="s">
        <v>1263</v>
      </c>
      <c r="G919" s="42"/>
      <c r="H919" s="42"/>
      <c r="I919" s="221"/>
      <c r="J919" s="42"/>
      <c r="K919" s="42"/>
      <c r="L919" s="46"/>
      <c r="M919" s="222"/>
      <c r="N919" s="223"/>
      <c r="O919" s="86"/>
      <c r="P919" s="86"/>
      <c r="Q919" s="86"/>
      <c r="R919" s="86"/>
      <c r="S919" s="86"/>
      <c r="T919" s="87"/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40"/>
      <c r="AT919" s="19" t="s">
        <v>152</v>
      </c>
      <c r="AU919" s="19" t="s">
        <v>85</v>
      </c>
    </row>
    <row r="920" s="13" customFormat="1">
      <c r="A920" s="13"/>
      <c r="B920" s="231"/>
      <c r="C920" s="232"/>
      <c r="D920" s="219" t="s">
        <v>192</v>
      </c>
      <c r="E920" s="233" t="s">
        <v>19</v>
      </c>
      <c r="F920" s="234" t="s">
        <v>1074</v>
      </c>
      <c r="G920" s="232"/>
      <c r="H920" s="233" t="s">
        <v>19</v>
      </c>
      <c r="I920" s="235"/>
      <c r="J920" s="232"/>
      <c r="K920" s="232"/>
      <c r="L920" s="236"/>
      <c r="M920" s="237"/>
      <c r="N920" s="238"/>
      <c r="O920" s="238"/>
      <c r="P920" s="238"/>
      <c r="Q920" s="238"/>
      <c r="R920" s="238"/>
      <c r="S920" s="238"/>
      <c r="T920" s="239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40" t="s">
        <v>192</v>
      </c>
      <c r="AU920" s="240" t="s">
        <v>85</v>
      </c>
      <c r="AV920" s="13" t="s">
        <v>83</v>
      </c>
      <c r="AW920" s="13" t="s">
        <v>37</v>
      </c>
      <c r="AX920" s="13" t="s">
        <v>75</v>
      </c>
      <c r="AY920" s="240" t="s">
        <v>143</v>
      </c>
    </row>
    <row r="921" s="13" customFormat="1">
      <c r="A921" s="13"/>
      <c r="B921" s="231"/>
      <c r="C921" s="232"/>
      <c r="D921" s="219" t="s">
        <v>192</v>
      </c>
      <c r="E921" s="233" t="s">
        <v>19</v>
      </c>
      <c r="F921" s="234" t="s">
        <v>2294</v>
      </c>
      <c r="G921" s="232"/>
      <c r="H921" s="233" t="s">
        <v>19</v>
      </c>
      <c r="I921" s="235"/>
      <c r="J921" s="232"/>
      <c r="K921" s="232"/>
      <c r="L921" s="236"/>
      <c r="M921" s="237"/>
      <c r="N921" s="238"/>
      <c r="O921" s="238"/>
      <c r="P921" s="238"/>
      <c r="Q921" s="238"/>
      <c r="R921" s="238"/>
      <c r="S921" s="238"/>
      <c r="T921" s="239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40" t="s">
        <v>192</v>
      </c>
      <c r="AU921" s="240" t="s">
        <v>85</v>
      </c>
      <c r="AV921" s="13" t="s">
        <v>83</v>
      </c>
      <c r="AW921" s="13" t="s">
        <v>37</v>
      </c>
      <c r="AX921" s="13" t="s">
        <v>75</v>
      </c>
      <c r="AY921" s="240" t="s">
        <v>143</v>
      </c>
    </row>
    <row r="922" s="14" customFormat="1">
      <c r="A922" s="14"/>
      <c r="B922" s="241"/>
      <c r="C922" s="242"/>
      <c r="D922" s="219" t="s">
        <v>192</v>
      </c>
      <c r="E922" s="243" t="s">
        <v>19</v>
      </c>
      <c r="F922" s="244" t="s">
        <v>175</v>
      </c>
      <c r="G922" s="242"/>
      <c r="H922" s="245">
        <v>4</v>
      </c>
      <c r="I922" s="246"/>
      <c r="J922" s="242"/>
      <c r="K922" s="242"/>
      <c r="L922" s="247"/>
      <c r="M922" s="248"/>
      <c r="N922" s="249"/>
      <c r="O922" s="249"/>
      <c r="P922" s="249"/>
      <c r="Q922" s="249"/>
      <c r="R922" s="249"/>
      <c r="S922" s="249"/>
      <c r="T922" s="250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T922" s="251" t="s">
        <v>192</v>
      </c>
      <c r="AU922" s="251" t="s">
        <v>85</v>
      </c>
      <c r="AV922" s="14" t="s">
        <v>85</v>
      </c>
      <c r="AW922" s="14" t="s">
        <v>37</v>
      </c>
      <c r="AX922" s="14" t="s">
        <v>75</v>
      </c>
      <c r="AY922" s="251" t="s">
        <v>143</v>
      </c>
    </row>
    <row r="923" s="15" customFormat="1">
      <c r="A923" s="15"/>
      <c r="B923" s="252"/>
      <c r="C923" s="253"/>
      <c r="D923" s="219" t="s">
        <v>192</v>
      </c>
      <c r="E923" s="254" t="s">
        <v>19</v>
      </c>
      <c r="F923" s="255" t="s">
        <v>203</v>
      </c>
      <c r="G923" s="253"/>
      <c r="H923" s="256">
        <v>4</v>
      </c>
      <c r="I923" s="257"/>
      <c r="J923" s="253"/>
      <c r="K923" s="253"/>
      <c r="L923" s="258"/>
      <c r="M923" s="259"/>
      <c r="N923" s="260"/>
      <c r="O923" s="260"/>
      <c r="P923" s="260"/>
      <c r="Q923" s="260"/>
      <c r="R923" s="260"/>
      <c r="S923" s="260"/>
      <c r="T923" s="261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T923" s="262" t="s">
        <v>192</v>
      </c>
      <c r="AU923" s="262" t="s">
        <v>85</v>
      </c>
      <c r="AV923" s="15" t="s">
        <v>175</v>
      </c>
      <c r="AW923" s="15" t="s">
        <v>37</v>
      </c>
      <c r="AX923" s="15" t="s">
        <v>83</v>
      </c>
      <c r="AY923" s="262" t="s">
        <v>143</v>
      </c>
    </row>
    <row r="924" s="2" customFormat="1" ht="15.02609" customHeight="1">
      <c r="A924" s="40"/>
      <c r="B924" s="41"/>
      <c r="C924" s="206" t="s">
        <v>1143</v>
      </c>
      <c r="D924" s="206" t="s">
        <v>146</v>
      </c>
      <c r="E924" s="207" t="s">
        <v>1267</v>
      </c>
      <c r="F924" s="208" t="s">
        <v>1268</v>
      </c>
      <c r="G924" s="209" t="s">
        <v>370</v>
      </c>
      <c r="H924" s="210">
        <v>2</v>
      </c>
      <c r="I924" s="211"/>
      <c r="J924" s="212">
        <f>ROUND(I924*H924,2)</f>
        <v>0</v>
      </c>
      <c r="K924" s="208" t="s">
        <v>19</v>
      </c>
      <c r="L924" s="46"/>
      <c r="M924" s="213" t="s">
        <v>19</v>
      </c>
      <c r="N924" s="214" t="s">
        <v>46</v>
      </c>
      <c r="O924" s="86"/>
      <c r="P924" s="215">
        <f>O924*H924</f>
        <v>0</v>
      </c>
      <c r="Q924" s="215">
        <v>0</v>
      </c>
      <c r="R924" s="215">
        <f>Q924*H924</f>
        <v>0</v>
      </c>
      <c r="S924" s="215">
        <v>0</v>
      </c>
      <c r="T924" s="216">
        <f>S924*H924</f>
        <v>0</v>
      </c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  <c r="AE924" s="40"/>
      <c r="AR924" s="217" t="s">
        <v>150</v>
      </c>
      <c r="AT924" s="217" t="s">
        <v>146</v>
      </c>
      <c r="AU924" s="217" t="s">
        <v>85</v>
      </c>
      <c r="AY924" s="19" t="s">
        <v>143</v>
      </c>
      <c r="BE924" s="218">
        <f>IF(N924="základní",J924,0)</f>
        <v>0</v>
      </c>
      <c r="BF924" s="218">
        <f>IF(N924="snížená",J924,0)</f>
        <v>0</v>
      </c>
      <c r="BG924" s="218">
        <f>IF(N924="zákl. přenesená",J924,0)</f>
        <v>0</v>
      </c>
      <c r="BH924" s="218">
        <f>IF(N924="sníž. přenesená",J924,0)</f>
        <v>0</v>
      </c>
      <c r="BI924" s="218">
        <f>IF(N924="nulová",J924,0)</f>
        <v>0</v>
      </c>
      <c r="BJ924" s="19" t="s">
        <v>83</v>
      </c>
      <c r="BK924" s="218">
        <f>ROUND(I924*H924,2)</f>
        <v>0</v>
      </c>
      <c r="BL924" s="19" t="s">
        <v>150</v>
      </c>
      <c r="BM924" s="217" t="s">
        <v>2295</v>
      </c>
    </row>
    <row r="925" s="2" customFormat="1">
      <c r="A925" s="40"/>
      <c r="B925" s="41"/>
      <c r="C925" s="42"/>
      <c r="D925" s="219" t="s">
        <v>152</v>
      </c>
      <c r="E925" s="42"/>
      <c r="F925" s="220" t="s">
        <v>1268</v>
      </c>
      <c r="G925" s="42"/>
      <c r="H925" s="42"/>
      <c r="I925" s="221"/>
      <c r="J925" s="42"/>
      <c r="K925" s="42"/>
      <c r="L925" s="46"/>
      <c r="M925" s="222"/>
      <c r="N925" s="223"/>
      <c r="O925" s="86"/>
      <c r="P925" s="86"/>
      <c r="Q925" s="86"/>
      <c r="R925" s="86"/>
      <c r="S925" s="86"/>
      <c r="T925" s="87"/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40"/>
      <c r="AT925" s="19" t="s">
        <v>152</v>
      </c>
      <c r="AU925" s="19" t="s">
        <v>85</v>
      </c>
    </row>
    <row r="926" s="13" customFormat="1">
      <c r="A926" s="13"/>
      <c r="B926" s="231"/>
      <c r="C926" s="232"/>
      <c r="D926" s="219" t="s">
        <v>192</v>
      </c>
      <c r="E926" s="233" t="s">
        <v>19</v>
      </c>
      <c r="F926" s="234" t="s">
        <v>511</v>
      </c>
      <c r="G926" s="232"/>
      <c r="H926" s="233" t="s">
        <v>19</v>
      </c>
      <c r="I926" s="235"/>
      <c r="J926" s="232"/>
      <c r="K926" s="232"/>
      <c r="L926" s="236"/>
      <c r="M926" s="237"/>
      <c r="N926" s="238"/>
      <c r="O926" s="238"/>
      <c r="P926" s="238"/>
      <c r="Q926" s="238"/>
      <c r="R926" s="238"/>
      <c r="S926" s="238"/>
      <c r="T926" s="239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40" t="s">
        <v>192</v>
      </c>
      <c r="AU926" s="240" t="s">
        <v>85</v>
      </c>
      <c r="AV926" s="13" t="s">
        <v>83</v>
      </c>
      <c r="AW926" s="13" t="s">
        <v>37</v>
      </c>
      <c r="AX926" s="13" t="s">
        <v>75</v>
      </c>
      <c r="AY926" s="240" t="s">
        <v>143</v>
      </c>
    </row>
    <row r="927" s="13" customFormat="1">
      <c r="A927" s="13"/>
      <c r="B927" s="231"/>
      <c r="C927" s="232"/>
      <c r="D927" s="219" t="s">
        <v>192</v>
      </c>
      <c r="E927" s="233" t="s">
        <v>19</v>
      </c>
      <c r="F927" s="234" t="s">
        <v>1270</v>
      </c>
      <c r="G927" s="232"/>
      <c r="H927" s="233" t="s">
        <v>19</v>
      </c>
      <c r="I927" s="235"/>
      <c r="J927" s="232"/>
      <c r="K927" s="232"/>
      <c r="L927" s="236"/>
      <c r="M927" s="237"/>
      <c r="N927" s="238"/>
      <c r="O927" s="238"/>
      <c r="P927" s="238"/>
      <c r="Q927" s="238"/>
      <c r="R927" s="238"/>
      <c r="S927" s="238"/>
      <c r="T927" s="239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40" t="s">
        <v>192</v>
      </c>
      <c r="AU927" s="240" t="s">
        <v>85</v>
      </c>
      <c r="AV927" s="13" t="s">
        <v>83</v>
      </c>
      <c r="AW927" s="13" t="s">
        <v>37</v>
      </c>
      <c r="AX927" s="13" t="s">
        <v>75</v>
      </c>
      <c r="AY927" s="240" t="s">
        <v>143</v>
      </c>
    </row>
    <row r="928" s="14" customFormat="1">
      <c r="A928" s="14"/>
      <c r="B928" s="241"/>
      <c r="C928" s="242"/>
      <c r="D928" s="219" t="s">
        <v>192</v>
      </c>
      <c r="E928" s="243" t="s">
        <v>19</v>
      </c>
      <c r="F928" s="244" t="s">
        <v>85</v>
      </c>
      <c r="G928" s="242"/>
      <c r="H928" s="245">
        <v>2</v>
      </c>
      <c r="I928" s="246"/>
      <c r="J928" s="242"/>
      <c r="K928" s="242"/>
      <c r="L928" s="247"/>
      <c r="M928" s="248"/>
      <c r="N928" s="249"/>
      <c r="O928" s="249"/>
      <c r="P928" s="249"/>
      <c r="Q928" s="249"/>
      <c r="R928" s="249"/>
      <c r="S928" s="249"/>
      <c r="T928" s="250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T928" s="251" t="s">
        <v>192</v>
      </c>
      <c r="AU928" s="251" t="s">
        <v>85</v>
      </c>
      <c r="AV928" s="14" t="s">
        <v>85</v>
      </c>
      <c r="AW928" s="14" t="s">
        <v>37</v>
      </c>
      <c r="AX928" s="14" t="s">
        <v>75</v>
      </c>
      <c r="AY928" s="251" t="s">
        <v>143</v>
      </c>
    </row>
    <row r="929" s="15" customFormat="1">
      <c r="A929" s="15"/>
      <c r="B929" s="252"/>
      <c r="C929" s="253"/>
      <c r="D929" s="219" t="s">
        <v>192</v>
      </c>
      <c r="E929" s="254" t="s">
        <v>19</v>
      </c>
      <c r="F929" s="255" t="s">
        <v>203</v>
      </c>
      <c r="G929" s="253"/>
      <c r="H929" s="256">
        <v>2</v>
      </c>
      <c r="I929" s="257"/>
      <c r="J929" s="253"/>
      <c r="K929" s="253"/>
      <c r="L929" s="258"/>
      <c r="M929" s="259"/>
      <c r="N929" s="260"/>
      <c r="O929" s="260"/>
      <c r="P929" s="260"/>
      <c r="Q929" s="260"/>
      <c r="R929" s="260"/>
      <c r="S929" s="260"/>
      <c r="T929" s="261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T929" s="262" t="s">
        <v>192</v>
      </c>
      <c r="AU929" s="262" t="s">
        <v>85</v>
      </c>
      <c r="AV929" s="15" t="s">
        <v>175</v>
      </c>
      <c r="AW929" s="15" t="s">
        <v>37</v>
      </c>
      <c r="AX929" s="15" t="s">
        <v>83</v>
      </c>
      <c r="AY929" s="262" t="s">
        <v>143</v>
      </c>
    </row>
    <row r="930" s="2" customFormat="1" ht="21.28696" customHeight="1">
      <c r="A930" s="40"/>
      <c r="B930" s="41"/>
      <c r="C930" s="206" t="s">
        <v>1147</v>
      </c>
      <c r="D930" s="206" t="s">
        <v>146</v>
      </c>
      <c r="E930" s="207" t="s">
        <v>1272</v>
      </c>
      <c r="F930" s="208" t="s">
        <v>1273</v>
      </c>
      <c r="G930" s="209" t="s">
        <v>370</v>
      </c>
      <c r="H930" s="210">
        <v>1</v>
      </c>
      <c r="I930" s="211"/>
      <c r="J930" s="212">
        <f>ROUND(I930*H930,2)</f>
        <v>0</v>
      </c>
      <c r="K930" s="208" t="s">
        <v>19</v>
      </c>
      <c r="L930" s="46"/>
      <c r="M930" s="213" t="s">
        <v>19</v>
      </c>
      <c r="N930" s="214" t="s">
        <v>46</v>
      </c>
      <c r="O930" s="86"/>
      <c r="P930" s="215">
        <f>O930*H930</f>
        <v>0</v>
      </c>
      <c r="Q930" s="215">
        <v>0</v>
      </c>
      <c r="R930" s="215">
        <f>Q930*H930</f>
        <v>0</v>
      </c>
      <c r="S930" s="215">
        <v>0</v>
      </c>
      <c r="T930" s="216">
        <f>S930*H930</f>
        <v>0</v>
      </c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R930" s="217" t="s">
        <v>150</v>
      </c>
      <c r="AT930" s="217" t="s">
        <v>146</v>
      </c>
      <c r="AU930" s="217" t="s">
        <v>85</v>
      </c>
      <c r="AY930" s="19" t="s">
        <v>143</v>
      </c>
      <c r="BE930" s="218">
        <f>IF(N930="základní",J930,0)</f>
        <v>0</v>
      </c>
      <c r="BF930" s="218">
        <f>IF(N930="snížená",J930,0)</f>
        <v>0</v>
      </c>
      <c r="BG930" s="218">
        <f>IF(N930="zákl. přenesená",J930,0)</f>
        <v>0</v>
      </c>
      <c r="BH930" s="218">
        <f>IF(N930="sníž. přenesená",J930,0)</f>
        <v>0</v>
      </c>
      <c r="BI930" s="218">
        <f>IF(N930="nulová",J930,0)</f>
        <v>0</v>
      </c>
      <c r="BJ930" s="19" t="s">
        <v>83</v>
      </c>
      <c r="BK930" s="218">
        <f>ROUND(I930*H930,2)</f>
        <v>0</v>
      </c>
      <c r="BL930" s="19" t="s">
        <v>150</v>
      </c>
      <c r="BM930" s="217" t="s">
        <v>2296</v>
      </c>
    </row>
    <row r="931" s="2" customFormat="1">
      <c r="A931" s="40"/>
      <c r="B931" s="41"/>
      <c r="C931" s="42"/>
      <c r="D931" s="219" t="s">
        <v>152</v>
      </c>
      <c r="E931" s="42"/>
      <c r="F931" s="220" t="s">
        <v>1273</v>
      </c>
      <c r="G931" s="42"/>
      <c r="H931" s="42"/>
      <c r="I931" s="221"/>
      <c r="J931" s="42"/>
      <c r="K931" s="42"/>
      <c r="L931" s="46"/>
      <c r="M931" s="222"/>
      <c r="N931" s="223"/>
      <c r="O931" s="86"/>
      <c r="P931" s="86"/>
      <c r="Q931" s="86"/>
      <c r="R931" s="86"/>
      <c r="S931" s="86"/>
      <c r="T931" s="87"/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40"/>
      <c r="AT931" s="19" t="s">
        <v>152</v>
      </c>
      <c r="AU931" s="19" t="s">
        <v>85</v>
      </c>
    </row>
    <row r="932" s="13" customFormat="1">
      <c r="A932" s="13"/>
      <c r="B932" s="231"/>
      <c r="C932" s="232"/>
      <c r="D932" s="219" t="s">
        <v>192</v>
      </c>
      <c r="E932" s="233" t="s">
        <v>19</v>
      </c>
      <c r="F932" s="234" t="s">
        <v>511</v>
      </c>
      <c r="G932" s="232"/>
      <c r="H932" s="233" t="s">
        <v>19</v>
      </c>
      <c r="I932" s="235"/>
      <c r="J932" s="232"/>
      <c r="K932" s="232"/>
      <c r="L932" s="236"/>
      <c r="M932" s="237"/>
      <c r="N932" s="238"/>
      <c r="O932" s="238"/>
      <c r="P932" s="238"/>
      <c r="Q932" s="238"/>
      <c r="R932" s="238"/>
      <c r="S932" s="238"/>
      <c r="T932" s="239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40" t="s">
        <v>192</v>
      </c>
      <c r="AU932" s="240" t="s">
        <v>85</v>
      </c>
      <c r="AV932" s="13" t="s">
        <v>83</v>
      </c>
      <c r="AW932" s="13" t="s">
        <v>37</v>
      </c>
      <c r="AX932" s="13" t="s">
        <v>75</v>
      </c>
      <c r="AY932" s="240" t="s">
        <v>143</v>
      </c>
    </row>
    <row r="933" s="13" customFormat="1">
      <c r="A933" s="13"/>
      <c r="B933" s="231"/>
      <c r="C933" s="232"/>
      <c r="D933" s="219" t="s">
        <v>192</v>
      </c>
      <c r="E933" s="233" t="s">
        <v>19</v>
      </c>
      <c r="F933" s="234" t="s">
        <v>1275</v>
      </c>
      <c r="G933" s="232"/>
      <c r="H933" s="233" t="s">
        <v>19</v>
      </c>
      <c r="I933" s="235"/>
      <c r="J933" s="232"/>
      <c r="K933" s="232"/>
      <c r="L933" s="236"/>
      <c r="M933" s="237"/>
      <c r="N933" s="238"/>
      <c r="O933" s="238"/>
      <c r="P933" s="238"/>
      <c r="Q933" s="238"/>
      <c r="R933" s="238"/>
      <c r="S933" s="238"/>
      <c r="T933" s="239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40" t="s">
        <v>192</v>
      </c>
      <c r="AU933" s="240" t="s">
        <v>85</v>
      </c>
      <c r="AV933" s="13" t="s">
        <v>83</v>
      </c>
      <c r="AW933" s="13" t="s">
        <v>37</v>
      </c>
      <c r="AX933" s="13" t="s">
        <v>75</v>
      </c>
      <c r="AY933" s="240" t="s">
        <v>143</v>
      </c>
    </row>
    <row r="934" s="14" customFormat="1">
      <c r="A934" s="14"/>
      <c r="B934" s="241"/>
      <c r="C934" s="242"/>
      <c r="D934" s="219" t="s">
        <v>192</v>
      </c>
      <c r="E934" s="243" t="s">
        <v>19</v>
      </c>
      <c r="F934" s="244" t="s">
        <v>83</v>
      </c>
      <c r="G934" s="242"/>
      <c r="H934" s="245">
        <v>1</v>
      </c>
      <c r="I934" s="246"/>
      <c r="J934" s="242"/>
      <c r="K934" s="242"/>
      <c r="L934" s="247"/>
      <c r="M934" s="248"/>
      <c r="N934" s="249"/>
      <c r="O934" s="249"/>
      <c r="P934" s="249"/>
      <c r="Q934" s="249"/>
      <c r="R934" s="249"/>
      <c r="S934" s="249"/>
      <c r="T934" s="250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T934" s="251" t="s">
        <v>192</v>
      </c>
      <c r="AU934" s="251" t="s">
        <v>85</v>
      </c>
      <c r="AV934" s="14" t="s">
        <v>85</v>
      </c>
      <c r="AW934" s="14" t="s">
        <v>37</v>
      </c>
      <c r="AX934" s="14" t="s">
        <v>75</v>
      </c>
      <c r="AY934" s="251" t="s">
        <v>143</v>
      </c>
    </row>
    <row r="935" s="15" customFormat="1">
      <c r="A935" s="15"/>
      <c r="B935" s="252"/>
      <c r="C935" s="253"/>
      <c r="D935" s="219" t="s">
        <v>192</v>
      </c>
      <c r="E935" s="254" t="s">
        <v>19</v>
      </c>
      <c r="F935" s="255" t="s">
        <v>203</v>
      </c>
      <c r="G935" s="253"/>
      <c r="H935" s="256">
        <v>1</v>
      </c>
      <c r="I935" s="257"/>
      <c r="J935" s="253"/>
      <c r="K935" s="253"/>
      <c r="L935" s="258"/>
      <c r="M935" s="259"/>
      <c r="N935" s="260"/>
      <c r="O935" s="260"/>
      <c r="P935" s="260"/>
      <c r="Q935" s="260"/>
      <c r="R935" s="260"/>
      <c r="S935" s="260"/>
      <c r="T935" s="261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T935" s="262" t="s">
        <v>192</v>
      </c>
      <c r="AU935" s="262" t="s">
        <v>85</v>
      </c>
      <c r="AV935" s="15" t="s">
        <v>175</v>
      </c>
      <c r="AW935" s="15" t="s">
        <v>37</v>
      </c>
      <c r="AX935" s="15" t="s">
        <v>83</v>
      </c>
      <c r="AY935" s="262" t="s">
        <v>143</v>
      </c>
    </row>
    <row r="936" s="12" customFormat="1" ht="22.8" customHeight="1">
      <c r="A936" s="12"/>
      <c r="B936" s="190"/>
      <c r="C936" s="191"/>
      <c r="D936" s="192" t="s">
        <v>74</v>
      </c>
      <c r="E936" s="204" t="s">
        <v>1894</v>
      </c>
      <c r="F936" s="204" t="s">
        <v>1895</v>
      </c>
      <c r="G936" s="191"/>
      <c r="H936" s="191"/>
      <c r="I936" s="194"/>
      <c r="J936" s="205">
        <f>BK936</f>
        <v>0</v>
      </c>
      <c r="K936" s="191"/>
      <c r="L936" s="196"/>
      <c r="M936" s="197"/>
      <c r="N936" s="198"/>
      <c r="O936" s="198"/>
      <c r="P936" s="199">
        <f>SUM(P937:P1084)</f>
        <v>0</v>
      </c>
      <c r="Q936" s="198"/>
      <c r="R936" s="199">
        <f>SUM(R937:R1084)</f>
        <v>0</v>
      </c>
      <c r="S936" s="198"/>
      <c r="T936" s="200">
        <f>SUM(T937:T1084)</f>
        <v>0</v>
      </c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R936" s="201" t="s">
        <v>142</v>
      </c>
      <c r="AT936" s="202" t="s">
        <v>74</v>
      </c>
      <c r="AU936" s="202" t="s">
        <v>83</v>
      </c>
      <c r="AY936" s="201" t="s">
        <v>143</v>
      </c>
      <c r="BK936" s="203">
        <f>SUM(BK937:BK1084)</f>
        <v>0</v>
      </c>
    </row>
    <row r="937" s="2" customFormat="1" ht="15.02609" customHeight="1">
      <c r="A937" s="40"/>
      <c r="B937" s="41"/>
      <c r="C937" s="206" t="s">
        <v>1152</v>
      </c>
      <c r="D937" s="206" t="s">
        <v>146</v>
      </c>
      <c r="E937" s="207" t="s">
        <v>1277</v>
      </c>
      <c r="F937" s="208" t="s">
        <v>1278</v>
      </c>
      <c r="G937" s="209" t="s">
        <v>742</v>
      </c>
      <c r="H937" s="210">
        <v>0.14000000000000001</v>
      </c>
      <c r="I937" s="211"/>
      <c r="J937" s="212">
        <f>ROUND(I937*H937,2)</f>
        <v>0</v>
      </c>
      <c r="K937" s="208" t="s">
        <v>19</v>
      </c>
      <c r="L937" s="46"/>
      <c r="M937" s="213" t="s">
        <v>19</v>
      </c>
      <c r="N937" s="214" t="s">
        <v>46</v>
      </c>
      <c r="O937" s="86"/>
      <c r="P937" s="215">
        <f>O937*H937</f>
        <v>0</v>
      </c>
      <c r="Q937" s="215">
        <v>0</v>
      </c>
      <c r="R937" s="215">
        <f>Q937*H937</f>
        <v>0</v>
      </c>
      <c r="S937" s="215">
        <v>0</v>
      </c>
      <c r="T937" s="216">
        <f>S937*H937</f>
        <v>0</v>
      </c>
      <c r="U937" s="40"/>
      <c r="V937" s="40"/>
      <c r="W937" s="40"/>
      <c r="X937" s="40"/>
      <c r="Y937" s="40"/>
      <c r="Z937" s="40"/>
      <c r="AA937" s="40"/>
      <c r="AB937" s="40"/>
      <c r="AC937" s="40"/>
      <c r="AD937" s="40"/>
      <c r="AE937" s="40"/>
      <c r="AR937" s="217" t="s">
        <v>150</v>
      </c>
      <c r="AT937" s="217" t="s">
        <v>146</v>
      </c>
      <c r="AU937" s="217" t="s">
        <v>85</v>
      </c>
      <c r="AY937" s="19" t="s">
        <v>143</v>
      </c>
      <c r="BE937" s="218">
        <f>IF(N937="základní",J937,0)</f>
        <v>0</v>
      </c>
      <c r="BF937" s="218">
        <f>IF(N937="snížená",J937,0)</f>
        <v>0</v>
      </c>
      <c r="BG937" s="218">
        <f>IF(N937="zákl. přenesená",J937,0)</f>
        <v>0</v>
      </c>
      <c r="BH937" s="218">
        <f>IF(N937="sníž. přenesená",J937,0)</f>
        <v>0</v>
      </c>
      <c r="BI937" s="218">
        <f>IF(N937="nulová",J937,0)</f>
        <v>0</v>
      </c>
      <c r="BJ937" s="19" t="s">
        <v>83</v>
      </c>
      <c r="BK937" s="218">
        <f>ROUND(I937*H937,2)</f>
        <v>0</v>
      </c>
      <c r="BL937" s="19" t="s">
        <v>150</v>
      </c>
      <c r="BM937" s="217" t="s">
        <v>2297</v>
      </c>
    </row>
    <row r="938" s="2" customFormat="1">
      <c r="A938" s="40"/>
      <c r="B938" s="41"/>
      <c r="C938" s="42"/>
      <c r="D938" s="219" t="s">
        <v>152</v>
      </c>
      <c r="E938" s="42"/>
      <c r="F938" s="220" t="s">
        <v>1278</v>
      </c>
      <c r="G938" s="42"/>
      <c r="H938" s="42"/>
      <c r="I938" s="221"/>
      <c r="J938" s="42"/>
      <c r="K938" s="42"/>
      <c r="L938" s="46"/>
      <c r="M938" s="222"/>
      <c r="N938" s="223"/>
      <c r="O938" s="86"/>
      <c r="P938" s="86"/>
      <c r="Q938" s="86"/>
      <c r="R938" s="86"/>
      <c r="S938" s="86"/>
      <c r="T938" s="87"/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40"/>
      <c r="AT938" s="19" t="s">
        <v>152</v>
      </c>
      <c r="AU938" s="19" t="s">
        <v>85</v>
      </c>
    </row>
    <row r="939" s="13" customFormat="1">
      <c r="A939" s="13"/>
      <c r="B939" s="231"/>
      <c r="C939" s="232"/>
      <c r="D939" s="219" t="s">
        <v>192</v>
      </c>
      <c r="E939" s="233" t="s">
        <v>19</v>
      </c>
      <c r="F939" s="234" t="s">
        <v>1280</v>
      </c>
      <c r="G939" s="232"/>
      <c r="H939" s="233" t="s">
        <v>19</v>
      </c>
      <c r="I939" s="235"/>
      <c r="J939" s="232"/>
      <c r="K939" s="232"/>
      <c r="L939" s="236"/>
      <c r="M939" s="237"/>
      <c r="N939" s="238"/>
      <c r="O939" s="238"/>
      <c r="P939" s="238"/>
      <c r="Q939" s="238"/>
      <c r="R939" s="238"/>
      <c r="S939" s="238"/>
      <c r="T939" s="239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T939" s="240" t="s">
        <v>192</v>
      </c>
      <c r="AU939" s="240" t="s">
        <v>85</v>
      </c>
      <c r="AV939" s="13" t="s">
        <v>83</v>
      </c>
      <c r="AW939" s="13" t="s">
        <v>37</v>
      </c>
      <c r="AX939" s="13" t="s">
        <v>75</v>
      </c>
      <c r="AY939" s="240" t="s">
        <v>143</v>
      </c>
    </row>
    <row r="940" s="14" customFormat="1">
      <c r="A940" s="14"/>
      <c r="B940" s="241"/>
      <c r="C940" s="242"/>
      <c r="D940" s="219" t="s">
        <v>192</v>
      </c>
      <c r="E940" s="243" t="s">
        <v>19</v>
      </c>
      <c r="F940" s="244" t="s">
        <v>2298</v>
      </c>
      <c r="G940" s="242"/>
      <c r="H940" s="245">
        <v>0.14000000000000001</v>
      </c>
      <c r="I940" s="246"/>
      <c r="J940" s="242"/>
      <c r="K940" s="242"/>
      <c r="L940" s="247"/>
      <c r="M940" s="248"/>
      <c r="N940" s="249"/>
      <c r="O940" s="249"/>
      <c r="P940" s="249"/>
      <c r="Q940" s="249"/>
      <c r="R940" s="249"/>
      <c r="S940" s="249"/>
      <c r="T940" s="250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T940" s="251" t="s">
        <v>192</v>
      </c>
      <c r="AU940" s="251" t="s">
        <v>85</v>
      </c>
      <c r="AV940" s="14" t="s">
        <v>85</v>
      </c>
      <c r="AW940" s="14" t="s">
        <v>37</v>
      </c>
      <c r="AX940" s="14" t="s">
        <v>75</v>
      </c>
      <c r="AY940" s="251" t="s">
        <v>143</v>
      </c>
    </row>
    <row r="941" s="15" customFormat="1">
      <c r="A941" s="15"/>
      <c r="B941" s="252"/>
      <c r="C941" s="253"/>
      <c r="D941" s="219" t="s">
        <v>192</v>
      </c>
      <c r="E941" s="254" t="s">
        <v>19</v>
      </c>
      <c r="F941" s="255" t="s">
        <v>203</v>
      </c>
      <c r="G941" s="253"/>
      <c r="H941" s="256">
        <v>0.14000000000000001</v>
      </c>
      <c r="I941" s="257"/>
      <c r="J941" s="253"/>
      <c r="K941" s="253"/>
      <c r="L941" s="258"/>
      <c r="M941" s="259"/>
      <c r="N941" s="260"/>
      <c r="O941" s="260"/>
      <c r="P941" s="260"/>
      <c r="Q941" s="260"/>
      <c r="R941" s="260"/>
      <c r="S941" s="260"/>
      <c r="T941" s="261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T941" s="262" t="s">
        <v>192</v>
      </c>
      <c r="AU941" s="262" t="s">
        <v>85</v>
      </c>
      <c r="AV941" s="15" t="s">
        <v>175</v>
      </c>
      <c r="AW941" s="15" t="s">
        <v>37</v>
      </c>
      <c r="AX941" s="15" t="s">
        <v>83</v>
      </c>
      <c r="AY941" s="262" t="s">
        <v>143</v>
      </c>
    </row>
    <row r="942" s="2" customFormat="1" ht="15.02609" customHeight="1">
      <c r="A942" s="40"/>
      <c r="B942" s="41"/>
      <c r="C942" s="206" t="s">
        <v>1157</v>
      </c>
      <c r="D942" s="206" t="s">
        <v>146</v>
      </c>
      <c r="E942" s="207" t="s">
        <v>1283</v>
      </c>
      <c r="F942" s="208" t="s">
        <v>1284</v>
      </c>
      <c r="G942" s="209" t="s">
        <v>742</v>
      </c>
      <c r="H942" s="210">
        <v>0.69999999999999996</v>
      </c>
      <c r="I942" s="211"/>
      <c r="J942" s="212">
        <f>ROUND(I942*H942,2)</f>
        <v>0</v>
      </c>
      <c r="K942" s="208" t="s">
        <v>19</v>
      </c>
      <c r="L942" s="46"/>
      <c r="M942" s="213" t="s">
        <v>19</v>
      </c>
      <c r="N942" s="214" t="s">
        <v>46</v>
      </c>
      <c r="O942" s="86"/>
      <c r="P942" s="215">
        <f>O942*H942</f>
        <v>0</v>
      </c>
      <c r="Q942" s="215">
        <v>0</v>
      </c>
      <c r="R942" s="215">
        <f>Q942*H942</f>
        <v>0</v>
      </c>
      <c r="S942" s="215">
        <v>0</v>
      </c>
      <c r="T942" s="216">
        <f>S942*H942</f>
        <v>0</v>
      </c>
      <c r="U942" s="40"/>
      <c r="V942" s="40"/>
      <c r="W942" s="40"/>
      <c r="X942" s="40"/>
      <c r="Y942" s="40"/>
      <c r="Z942" s="40"/>
      <c r="AA942" s="40"/>
      <c r="AB942" s="40"/>
      <c r="AC942" s="40"/>
      <c r="AD942" s="40"/>
      <c r="AE942" s="40"/>
      <c r="AR942" s="217" t="s">
        <v>150</v>
      </c>
      <c r="AT942" s="217" t="s">
        <v>146</v>
      </c>
      <c r="AU942" s="217" t="s">
        <v>85</v>
      </c>
      <c r="AY942" s="19" t="s">
        <v>143</v>
      </c>
      <c r="BE942" s="218">
        <f>IF(N942="základní",J942,0)</f>
        <v>0</v>
      </c>
      <c r="BF942" s="218">
        <f>IF(N942="snížená",J942,0)</f>
        <v>0</v>
      </c>
      <c r="BG942" s="218">
        <f>IF(N942="zákl. přenesená",J942,0)</f>
        <v>0</v>
      </c>
      <c r="BH942" s="218">
        <f>IF(N942="sníž. přenesená",J942,0)</f>
        <v>0</v>
      </c>
      <c r="BI942" s="218">
        <f>IF(N942="nulová",J942,0)</f>
        <v>0</v>
      </c>
      <c r="BJ942" s="19" t="s">
        <v>83</v>
      </c>
      <c r="BK942" s="218">
        <f>ROUND(I942*H942,2)</f>
        <v>0</v>
      </c>
      <c r="BL942" s="19" t="s">
        <v>150</v>
      </c>
      <c r="BM942" s="217" t="s">
        <v>2299</v>
      </c>
    </row>
    <row r="943" s="2" customFormat="1">
      <c r="A943" s="40"/>
      <c r="B943" s="41"/>
      <c r="C943" s="42"/>
      <c r="D943" s="219" t="s">
        <v>152</v>
      </c>
      <c r="E943" s="42"/>
      <c r="F943" s="220" t="s">
        <v>1284</v>
      </c>
      <c r="G943" s="42"/>
      <c r="H943" s="42"/>
      <c r="I943" s="221"/>
      <c r="J943" s="42"/>
      <c r="K943" s="42"/>
      <c r="L943" s="46"/>
      <c r="M943" s="222"/>
      <c r="N943" s="223"/>
      <c r="O943" s="86"/>
      <c r="P943" s="86"/>
      <c r="Q943" s="86"/>
      <c r="R943" s="86"/>
      <c r="S943" s="86"/>
      <c r="T943" s="87"/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40"/>
      <c r="AT943" s="19" t="s">
        <v>152</v>
      </c>
      <c r="AU943" s="19" t="s">
        <v>85</v>
      </c>
    </row>
    <row r="944" s="13" customFormat="1">
      <c r="A944" s="13"/>
      <c r="B944" s="231"/>
      <c r="C944" s="232"/>
      <c r="D944" s="219" t="s">
        <v>192</v>
      </c>
      <c r="E944" s="233" t="s">
        <v>19</v>
      </c>
      <c r="F944" s="234" t="s">
        <v>1280</v>
      </c>
      <c r="G944" s="232"/>
      <c r="H944" s="233" t="s">
        <v>19</v>
      </c>
      <c r="I944" s="235"/>
      <c r="J944" s="232"/>
      <c r="K944" s="232"/>
      <c r="L944" s="236"/>
      <c r="M944" s="237"/>
      <c r="N944" s="238"/>
      <c r="O944" s="238"/>
      <c r="P944" s="238"/>
      <c r="Q944" s="238"/>
      <c r="R944" s="238"/>
      <c r="S944" s="238"/>
      <c r="T944" s="239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T944" s="240" t="s">
        <v>192</v>
      </c>
      <c r="AU944" s="240" t="s">
        <v>85</v>
      </c>
      <c r="AV944" s="13" t="s">
        <v>83</v>
      </c>
      <c r="AW944" s="13" t="s">
        <v>37</v>
      </c>
      <c r="AX944" s="13" t="s">
        <v>75</v>
      </c>
      <c r="AY944" s="240" t="s">
        <v>143</v>
      </c>
    </row>
    <row r="945" s="14" customFormat="1">
      <c r="A945" s="14"/>
      <c r="B945" s="241"/>
      <c r="C945" s="242"/>
      <c r="D945" s="219" t="s">
        <v>192</v>
      </c>
      <c r="E945" s="243" t="s">
        <v>19</v>
      </c>
      <c r="F945" s="244" t="s">
        <v>2300</v>
      </c>
      <c r="G945" s="242"/>
      <c r="H945" s="245">
        <v>0.69999999999999996</v>
      </c>
      <c r="I945" s="246"/>
      <c r="J945" s="242"/>
      <c r="K945" s="242"/>
      <c r="L945" s="247"/>
      <c r="M945" s="248"/>
      <c r="N945" s="249"/>
      <c r="O945" s="249"/>
      <c r="P945" s="249"/>
      <c r="Q945" s="249"/>
      <c r="R945" s="249"/>
      <c r="S945" s="249"/>
      <c r="T945" s="250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T945" s="251" t="s">
        <v>192</v>
      </c>
      <c r="AU945" s="251" t="s">
        <v>85</v>
      </c>
      <c r="AV945" s="14" t="s">
        <v>85</v>
      </c>
      <c r="AW945" s="14" t="s">
        <v>37</v>
      </c>
      <c r="AX945" s="14" t="s">
        <v>75</v>
      </c>
      <c r="AY945" s="251" t="s">
        <v>143</v>
      </c>
    </row>
    <row r="946" s="15" customFormat="1">
      <c r="A946" s="15"/>
      <c r="B946" s="252"/>
      <c r="C946" s="253"/>
      <c r="D946" s="219" t="s">
        <v>192</v>
      </c>
      <c r="E946" s="254" t="s">
        <v>19</v>
      </c>
      <c r="F946" s="255" t="s">
        <v>203</v>
      </c>
      <c r="G946" s="253"/>
      <c r="H946" s="256">
        <v>0.69999999999999996</v>
      </c>
      <c r="I946" s="257"/>
      <c r="J946" s="253"/>
      <c r="K946" s="253"/>
      <c r="L946" s="258"/>
      <c r="M946" s="259"/>
      <c r="N946" s="260"/>
      <c r="O946" s="260"/>
      <c r="P946" s="260"/>
      <c r="Q946" s="260"/>
      <c r="R946" s="260"/>
      <c r="S946" s="260"/>
      <c r="T946" s="261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T946" s="262" t="s">
        <v>192</v>
      </c>
      <c r="AU946" s="262" t="s">
        <v>85</v>
      </c>
      <c r="AV946" s="15" t="s">
        <v>175</v>
      </c>
      <c r="AW946" s="15" t="s">
        <v>37</v>
      </c>
      <c r="AX946" s="15" t="s">
        <v>83</v>
      </c>
      <c r="AY946" s="262" t="s">
        <v>143</v>
      </c>
    </row>
    <row r="947" s="2" customFormat="1" ht="36.73043" customHeight="1">
      <c r="A947" s="40"/>
      <c r="B947" s="41"/>
      <c r="C947" s="206" t="s">
        <v>1162</v>
      </c>
      <c r="D947" s="206" t="s">
        <v>146</v>
      </c>
      <c r="E947" s="207" t="s">
        <v>1300</v>
      </c>
      <c r="F947" s="208" t="s">
        <v>1301</v>
      </c>
      <c r="G947" s="209" t="s">
        <v>216</v>
      </c>
      <c r="H947" s="210">
        <v>96.5</v>
      </c>
      <c r="I947" s="211"/>
      <c r="J947" s="212">
        <f>ROUND(I947*H947,2)</f>
        <v>0</v>
      </c>
      <c r="K947" s="208" t="s">
        <v>19</v>
      </c>
      <c r="L947" s="46"/>
      <c r="M947" s="213" t="s">
        <v>19</v>
      </c>
      <c r="N947" s="214" t="s">
        <v>46</v>
      </c>
      <c r="O947" s="86"/>
      <c r="P947" s="215">
        <f>O947*H947</f>
        <v>0</v>
      </c>
      <c r="Q947" s="215">
        <v>0</v>
      </c>
      <c r="R947" s="215">
        <f>Q947*H947</f>
        <v>0</v>
      </c>
      <c r="S947" s="215">
        <v>0</v>
      </c>
      <c r="T947" s="216">
        <f>S947*H947</f>
        <v>0</v>
      </c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  <c r="AE947" s="40"/>
      <c r="AR947" s="217" t="s">
        <v>150</v>
      </c>
      <c r="AT947" s="217" t="s">
        <v>146</v>
      </c>
      <c r="AU947" s="217" t="s">
        <v>85</v>
      </c>
      <c r="AY947" s="19" t="s">
        <v>143</v>
      </c>
      <c r="BE947" s="218">
        <f>IF(N947="základní",J947,0)</f>
        <v>0</v>
      </c>
      <c r="BF947" s="218">
        <f>IF(N947="snížená",J947,0)</f>
        <v>0</v>
      </c>
      <c r="BG947" s="218">
        <f>IF(N947="zákl. přenesená",J947,0)</f>
        <v>0</v>
      </c>
      <c r="BH947" s="218">
        <f>IF(N947="sníž. přenesená",J947,0)</f>
        <v>0</v>
      </c>
      <c r="BI947" s="218">
        <f>IF(N947="nulová",J947,0)</f>
        <v>0</v>
      </c>
      <c r="BJ947" s="19" t="s">
        <v>83</v>
      </c>
      <c r="BK947" s="218">
        <f>ROUND(I947*H947,2)</f>
        <v>0</v>
      </c>
      <c r="BL947" s="19" t="s">
        <v>150</v>
      </c>
      <c r="BM947" s="217" t="s">
        <v>2301</v>
      </c>
    </row>
    <row r="948" s="2" customFormat="1">
      <c r="A948" s="40"/>
      <c r="B948" s="41"/>
      <c r="C948" s="42"/>
      <c r="D948" s="219" t="s">
        <v>152</v>
      </c>
      <c r="E948" s="42"/>
      <c r="F948" s="220" t="s">
        <v>1301</v>
      </c>
      <c r="G948" s="42"/>
      <c r="H948" s="42"/>
      <c r="I948" s="221"/>
      <c r="J948" s="42"/>
      <c r="K948" s="42"/>
      <c r="L948" s="46"/>
      <c r="M948" s="222"/>
      <c r="N948" s="223"/>
      <c r="O948" s="86"/>
      <c r="P948" s="86"/>
      <c r="Q948" s="86"/>
      <c r="R948" s="86"/>
      <c r="S948" s="86"/>
      <c r="T948" s="87"/>
      <c r="U948" s="40"/>
      <c r="V948" s="40"/>
      <c r="W948" s="40"/>
      <c r="X948" s="40"/>
      <c r="Y948" s="40"/>
      <c r="Z948" s="40"/>
      <c r="AA948" s="40"/>
      <c r="AB948" s="40"/>
      <c r="AC948" s="40"/>
      <c r="AD948" s="40"/>
      <c r="AE948" s="40"/>
      <c r="AT948" s="19" t="s">
        <v>152</v>
      </c>
      <c r="AU948" s="19" t="s">
        <v>85</v>
      </c>
    </row>
    <row r="949" s="13" customFormat="1">
      <c r="A949" s="13"/>
      <c r="B949" s="231"/>
      <c r="C949" s="232"/>
      <c r="D949" s="219" t="s">
        <v>192</v>
      </c>
      <c r="E949" s="233" t="s">
        <v>19</v>
      </c>
      <c r="F949" s="234" t="s">
        <v>1292</v>
      </c>
      <c r="G949" s="232"/>
      <c r="H949" s="233" t="s">
        <v>19</v>
      </c>
      <c r="I949" s="235"/>
      <c r="J949" s="232"/>
      <c r="K949" s="232"/>
      <c r="L949" s="236"/>
      <c r="M949" s="237"/>
      <c r="N949" s="238"/>
      <c r="O949" s="238"/>
      <c r="P949" s="238"/>
      <c r="Q949" s="238"/>
      <c r="R949" s="238"/>
      <c r="S949" s="238"/>
      <c r="T949" s="239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T949" s="240" t="s">
        <v>192</v>
      </c>
      <c r="AU949" s="240" t="s">
        <v>85</v>
      </c>
      <c r="AV949" s="13" t="s">
        <v>83</v>
      </c>
      <c r="AW949" s="13" t="s">
        <v>37</v>
      </c>
      <c r="AX949" s="13" t="s">
        <v>75</v>
      </c>
      <c r="AY949" s="240" t="s">
        <v>143</v>
      </c>
    </row>
    <row r="950" s="13" customFormat="1">
      <c r="A950" s="13"/>
      <c r="B950" s="231"/>
      <c r="C950" s="232"/>
      <c r="D950" s="219" t="s">
        <v>192</v>
      </c>
      <c r="E950" s="233" t="s">
        <v>19</v>
      </c>
      <c r="F950" s="234" t="s">
        <v>1303</v>
      </c>
      <c r="G950" s="232"/>
      <c r="H950" s="233" t="s">
        <v>19</v>
      </c>
      <c r="I950" s="235"/>
      <c r="J950" s="232"/>
      <c r="K950" s="232"/>
      <c r="L950" s="236"/>
      <c r="M950" s="237"/>
      <c r="N950" s="238"/>
      <c r="O950" s="238"/>
      <c r="P950" s="238"/>
      <c r="Q950" s="238"/>
      <c r="R950" s="238"/>
      <c r="S950" s="238"/>
      <c r="T950" s="239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T950" s="240" t="s">
        <v>192</v>
      </c>
      <c r="AU950" s="240" t="s">
        <v>85</v>
      </c>
      <c r="AV950" s="13" t="s">
        <v>83</v>
      </c>
      <c r="AW950" s="13" t="s">
        <v>37</v>
      </c>
      <c r="AX950" s="13" t="s">
        <v>75</v>
      </c>
      <c r="AY950" s="240" t="s">
        <v>143</v>
      </c>
    </row>
    <row r="951" s="14" customFormat="1">
      <c r="A951" s="14"/>
      <c r="B951" s="241"/>
      <c r="C951" s="242"/>
      <c r="D951" s="219" t="s">
        <v>192</v>
      </c>
      <c r="E951" s="243" t="s">
        <v>19</v>
      </c>
      <c r="F951" s="244" t="s">
        <v>2302</v>
      </c>
      <c r="G951" s="242"/>
      <c r="H951" s="245">
        <v>96.5</v>
      </c>
      <c r="I951" s="246"/>
      <c r="J951" s="242"/>
      <c r="K951" s="242"/>
      <c r="L951" s="247"/>
      <c r="M951" s="248"/>
      <c r="N951" s="249"/>
      <c r="O951" s="249"/>
      <c r="P951" s="249"/>
      <c r="Q951" s="249"/>
      <c r="R951" s="249"/>
      <c r="S951" s="249"/>
      <c r="T951" s="250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T951" s="251" t="s">
        <v>192</v>
      </c>
      <c r="AU951" s="251" t="s">
        <v>85</v>
      </c>
      <c r="AV951" s="14" t="s">
        <v>85</v>
      </c>
      <c r="AW951" s="14" t="s">
        <v>37</v>
      </c>
      <c r="AX951" s="14" t="s">
        <v>75</v>
      </c>
      <c r="AY951" s="251" t="s">
        <v>143</v>
      </c>
    </row>
    <row r="952" s="15" customFormat="1">
      <c r="A952" s="15"/>
      <c r="B952" s="252"/>
      <c r="C952" s="253"/>
      <c r="D952" s="219" t="s">
        <v>192</v>
      </c>
      <c r="E952" s="254" t="s">
        <v>19</v>
      </c>
      <c r="F952" s="255" t="s">
        <v>203</v>
      </c>
      <c r="G952" s="253"/>
      <c r="H952" s="256">
        <v>96.5</v>
      </c>
      <c r="I952" s="257"/>
      <c r="J952" s="253"/>
      <c r="K952" s="253"/>
      <c r="L952" s="258"/>
      <c r="M952" s="259"/>
      <c r="N952" s="260"/>
      <c r="O952" s="260"/>
      <c r="P952" s="260"/>
      <c r="Q952" s="260"/>
      <c r="R952" s="260"/>
      <c r="S952" s="260"/>
      <c r="T952" s="261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T952" s="262" t="s">
        <v>192</v>
      </c>
      <c r="AU952" s="262" t="s">
        <v>85</v>
      </c>
      <c r="AV952" s="15" t="s">
        <v>175</v>
      </c>
      <c r="AW952" s="15" t="s">
        <v>37</v>
      </c>
      <c r="AX952" s="15" t="s">
        <v>83</v>
      </c>
      <c r="AY952" s="262" t="s">
        <v>143</v>
      </c>
    </row>
    <row r="953" s="2" customFormat="1" ht="31.93044" customHeight="1">
      <c r="A953" s="40"/>
      <c r="B953" s="41"/>
      <c r="C953" s="206" t="s">
        <v>1167</v>
      </c>
      <c r="D953" s="206" t="s">
        <v>146</v>
      </c>
      <c r="E953" s="207" t="s">
        <v>1306</v>
      </c>
      <c r="F953" s="208" t="s">
        <v>1307</v>
      </c>
      <c r="G953" s="209" t="s">
        <v>216</v>
      </c>
      <c r="H953" s="210">
        <v>14.5</v>
      </c>
      <c r="I953" s="211"/>
      <c r="J953" s="212">
        <f>ROUND(I953*H953,2)</f>
        <v>0</v>
      </c>
      <c r="K953" s="208" t="s">
        <v>19</v>
      </c>
      <c r="L953" s="46"/>
      <c r="M953" s="213" t="s">
        <v>19</v>
      </c>
      <c r="N953" s="214" t="s">
        <v>46</v>
      </c>
      <c r="O953" s="86"/>
      <c r="P953" s="215">
        <f>O953*H953</f>
        <v>0</v>
      </c>
      <c r="Q953" s="215">
        <v>0</v>
      </c>
      <c r="R953" s="215">
        <f>Q953*H953</f>
        <v>0</v>
      </c>
      <c r="S953" s="215">
        <v>0</v>
      </c>
      <c r="T953" s="216">
        <f>S953*H953</f>
        <v>0</v>
      </c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40"/>
      <c r="AR953" s="217" t="s">
        <v>150</v>
      </c>
      <c r="AT953" s="217" t="s">
        <v>146</v>
      </c>
      <c r="AU953" s="217" t="s">
        <v>85</v>
      </c>
      <c r="AY953" s="19" t="s">
        <v>143</v>
      </c>
      <c r="BE953" s="218">
        <f>IF(N953="základní",J953,0)</f>
        <v>0</v>
      </c>
      <c r="BF953" s="218">
        <f>IF(N953="snížená",J953,0)</f>
        <v>0</v>
      </c>
      <c r="BG953" s="218">
        <f>IF(N953="zákl. přenesená",J953,0)</f>
        <v>0</v>
      </c>
      <c r="BH953" s="218">
        <f>IF(N953="sníž. přenesená",J953,0)</f>
        <v>0</v>
      </c>
      <c r="BI953" s="218">
        <f>IF(N953="nulová",J953,0)</f>
        <v>0</v>
      </c>
      <c r="BJ953" s="19" t="s">
        <v>83</v>
      </c>
      <c r="BK953" s="218">
        <f>ROUND(I953*H953,2)</f>
        <v>0</v>
      </c>
      <c r="BL953" s="19" t="s">
        <v>150</v>
      </c>
      <c r="BM953" s="217" t="s">
        <v>2303</v>
      </c>
    </row>
    <row r="954" s="2" customFormat="1">
      <c r="A954" s="40"/>
      <c r="B954" s="41"/>
      <c r="C954" s="42"/>
      <c r="D954" s="219" t="s">
        <v>152</v>
      </c>
      <c r="E954" s="42"/>
      <c r="F954" s="220" t="s">
        <v>1307</v>
      </c>
      <c r="G954" s="42"/>
      <c r="H954" s="42"/>
      <c r="I954" s="221"/>
      <c r="J954" s="42"/>
      <c r="K954" s="42"/>
      <c r="L954" s="46"/>
      <c r="M954" s="222"/>
      <c r="N954" s="223"/>
      <c r="O954" s="86"/>
      <c r="P954" s="86"/>
      <c r="Q954" s="86"/>
      <c r="R954" s="86"/>
      <c r="S954" s="86"/>
      <c r="T954" s="87"/>
      <c r="U954" s="40"/>
      <c r="V954" s="40"/>
      <c r="W954" s="40"/>
      <c r="X954" s="40"/>
      <c r="Y954" s="40"/>
      <c r="Z954" s="40"/>
      <c r="AA954" s="40"/>
      <c r="AB954" s="40"/>
      <c r="AC954" s="40"/>
      <c r="AD954" s="40"/>
      <c r="AE954" s="40"/>
      <c r="AT954" s="19" t="s">
        <v>152</v>
      </c>
      <c r="AU954" s="19" t="s">
        <v>85</v>
      </c>
    </row>
    <row r="955" s="13" customFormat="1">
      <c r="A955" s="13"/>
      <c r="B955" s="231"/>
      <c r="C955" s="232"/>
      <c r="D955" s="219" t="s">
        <v>192</v>
      </c>
      <c r="E955" s="233" t="s">
        <v>19</v>
      </c>
      <c r="F955" s="234" t="s">
        <v>1292</v>
      </c>
      <c r="G955" s="232"/>
      <c r="H955" s="233" t="s">
        <v>19</v>
      </c>
      <c r="I955" s="235"/>
      <c r="J955" s="232"/>
      <c r="K955" s="232"/>
      <c r="L955" s="236"/>
      <c r="M955" s="237"/>
      <c r="N955" s="238"/>
      <c r="O955" s="238"/>
      <c r="P955" s="238"/>
      <c r="Q955" s="238"/>
      <c r="R955" s="238"/>
      <c r="S955" s="238"/>
      <c r="T955" s="239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40" t="s">
        <v>192</v>
      </c>
      <c r="AU955" s="240" t="s">
        <v>85</v>
      </c>
      <c r="AV955" s="13" t="s">
        <v>83</v>
      </c>
      <c r="AW955" s="13" t="s">
        <v>37</v>
      </c>
      <c r="AX955" s="13" t="s">
        <v>75</v>
      </c>
      <c r="AY955" s="240" t="s">
        <v>143</v>
      </c>
    </row>
    <row r="956" s="13" customFormat="1">
      <c r="A956" s="13"/>
      <c r="B956" s="231"/>
      <c r="C956" s="232"/>
      <c r="D956" s="219" t="s">
        <v>192</v>
      </c>
      <c r="E956" s="233" t="s">
        <v>19</v>
      </c>
      <c r="F956" s="234" t="s">
        <v>1309</v>
      </c>
      <c r="G956" s="232"/>
      <c r="H956" s="233" t="s">
        <v>19</v>
      </c>
      <c r="I956" s="235"/>
      <c r="J956" s="232"/>
      <c r="K956" s="232"/>
      <c r="L956" s="236"/>
      <c r="M956" s="237"/>
      <c r="N956" s="238"/>
      <c r="O956" s="238"/>
      <c r="P956" s="238"/>
      <c r="Q956" s="238"/>
      <c r="R956" s="238"/>
      <c r="S956" s="238"/>
      <c r="T956" s="239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40" t="s">
        <v>192</v>
      </c>
      <c r="AU956" s="240" t="s">
        <v>85</v>
      </c>
      <c r="AV956" s="13" t="s">
        <v>83</v>
      </c>
      <c r="AW956" s="13" t="s">
        <v>37</v>
      </c>
      <c r="AX956" s="13" t="s">
        <v>75</v>
      </c>
      <c r="AY956" s="240" t="s">
        <v>143</v>
      </c>
    </row>
    <row r="957" s="14" customFormat="1">
      <c r="A957" s="14"/>
      <c r="B957" s="241"/>
      <c r="C957" s="242"/>
      <c r="D957" s="219" t="s">
        <v>192</v>
      </c>
      <c r="E957" s="243" t="s">
        <v>19</v>
      </c>
      <c r="F957" s="244" t="s">
        <v>2304</v>
      </c>
      <c r="G957" s="242"/>
      <c r="H957" s="245">
        <v>14.5</v>
      </c>
      <c r="I957" s="246"/>
      <c r="J957" s="242"/>
      <c r="K957" s="242"/>
      <c r="L957" s="247"/>
      <c r="M957" s="248"/>
      <c r="N957" s="249"/>
      <c r="O957" s="249"/>
      <c r="P957" s="249"/>
      <c r="Q957" s="249"/>
      <c r="R957" s="249"/>
      <c r="S957" s="249"/>
      <c r="T957" s="250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T957" s="251" t="s">
        <v>192</v>
      </c>
      <c r="AU957" s="251" t="s">
        <v>85</v>
      </c>
      <c r="AV957" s="14" t="s">
        <v>85</v>
      </c>
      <c r="AW957" s="14" t="s">
        <v>37</v>
      </c>
      <c r="AX957" s="14" t="s">
        <v>75</v>
      </c>
      <c r="AY957" s="251" t="s">
        <v>143</v>
      </c>
    </row>
    <row r="958" s="15" customFormat="1">
      <c r="A958" s="15"/>
      <c r="B958" s="252"/>
      <c r="C958" s="253"/>
      <c r="D958" s="219" t="s">
        <v>192</v>
      </c>
      <c r="E958" s="254" t="s">
        <v>19</v>
      </c>
      <c r="F958" s="255" t="s">
        <v>203</v>
      </c>
      <c r="G958" s="253"/>
      <c r="H958" s="256">
        <v>14.5</v>
      </c>
      <c r="I958" s="257"/>
      <c r="J958" s="253"/>
      <c r="K958" s="253"/>
      <c r="L958" s="258"/>
      <c r="M958" s="259"/>
      <c r="N958" s="260"/>
      <c r="O958" s="260"/>
      <c r="P958" s="260"/>
      <c r="Q958" s="260"/>
      <c r="R958" s="260"/>
      <c r="S958" s="260"/>
      <c r="T958" s="261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T958" s="262" t="s">
        <v>192</v>
      </c>
      <c r="AU958" s="262" t="s">
        <v>85</v>
      </c>
      <c r="AV958" s="15" t="s">
        <v>175</v>
      </c>
      <c r="AW958" s="15" t="s">
        <v>37</v>
      </c>
      <c r="AX958" s="15" t="s">
        <v>83</v>
      </c>
      <c r="AY958" s="262" t="s">
        <v>143</v>
      </c>
    </row>
    <row r="959" s="2" customFormat="1" ht="31.93044" customHeight="1">
      <c r="A959" s="40"/>
      <c r="B959" s="41"/>
      <c r="C959" s="206" t="s">
        <v>1171</v>
      </c>
      <c r="D959" s="206" t="s">
        <v>146</v>
      </c>
      <c r="E959" s="207" t="s">
        <v>1906</v>
      </c>
      <c r="F959" s="208" t="s">
        <v>1307</v>
      </c>
      <c r="G959" s="209" t="s">
        <v>216</v>
      </c>
      <c r="H959" s="210">
        <v>14.5</v>
      </c>
      <c r="I959" s="211"/>
      <c r="J959" s="212">
        <f>ROUND(I959*H959,2)</f>
        <v>0</v>
      </c>
      <c r="K959" s="208" t="s">
        <v>19</v>
      </c>
      <c r="L959" s="46"/>
      <c r="M959" s="213" t="s">
        <v>19</v>
      </c>
      <c r="N959" s="214" t="s">
        <v>46</v>
      </c>
      <c r="O959" s="86"/>
      <c r="P959" s="215">
        <f>O959*H959</f>
        <v>0</v>
      </c>
      <c r="Q959" s="215">
        <v>0</v>
      </c>
      <c r="R959" s="215">
        <f>Q959*H959</f>
        <v>0</v>
      </c>
      <c r="S959" s="215">
        <v>0</v>
      </c>
      <c r="T959" s="216">
        <f>S959*H959</f>
        <v>0</v>
      </c>
      <c r="U959" s="40"/>
      <c r="V959" s="40"/>
      <c r="W959" s="40"/>
      <c r="X959" s="40"/>
      <c r="Y959" s="40"/>
      <c r="Z959" s="40"/>
      <c r="AA959" s="40"/>
      <c r="AB959" s="40"/>
      <c r="AC959" s="40"/>
      <c r="AD959" s="40"/>
      <c r="AE959" s="40"/>
      <c r="AR959" s="217" t="s">
        <v>150</v>
      </c>
      <c r="AT959" s="217" t="s">
        <v>146</v>
      </c>
      <c r="AU959" s="217" t="s">
        <v>85</v>
      </c>
      <c r="AY959" s="19" t="s">
        <v>143</v>
      </c>
      <c r="BE959" s="218">
        <f>IF(N959="základní",J959,0)</f>
        <v>0</v>
      </c>
      <c r="BF959" s="218">
        <f>IF(N959="snížená",J959,0)</f>
        <v>0</v>
      </c>
      <c r="BG959" s="218">
        <f>IF(N959="zákl. přenesená",J959,0)</f>
        <v>0</v>
      </c>
      <c r="BH959" s="218">
        <f>IF(N959="sníž. přenesená",J959,0)</f>
        <v>0</v>
      </c>
      <c r="BI959" s="218">
        <f>IF(N959="nulová",J959,0)</f>
        <v>0</v>
      </c>
      <c r="BJ959" s="19" t="s">
        <v>83</v>
      </c>
      <c r="BK959" s="218">
        <f>ROUND(I959*H959,2)</f>
        <v>0</v>
      </c>
      <c r="BL959" s="19" t="s">
        <v>150</v>
      </c>
      <c r="BM959" s="217" t="s">
        <v>2305</v>
      </c>
    </row>
    <row r="960" s="2" customFormat="1">
      <c r="A960" s="40"/>
      <c r="B960" s="41"/>
      <c r="C960" s="42"/>
      <c r="D960" s="219" t="s">
        <v>152</v>
      </c>
      <c r="E960" s="42"/>
      <c r="F960" s="220" t="s">
        <v>1307</v>
      </c>
      <c r="G960" s="42"/>
      <c r="H960" s="42"/>
      <c r="I960" s="221"/>
      <c r="J960" s="42"/>
      <c r="K960" s="42"/>
      <c r="L960" s="46"/>
      <c r="M960" s="222"/>
      <c r="N960" s="223"/>
      <c r="O960" s="86"/>
      <c r="P960" s="86"/>
      <c r="Q960" s="86"/>
      <c r="R960" s="86"/>
      <c r="S960" s="86"/>
      <c r="T960" s="87"/>
      <c r="U960" s="40"/>
      <c r="V960" s="40"/>
      <c r="W960" s="40"/>
      <c r="X960" s="40"/>
      <c r="Y960" s="40"/>
      <c r="Z960" s="40"/>
      <c r="AA960" s="40"/>
      <c r="AB960" s="40"/>
      <c r="AC960" s="40"/>
      <c r="AD960" s="40"/>
      <c r="AE960" s="40"/>
      <c r="AT960" s="19" t="s">
        <v>152</v>
      </c>
      <c r="AU960" s="19" t="s">
        <v>85</v>
      </c>
    </row>
    <row r="961" s="13" customFormat="1">
      <c r="A961" s="13"/>
      <c r="B961" s="231"/>
      <c r="C961" s="232"/>
      <c r="D961" s="219" t="s">
        <v>192</v>
      </c>
      <c r="E961" s="233" t="s">
        <v>19</v>
      </c>
      <c r="F961" s="234" t="s">
        <v>1292</v>
      </c>
      <c r="G961" s="232"/>
      <c r="H961" s="233" t="s">
        <v>19</v>
      </c>
      <c r="I961" s="235"/>
      <c r="J961" s="232"/>
      <c r="K961" s="232"/>
      <c r="L961" s="236"/>
      <c r="M961" s="237"/>
      <c r="N961" s="238"/>
      <c r="O961" s="238"/>
      <c r="P961" s="238"/>
      <c r="Q961" s="238"/>
      <c r="R961" s="238"/>
      <c r="S961" s="238"/>
      <c r="T961" s="239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40" t="s">
        <v>192</v>
      </c>
      <c r="AU961" s="240" t="s">
        <v>85</v>
      </c>
      <c r="AV961" s="13" t="s">
        <v>83</v>
      </c>
      <c r="AW961" s="13" t="s">
        <v>37</v>
      </c>
      <c r="AX961" s="13" t="s">
        <v>75</v>
      </c>
      <c r="AY961" s="240" t="s">
        <v>143</v>
      </c>
    </row>
    <row r="962" s="13" customFormat="1">
      <c r="A962" s="13"/>
      <c r="B962" s="231"/>
      <c r="C962" s="232"/>
      <c r="D962" s="219" t="s">
        <v>192</v>
      </c>
      <c r="E962" s="233" t="s">
        <v>19</v>
      </c>
      <c r="F962" s="234" t="s">
        <v>1908</v>
      </c>
      <c r="G962" s="232"/>
      <c r="H962" s="233" t="s">
        <v>19</v>
      </c>
      <c r="I962" s="235"/>
      <c r="J962" s="232"/>
      <c r="K962" s="232"/>
      <c r="L962" s="236"/>
      <c r="M962" s="237"/>
      <c r="N962" s="238"/>
      <c r="O962" s="238"/>
      <c r="P962" s="238"/>
      <c r="Q962" s="238"/>
      <c r="R962" s="238"/>
      <c r="S962" s="238"/>
      <c r="T962" s="239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40" t="s">
        <v>192</v>
      </c>
      <c r="AU962" s="240" t="s">
        <v>85</v>
      </c>
      <c r="AV962" s="13" t="s">
        <v>83</v>
      </c>
      <c r="AW962" s="13" t="s">
        <v>37</v>
      </c>
      <c r="AX962" s="13" t="s">
        <v>75</v>
      </c>
      <c r="AY962" s="240" t="s">
        <v>143</v>
      </c>
    </row>
    <row r="963" s="14" customFormat="1">
      <c r="A963" s="14"/>
      <c r="B963" s="241"/>
      <c r="C963" s="242"/>
      <c r="D963" s="219" t="s">
        <v>192</v>
      </c>
      <c r="E963" s="243" t="s">
        <v>19</v>
      </c>
      <c r="F963" s="244" t="s">
        <v>2306</v>
      </c>
      <c r="G963" s="242"/>
      <c r="H963" s="245">
        <v>14.5</v>
      </c>
      <c r="I963" s="246"/>
      <c r="J963" s="242"/>
      <c r="K963" s="242"/>
      <c r="L963" s="247"/>
      <c r="M963" s="248"/>
      <c r="N963" s="249"/>
      <c r="O963" s="249"/>
      <c r="P963" s="249"/>
      <c r="Q963" s="249"/>
      <c r="R963" s="249"/>
      <c r="S963" s="249"/>
      <c r="T963" s="250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T963" s="251" t="s">
        <v>192</v>
      </c>
      <c r="AU963" s="251" t="s">
        <v>85</v>
      </c>
      <c r="AV963" s="14" t="s">
        <v>85</v>
      </c>
      <c r="AW963" s="14" t="s">
        <v>37</v>
      </c>
      <c r="AX963" s="14" t="s">
        <v>75</v>
      </c>
      <c r="AY963" s="251" t="s">
        <v>143</v>
      </c>
    </row>
    <row r="964" s="15" customFormat="1">
      <c r="A964" s="15"/>
      <c r="B964" s="252"/>
      <c r="C964" s="253"/>
      <c r="D964" s="219" t="s">
        <v>192</v>
      </c>
      <c r="E964" s="254" t="s">
        <v>19</v>
      </c>
      <c r="F964" s="255" t="s">
        <v>203</v>
      </c>
      <c r="G964" s="253"/>
      <c r="H964" s="256">
        <v>14.5</v>
      </c>
      <c r="I964" s="257"/>
      <c r="J964" s="253"/>
      <c r="K964" s="253"/>
      <c r="L964" s="258"/>
      <c r="M964" s="259"/>
      <c r="N964" s="260"/>
      <c r="O964" s="260"/>
      <c r="P964" s="260"/>
      <c r="Q964" s="260"/>
      <c r="R964" s="260"/>
      <c r="S964" s="260"/>
      <c r="T964" s="261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T964" s="262" t="s">
        <v>192</v>
      </c>
      <c r="AU964" s="262" t="s">
        <v>85</v>
      </c>
      <c r="AV964" s="15" t="s">
        <v>175</v>
      </c>
      <c r="AW964" s="15" t="s">
        <v>37</v>
      </c>
      <c r="AX964" s="15" t="s">
        <v>83</v>
      </c>
      <c r="AY964" s="262" t="s">
        <v>143</v>
      </c>
    </row>
    <row r="965" s="2" customFormat="1" ht="15.02609" customHeight="1">
      <c r="A965" s="40"/>
      <c r="B965" s="41"/>
      <c r="C965" s="206" t="s">
        <v>1176</v>
      </c>
      <c r="D965" s="206" t="s">
        <v>146</v>
      </c>
      <c r="E965" s="207" t="s">
        <v>1311</v>
      </c>
      <c r="F965" s="208" t="s">
        <v>1312</v>
      </c>
      <c r="G965" s="209" t="s">
        <v>189</v>
      </c>
      <c r="H965" s="210">
        <v>11.699999999999999</v>
      </c>
      <c r="I965" s="211"/>
      <c r="J965" s="212">
        <f>ROUND(I965*H965,2)</f>
        <v>0</v>
      </c>
      <c r="K965" s="208" t="s">
        <v>19</v>
      </c>
      <c r="L965" s="46"/>
      <c r="M965" s="213" t="s">
        <v>19</v>
      </c>
      <c r="N965" s="214" t="s">
        <v>46</v>
      </c>
      <c r="O965" s="86"/>
      <c r="P965" s="215">
        <f>O965*H965</f>
        <v>0</v>
      </c>
      <c r="Q965" s="215">
        <v>0</v>
      </c>
      <c r="R965" s="215">
        <f>Q965*H965</f>
        <v>0</v>
      </c>
      <c r="S965" s="215">
        <v>0</v>
      </c>
      <c r="T965" s="216">
        <f>S965*H965</f>
        <v>0</v>
      </c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R965" s="217" t="s">
        <v>150</v>
      </c>
      <c r="AT965" s="217" t="s">
        <v>146</v>
      </c>
      <c r="AU965" s="217" t="s">
        <v>85</v>
      </c>
      <c r="AY965" s="19" t="s">
        <v>143</v>
      </c>
      <c r="BE965" s="218">
        <f>IF(N965="základní",J965,0)</f>
        <v>0</v>
      </c>
      <c r="BF965" s="218">
        <f>IF(N965="snížená",J965,0)</f>
        <v>0</v>
      </c>
      <c r="BG965" s="218">
        <f>IF(N965="zákl. přenesená",J965,0)</f>
        <v>0</v>
      </c>
      <c r="BH965" s="218">
        <f>IF(N965="sníž. přenesená",J965,0)</f>
        <v>0</v>
      </c>
      <c r="BI965" s="218">
        <f>IF(N965="nulová",J965,0)</f>
        <v>0</v>
      </c>
      <c r="BJ965" s="19" t="s">
        <v>83</v>
      </c>
      <c r="BK965" s="218">
        <f>ROUND(I965*H965,2)</f>
        <v>0</v>
      </c>
      <c r="BL965" s="19" t="s">
        <v>150</v>
      </c>
      <c r="BM965" s="217" t="s">
        <v>2307</v>
      </c>
    </row>
    <row r="966" s="2" customFormat="1">
      <c r="A966" s="40"/>
      <c r="B966" s="41"/>
      <c r="C966" s="42"/>
      <c r="D966" s="219" t="s">
        <v>152</v>
      </c>
      <c r="E966" s="42"/>
      <c r="F966" s="220" t="s">
        <v>1312</v>
      </c>
      <c r="G966" s="42"/>
      <c r="H966" s="42"/>
      <c r="I966" s="221"/>
      <c r="J966" s="42"/>
      <c r="K966" s="42"/>
      <c r="L966" s="46"/>
      <c r="M966" s="222"/>
      <c r="N966" s="223"/>
      <c r="O966" s="86"/>
      <c r="P966" s="86"/>
      <c r="Q966" s="86"/>
      <c r="R966" s="86"/>
      <c r="S966" s="86"/>
      <c r="T966" s="87"/>
      <c r="U966" s="40"/>
      <c r="V966" s="40"/>
      <c r="W966" s="40"/>
      <c r="X966" s="40"/>
      <c r="Y966" s="40"/>
      <c r="Z966" s="40"/>
      <c r="AA966" s="40"/>
      <c r="AB966" s="40"/>
      <c r="AC966" s="40"/>
      <c r="AD966" s="40"/>
      <c r="AE966" s="40"/>
      <c r="AT966" s="19" t="s">
        <v>152</v>
      </c>
      <c r="AU966" s="19" t="s">
        <v>85</v>
      </c>
    </row>
    <row r="967" s="13" customFormat="1">
      <c r="A967" s="13"/>
      <c r="B967" s="231"/>
      <c r="C967" s="232"/>
      <c r="D967" s="219" t="s">
        <v>192</v>
      </c>
      <c r="E967" s="233" t="s">
        <v>19</v>
      </c>
      <c r="F967" s="234" t="s">
        <v>1291</v>
      </c>
      <c r="G967" s="232"/>
      <c r="H967" s="233" t="s">
        <v>19</v>
      </c>
      <c r="I967" s="235"/>
      <c r="J967" s="232"/>
      <c r="K967" s="232"/>
      <c r="L967" s="236"/>
      <c r="M967" s="237"/>
      <c r="N967" s="238"/>
      <c r="O967" s="238"/>
      <c r="P967" s="238"/>
      <c r="Q967" s="238"/>
      <c r="R967" s="238"/>
      <c r="S967" s="238"/>
      <c r="T967" s="239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40" t="s">
        <v>192</v>
      </c>
      <c r="AU967" s="240" t="s">
        <v>85</v>
      </c>
      <c r="AV967" s="13" t="s">
        <v>83</v>
      </c>
      <c r="AW967" s="13" t="s">
        <v>37</v>
      </c>
      <c r="AX967" s="13" t="s">
        <v>75</v>
      </c>
      <c r="AY967" s="240" t="s">
        <v>143</v>
      </c>
    </row>
    <row r="968" s="13" customFormat="1">
      <c r="A968" s="13"/>
      <c r="B968" s="231"/>
      <c r="C968" s="232"/>
      <c r="D968" s="219" t="s">
        <v>192</v>
      </c>
      <c r="E968" s="233" t="s">
        <v>19</v>
      </c>
      <c r="F968" s="234" t="s">
        <v>1292</v>
      </c>
      <c r="G968" s="232"/>
      <c r="H968" s="233" t="s">
        <v>19</v>
      </c>
      <c r="I968" s="235"/>
      <c r="J968" s="232"/>
      <c r="K968" s="232"/>
      <c r="L968" s="236"/>
      <c r="M968" s="237"/>
      <c r="N968" s="238"/>
      <c r="O968" s="238"/>
      <c r="P968" s="238"/>
      <c r="Q968" s="238"/>
      <c r="R968" s="238"/>
      <c r="S968" s="238"/>
      <c r="T968" s="239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40" t="s">
        <v>192</v>
      </c>
      <c r="AU968" s="240" t="s">
        <v>85</v>
      </c>
      <c r="AV968" s="13" t="s">
        <v>83</v>
      </c>
      <c r="AW968" s="13" t="s">
        <v>37</v>
      </c>
      <c r="AX968" s="13" t="s">
        <v>75</v>
      </c>
      <c r="AY968" s="240" t="s">
        <v>143</v>
      </c>
    </row>
    <row r="969" s="13" customFormat="1">
      <c r="A969" s="13"/>
      <c r="B969" s="231"/>
      <c r="C969" s="232"/>
      <c r="D969" s="219" t="s">
        <v>192</v>
      </c>
      <c r="E969" s="233" t="s">
        <v>19</v>
      </c>
      <c r="F969" s="234" t="s">
        <v>1316</v>
      </c>
      <c r="G969" s="232"/>
      <c r="H969" s="233" t="s">
        <v>19</v>
      </c>
      <c r="I969" s="235"/>
      <c r="J969" s="232"/>
      <c r="K969" s="232"/>
      <c r="L969" s="236"/>
      <c r="M969" s="237"/>
      <c r="N969" s="238"/>
      <c r="O969" s="238"/>
      <c r="P969" s="238"/>
      <c r="Q969" s="238"/>
      <c r="R969" s="238"/>
      <c r="S969" s="238"/>
      <c r="T969" s="239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T969" s="240" t="s">
        <v>192</v>
      </c>
      <c r="AU969" s="240" t="s">
        <v>85</v>
      </c>
      <c r="AV969" s="13" t="s">
        <v>83</v>
      </c>
      <c r="AW969" s="13" t="s">
        <v>37</v>
      </c>
      <c r="AX969" s="13" t="s">
        <v>75</v>
      </c>
      <c r="AY969" s="240" t="s">
        <v>143</v>
      </c>
    </row>
    <row r="970" s="14" customFormat="1">
      <c r="A970" s="14"/>
      <c r="B970" s="241"/>
      <c r="C970" s="242"/>
      <c r="D970" s="219" t="s">
        <v>192</v>
      </c>
      <c r="E970" s="243" t="s">
        <v>19</v>
      </c>
      <c r="F970" s="244" t="s">
        <v>1317</v>
      </c>
      <c r="G970" s="242"/>
      <c r="H970" s="245">
        <v>11.699999999999999</v>
      </c>
      <c r="I970" s="246"/>
      <c r="J970" s="242"/>
      <c r="K970" s="242"/>
      <c r="L970" s="247"/>
      <c r="M970" s="248"/>
      <c r="N970" s="249"/>
      <c r="O970" s="249"/>
      <c r="P970" s="249"/>
      <c r="Q970" s="249"/>
      <c r="R970" s="249"/>
      <c r="S970" s="249"/>
      <c r="T970" s="250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T970" s="251" t="s">
        <v>192</v>
      </c>
      <c r="AU970" s="251" t="s">
        <v>85</v>
      </c>
      <c r="AV970" s="14" t="s">
        <v>85</v>
      </c>
      <c r="AW970" s="14" t="s">
        <v>37</v>
      </c>
      <c r="AX970" s="14" t="s">
        <v>75</v>
      </c>
      <c r="AY970" s="251" t="s">
        <v>143</v>
      </c>
    </row>
    <row r="971" s="15" customFormat="1">
      <c r="A971" s="15"/>
      <c r="B971" s="252"/>
      <c r="C971" s="253"/>
      <c r="D971" s="219" t="s">
        <v>192</v>
      </c>
      <c r="E971" s="254" t="s">
        <v>19</v>
      </c>
      <c r="F971" s="255" t="s">
        <v>203</v>
      </c>
      <c r="G971" s="253"/>
      <c r="H971" s="256">
        <v>11.699999999999999</v>
      </c>
      <c r="I971" s="257"/>
      <c r="J971" s="253"/>
      <c r="K971" s="253"/>
      <c r="L971" s="258"/>
      <c r="M971" s="259"/>
      <c r="N971" s="260"/>
      <c r="O971" s="260"/>
      <c r="P971" s="260"/>
      <c r="Q971" s="260"/>
      <c r="R971" s="260"/>
      <c r="S971" s="260"/>
      <c r="T971" s="261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T971" s="262" t="s">
        <v>192</v>
      </c>
      <c r="AU971" s="262" t="s">
        <v>85</v>
      </c>
      <c r="AV971" s="15" t="s">
        <v>175</v>
      </c>
      <c r="AW971" s="15" t="s">
        <v>37</v>
      </c>
      <c r="AX971" s="15" t="s">
        <v>83</v>
      </c>
      <c r="AY971" s="262" t="s">
        <v>143</v>
      </c>
    </row>
    <row r="972" s="2" customFormat="1" ht="15.02609" customHeight="1">
      <c r="A972" s="40"/>
      <c r="B972" s="41"/>
      <c r="C972" s="206" t="s">
        <v>1180</v>
      </c>
      <c r="D972" s="206" t="s">
        <v>146</v>
      </c>
      <c r="E972" s="207" t="s">
        <v>1319</v>
      </c>
      <c r="F972" s="208" t="s">
        <v>1320</v>
      </c>
      <c r="G972" s="209" t="s">
        <v>189</v>
      </c>
      <c r="H972" s="210">
        <v>11.699999999999999</v>
      </c>
      <c r="I972" s="211"/>
      <c r="J972" s="212">
        <f>ROUND(I972*H972,2)</f>
        <v>0</v>
      </c>
      <c r="K972" s="208" t="s">
        <v>19</v>
      </c>
      <c r="L972" s="46"/>
      <c r="M972" s="213" t="s">
        <v>19</v>
      </c>
      <c r="N972" s="214" t="s">
        <v>46</v>
      </c>
      <c r="O972" s="86"/>
      <c r="P972" s="215">
        <f>O972*H972</f>
        <v>0</v>
      </c>
      <c r="Q972" s="215">
        <v>0</v>
      </c>
      <c r="R972" s="215">
        <f>Q972*H972</f>
        <v>0</v>
      </c>
      <c r="S972" s="215">
        <v>0</v>
      </c>
      <c r="T972" s="216">
        <f>S972*H972</f>
        <v>0</v>
      </c>
      <c r="U972" s="40"/>
      <c r="V972" s="40"/>
      <c r="W972" s="40"/>
      <c r="X972" s="40"/>
      <c r="Y972" s="40"/>
      <c r="Z972" s="40"/>
      <c r="AA972" s="40"/>
      <c r="AB972" s="40"/>
      <c r="AC972" s="40"/>
      <c r="AD972" s="40"/>
      <c r="AE972" s="40"/>
      <c r="AR972" s="217" t="s">
        <v>150</v>
      </c>
      <c r="AT972" s="217" t="s">
        <v>146</v>
      </c>
      <c r="AU972" s="217" t="s">
        <v>85</v>
      </c>
      <c r="AY972" s="19" t="s">
        <v>143</v>
      </c>
      <c r="BE972" s="218">
        <f>IF(N972="základní",J972,0)</f>
        <v>0</v>
      </c>
      <c r="BF972" s="218">
        <f>IF(N972="snížená",J972,0)</f>
        <v>0</v>
      </c>
      <c r="BG972" s="218">
        <f>IF(N972="zákl. přenesená",J972,0)</f>
        <v>0</v>
      </c>
      <c r="BH972" s="218">
        <f>IF(N972="sníž. přenesená",J972,0)</f>
        <v>0</v>
      </c>
      <c r="BI972" s="218">
        <f>IF(N972="nulová",J972,0)</f>
        <v>0</v>
      </c>
      <c r="BJ972" s="19" t="s">
        <v>83</v>
      </c>
      <c r="BK972" s="218">
        <f>ROUND(I972*H972,2)</f>
        <v>0</v>
      </c>
      <c r="BL972" s="19" t="s">
        <v>150</v>
      </c>
      <c r="BM972" s="217" t="s">
        <v>2308</v>
      </c>
    </row>
    <row r="973" s="2" customFormat="1">
      <c r="A973" s="40"/>
      <c r="B973" s="41"/>
      <c r="C973" s="42"/>
      <c r="D973" s="219" t="s">
        <v>152</v>
      </c>
      <c r="E973" s="42"/>
      <c r="F973" s="220" t="s">
        <v>1320</v>
      </c>
      <c r="G973" s="42"/>
      <c r="H973" s="42"/>
      <c r="I973" s="221"/>
      <c r="J973" s="42"/>
      <c r="K973" s="42"/>
      <c r="L973" s="46"/>
      <c r="M973" s="222"/>
      <c r="N973" s="223"/>
      <c r="O973" s="86"/>
      <c r="P973" s="86"/>
      <c r="Q973" s="86"/>
      <c r="R973" s="86"/>
      <c r="S973" s="86"/>
      <c r="T973" s="87"/>
      <c r="U973" s="40"/>
      <c r="V973" s="40"/>
      <c r="W973" s="40"/>
      <c r="X973" s="40"/>
      <c r="Y973" s="40"/>
      <c r="Z973" s="40"/>
      <c r="AA973" s="40"/>
      <c r="AB973" s="40"/>
      <c r="AC973" s="40"/>
      <c r="AD973" s="40"/>
      <c r="AE973" s="40"/>
      <c r="AT973" s="19" t="s">
        <v>152</v>
      </c>
      <c r="AU973" s="19" t="s">
        <v>85</v>
      </c>
    </row>
    <row r="974" s="13" customFormat="1">
      <c r="A974" s="13"/>
      <c r="B974" s="231"/>
      <c r="C974" s="232"/>
      <c r="D974" s="219" t="s">
        <v>192</v>
      </c>
      <c r="E974" s="233" t="s">
        <v>19</v>
      </c>
      <c r="F974" s="234" t="s">
        <v>1291</v>
      </c>
      <c r="G974" s="232"/>
      <c r="H974" s="233" t="s">
        <v>19</v>
      </c>
      <c r="I974" s="235"/>
      <c r="J974" s="232"/>
      <c r="K974" s="232"/>
      <c r="L974" s="236"/>
      <c r="M974" s="237"/>
      <c r="N974" s="238"/>
      <c r="O974" s="238"/>
      <c r="P974" s="238"/>
      <c r="Q974" s="238"/>
      <c r="R974" s="238"/>
      <c r="S974" s="238"/>
      <c r="T974" s="239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T974" s="240" t="s">
        <v>192</v>
      </c>
      <c r="AU974" s="240" t="s">
        <v>85</v>
      </c>
      <c r="AV974" s="13" t="s">
        <v>83</v>
      </c>
      <c r="AW974" s="13" t="s">
        <v>37</v>
      </c>
      <c r="AX974" s="13" t="s">
        <v>75</v>
      </c>
      <c r="AY974" s="240" t="s">
        <v>143</v>
      </c>
    </row>
    <row r="975" s="13" customFormat="1">
      <c r="A975" s="13"/>
      <c r="B975" s="231"/>
      <c r="C975" s="232"/>
      <c r="D975" s="219" t="s">
        <v>192</v>
      </c>
      <c r="E975" s="233" t="s">
        <v>19</v>
      </c>
      <c r="F975" s="234" t="s">
        <v>1292</v>
      </c>
      <c r="G975" s="232"/>
      <c r="H975" s="233" t="s">
        <v>19</v>
      </c>
      <c r="I975" s="235"/>
      <c r="J975" s="232"/>
      <c r="K975" s="232"/>
      <c r="L975" s="236"/>
      <c r="M975" s="237"/>
      <c r="N975" s="238"/>
      <c r="O975" s="238"/>
      <c r="P975" s="238"/>
      <c r="Q975" s="238"/>
      <c r="R975" s="238"/>
      <c r="S975" s="238"/>
      <c r="T975" s="239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40" t="s">
        <v>192</v>
      </c>
      <c r="AU975" s="240" t="s">
        <v>85</v>
      </c>
      <c r="AV975" s="13" t="s">
        <v>83</v>
      </c>
      <c r="AW975" s="13" t="s">
        <v>37</v>
      </c>
      <c r="AX975" s="13" t="s">
        <v>75</v>
      </c>
      <c r="AY975" s="240" t="s">
        <v>143</v>
      </c>
    </row>
    <row r="976" s="13" customFormat="1">
      <c r="A976" s="13"/>
      <c r="B976" s="231"/>
      <c r="C976" s="232"/>
      <c r="D976" s="219" t="s">
        <v>192</v>
      </c>
      <c r="E976" s="233" t="s">
        <v>19</v>
      </c>
      <c r="F976" s="234" t="s">
        <v>1316</v>
      </c>
      <c r="G976" s="232"/>
      <c r="H976" s="233" t="s">
        <v>19</v>
      </c>
      <c r="I976" s="235"/>
      <c r="J976" s="232"/>
      <c r="K976" s="232"/>
      <c r="L976" s="236"/>
      <c r="M976" s="237"/>
      <c r="N976" s="238"/>
      <c r="O976" s="238"/>
      <c r="P976" s="238"/>
      <c r="Q976" s="238"/>
      <c r="R976" s="238"/>
      <c r="S976" s="238"/>
      <c r="T976" s="239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40" t="s">
        <v>192</v>
      </c>
      <c r="AU976" s="240" t="s">
        <v>85</v>
      </c>
      <c r="AV976" s="13" t="s">
        <v>83</v>
      </c>
      <c r="AW976" s="13" t="s">
        <v>37</v>
      </c>
      <c r="AX976" s="13" t="s">
        <v>75</v>
      </c>
      <c r="AY976" s="240" t="s">
        <v>143</v>
      </c>
    </row>
    <row r="977" s="14" customFormat="1">
      <c r="A977" s="14"/>
      <c r="B977" s="241"/>
      <c r="C977" s="242"/>
      <c r="D977" s="219" t="s">
        <v>192</v>
      </c>
      <c r="E977" s="243" t="s">
        <v>19</v>
      </c>
      <c r="F977" s="244" t="s">
        <v>1317</v>
      </c>
      <c r="G977" s="242"/>
      <c r="H977" s="245">
        <v>11.699999999999999</v>
      </c>
      <c r="I977" s="246"/>
      <c r="J977" s="242"/>
      <c r="K977" s="242"/>
      <c r="L977" s="247"/>
      <c r="M977" s="248"/>
      <c r="N977" s="249"/>
      <c r="O977" s="249"/>
      <c r="P977" s="249"/>
      <c r="Q977" s="249"/>
      <c r="R977" s="249"/>
      <c r="S977" s="249"/>
      <c r="T977" s="250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T977" s="251" t="s">
        <v>192</v>
      </c>
      <c r="AU977" s="251" t="s">
        <v>85</v>
      </c>
      <c r="AV977" s="14" t="s">
        <v>85</v>
      </c>
      <c r="AW977" s="14" t="s">
        <v>37</v>
      </c>
      <c r="AX977" s="14" t="s">
        <v>75</v>
      </c>
      <c r="AY977" s="251" t="s">
        <v>143</v>
      </c>
    </row>
    <row r="978" s="15" customFormat="1">
      <c r="A978" s="15"/>
      <c r="B978" s="252"/>
      <c r="C978" s="253"/>
      <c r="D978" s="219" t="s">
        <v>192</v>
      </c>
      <c r="E978" s="254" t="s">
        <v>19</v>
      </c>
      <c r="F978" s="255" t="s">
        <v>203</v>
      </c>
      <c r="G978" s="253"/>
      <c r="H978" s="256">
        <v>11.699999999999999</v>
      </c>
      <c r="I978" s="257"/>
      <c r="J978" s="253"/>
      <c r="K978" s="253"/>
      <c r="L978" s="258"/>
      <c r="M978" s="259"/>
      <c r="N978" s="260"/>
      <c r="O978" s="260"/>
      <c r="P978" s="260"/>
      <c r="Q978" s="260"/>
      <c r="R978" s="260"/>
      <c r="S978" s="260"/>
      <c r="T978" s="261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T978" s="262" t="s">
        <v>192</v>
      </c>
      <c r="AU978" s="262" t="s">
        <v>85</v>
      </c>
      <c r="AV978" s="15" t="s">
        <v>175</v>
      </c>
      <c r="AW978" s="15" t="s">
        <v>37</v>
      </c>
      <c r="AX978" s="15" t="s">
        <v>83</v>
      </c>
      <c r="AY978" s="262" t="s">
        <v>143</v>
      </c>
    </row>
    <row r="979" s="2" customFormat="1" ht="23.68696" customHeight="1">
      <c r="A979" s="40"/>
      <c r="B979" s="41"/>
      <c r="C979" s="206" t="s">
        <v>1184</v>
      </c>
      <c r="D979" s="206" t="s">
        <v>146</v>
      </c>
      <c r="E979" s="207" t="s">
        <v>1323</v>
      </c>
      <c r="F979" s="208" t="s">
        <v>1324</v>
      </c>
      <c r="G979" s="209" t="s">
        <v>224</v>
      </c>
      <c r="H979" s="210">
        <v>8.5700000000000003</v>
      </c>
      <c r="I979" s="211"/>
      <c r="J979" s="212">
        <f>ROUND(I979*H979,2)</f>
        <v>0</v>
      </c>
      <c r="K979" s="208" t="s">
        <v>19</v>
      </c>
      <c r="L979" s="46"/>
      <c r="M979" s="213" t="s">
        <v>19</v>
      </c>
      <c r="N979" s="214" t="s">
        <v>46</v>
      </c>
      <c r="O979" s="86"/>
      <c r="P979" s="215">
        <f>O979*H979</f>
        <v>0</v>
      </c>
      <c r="Q979" s="215">
        <v>0</v>
      </c>
      <c r="R979" s="215">
        <f>Q979*H979</f>
        <v>0</v>
      </c>
      <c r="S979" s="215">
        <v>0</v>
      </c>
      <c r="T979" s="216">
        <f>S979*H979</f>
        <v>0</v>
      </c>
      <c r="U979" s="40"/>
      <c r="V979" s="40"/>
      <c r="W979" s="40"/>
      <c r="X979" s="40"/>
      <c r="Y979" s="40"/>
      <c r="Z979" s="40"/>
      <c r="AA979" s="40"/>
      <c r="AB979" s="40"/>
      <c r="AC979" s="40"/>
      <c r="AD979" s="40"/>
      <c r="AE979" s="40"/>
      <c r="AR979" s="217" t="s">
        <v>150</v>
      </c>
      <c r="AT979" s="217" t="s">
        <v>146</v>
      </c>
      <c r="AU979" s="217" t="s">
        <v>85</v>
      </c>
      <c r="AY979" s="19" t="s">
        <v>143</v>
      </c>
      <c r="BE979" s="218">
        <f>IF(N979="základní",J979,0)</f>
        <v>0</v>
      </c>
      <c r="BF979" s="218">
        <f>IF(N979="snížená",J979,0)</f>
        <v>0</v>
      </c>
      <c r="BG979" s="218">
        <f>IF(N979="zákl. přenesená",J979,0)</f>
        <v>0</v>
      </c>
      <c r="BH979" s="218">
        <f>IF(N979="sníž. přenesená",J979,0)</f>
        <v>0</v>
      </c>
      <c r="BI979" s="218">
        <f>IF(N979="nulová",J979,0)</f>
        <v>0</v>
      </c>
      <c r="BJ979" s="19" t="s">
        <v>83</v>
      </c>
      <c r="BK979" s="218">
        <f>ROUND(I979*H979,2)</f>
        <v>0</v>
      </c>
      <c r="BL979" s="19" t="s">
        <v>150</v>
      </c>
      <c r="BM979" s="217" t="s">
        <v>2309</v>
      </c>
    </row>
    <row r="980" s="2" customFormat="1">
      <c r="A980" s="40"/>
      <c r="B980" s="41"/>
      <c r="C980" s="42"/>
      <c r="D980" s="219" t="s">
        <v>152</v>
      </c>
      <c r="E980" s="42"/>
      <c r="F980" s="220" t="s">
        <v>1324</v>
      </c>
      <c r="G980" s="42"/>
      <c r="H980" s="42"/>
      <c r="I980" s="221"/>
      <c r="J980" s="42"/>
      <c r="K980" s="42"/>
      <c r="L980" s="46"/>
      <c r="M980" s="222"/>
      <c r="N980" s="223"/>
      <c r="O980" s="86"/>
      <c r="P980" s="86"/>
      <c r="Q980" s="86"/>
      <c r="R980" s="86"/>
      <c r="S980" s="86"/>
      <c r="T980" s="87"/>
      <c r="U980" s="40"/>
      <c r="V980" s="40"/>
      <c r="W980" s="40"/>
      <c r="X980" s="40"/>
      <c r="Y980" s="40"/>
      <c r="Z980" s="40"/>
      <c r="AA980" s="40"/>
      <c r="AB980" s="40"/>
      <c r="AC980" s="40"/>
      <c r="AD980" s="40"/>
      <c r="AE980" s="40"/>
      <c r="AT980" s="19" t="s">
        <v>152</v>
      </c>
      <c r="AU980" s="19" t="s">
        <v>85</v>
      </c>
    </row>
    <row r="981" s="13" customFormat="1">
      <c r="A981" s="13"/>
      <c r="B981" s="231"/>
      <c r="C981" s="232"/>
      <c r="D981" s="219" t="s">
        <v>192</v>
      </c>
      <c r="E981" s="233" t="s">
        <v>19</v>
      </c>
      <c r="F981" s="234" t="s">
        <v>1292</v>
      </c>
      <c r="G981" s="232"/>
      <c r="H981" s="233" t="s">
        <v>19</v>
      </c>
      <c r="I981" s="235"/>
      <c r="J981" s="232"/>
      <c r="K981" s="232"/>
      <c r="L981" s="236"/>
      <c r="M981" s="237"/>
      <c r="N981" s="238"/>
      <c r="O981" s="238"/>
      <c r="P981" s="238"/>
      <c r="Q981" s="238"/>
      <c r="R981" s="238"/>
      <c r="S981" s="238"/>
      <c r="T981" s="239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T981" s="240" t="s">
        <v>192</v>
      </c>
      <c r="AU981" s="240" t="s">
        <v>85</v>
      </c>
      <c r="AV981" s="13" t="s">
        <v>83</v>
      </c>
      <c r="AW981" s="13" t="s">
        <v>37</v>
      </c>
      <c r="AX981" s="13" t="s">
        <v>75</v>
      </c>
      <c r="AY981" s="240" t="s">
        <v>143</v>
      </c>
    </row>
    <row r="982" s="13" customFormat="1">
      <c r="A982" s="13"/>
      <c r="B982" s="231"/>
      <c r="C982" s="232"/>
      <c r="D982" s="219" t="s">
        <v>192</v>
      </c>
      <c r="E982" s="233" t="s">
        <v>19</v>
      </c>
      <c r="F982" s="234" t="s">
        <v>1326</v>
      </c>
      <c r="G982" s="232"/>
      <c r="H982" s="233" t="s">
        <v>19</v>
      </c>
      <c r="I982" s="235"/>
      <c r="J982" s="232"/>
      <c r="K982" s="232"/>
      <c r="L982" s="236"/>
      <c r="M982" s="237"/>
      <c r="N982" s="238"/>
      <c r="O982" s="238"/>
      <c r="P982" s="238"/>
      <c r="Q982" s="238"/>
      <c r="R982" s="238"/>
      <c r="S982" s="238"/>
      <c r="T982" s="239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40" t="s">
        <v>192</v>
      </c>
      <c r="AU982" s="240" t="s">
        <v>85</v>
      </c>
      <c r="AV982" s="13" t="s">
        <v>83</v>
      </c>
      <c r="AW982" s="13" t="s">
        <v>37</v>
      </c>
      <c r="AX982" s="13" t="s">
        <v>75</v>
      </c>
      <c r="AY982" s="240" t="s">
        <v>143</v>
      </c>
    </row>
    <row r="983" s="14" customFormat="1">
      <c r="A983" s="14"/>
      <c r="B983" s="241"/>
      <c r="C983" s="242"/>
      <c r="D983" s="219" t="s">
        <v>192</v>
      </c>
      <c r="E983" s="243" t="s">
        <v>19</v>
      </c>
      <c r="F983" s="244" t="s">
        <v>2310</v>
      </c>
      <c r="G983" s="242"/>
      <c r="H983" s="245">
        <v>6.6849999999999996</v>
      </c>
      <c r="I983" s="246"/>
      <c r="J983" s="242"/>
      <c r="K983" s="242"/>
      <c r="L983" s="247"/>
      <c r="M983" s="248"/>
      <c r="N983" s="249"/>
      <c r="O983" s="249"/>
      <c r="P983" s="249"/>
      <c r="Q983" s="249"/>
      <c r="R983" s="249"/>
      <c r="S983" s="249"/>
      <c r="T983" s="250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T983" s="251" t="s">
        <v>192</v>
      </c>
      <c r="AU983" s="251" t="s">
        <v>85</v>
      </c>
      <c r="AV983" s="14" t="s">
        <v>85</v>
      </c>
      <c r="AW983" s="14" t="s">
        <v>37</v>
      </c>
      <c r="AX983" s="14" t="s">
        <v>75</v>
      </c>
      <c r="AY983" s="251" t="s">
        <v>143</v>
      </c>
    </row>
    <row r="984" s="13" customFormat="1">
      <c r="A984" s="13"/>
      <c r="B984" s="231"/>
      <c r="C984" s="232"/>
      <c r="D984" s="219" t="s">
        <v>192</v>
      </c>
      <c r="E984" s="233" t="s">
        <v>19</v>
      </c>
      <c r="F984" s="234" t="s">
        <v>1914</v>
      </c>
      <c r="G984" s="232"/>
      <c r="H984" s="233" t="s">
        <v>19</v>
      </c>
      <c r="I984" s="235"/>
      <c r="J984" s="232"/>
      <c r="K984" s="232"/>
      <c r="L984" s="236"/>
      <c r="M984" s="237"/>
      <c r="N984" s="238"/>
      <c r="O984" s="238"/>
      <c r="P984" s="238"/>
      <c r="Q984" s="238"/>
      <c r="R984" s="238"/>
      <c r="S984" s="238"/>
      <c r="T984" s="239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40" t="s">
        <v>192</v>
      </c>
      <c r="AU984" s="240" t="s">
        <v>85</v>
      </c>
      <c r="AV984" s="13" t="s">
        <v>83</v>
      </c>
      <c r="AW984" s="13" t="s">
        <v>37</v>
      </c>
      <c r="AX984" s="13" t="s">
        <v>75</v>
      </c>
      <c r="AY984" s="240" t="s">
        <v>143</v>
      </c>
    </row>
    <row r="985" s="14" customFormat="1">
      <c r="A985" s="14"/>
      <c r="B985" s="241"/>
      <c r="C985" s="242"/>
      <c r="D985" s="219" t="s">
        <v>192</v>
      </c>
      <c r="E985" s="243" t="s">
        <v>19</v>
      </c>
      <c r="F985" s="244" t="s">
        <v>2311</v>
      </c>
      <c r="G985" s="242"/>
      <c r="H985" s="245">
        <v>1.885</v>
      </c>
      <c r="I985" s="246"/>
      <c r="J985" s="242"/>
      <c r="K985" s="242"/>
      <c r="L985" s="247"/>
      <c r="M985" s="248"/>
      <c r="N985" s="249"/>
      <c r="O985" s="249"/>
      <c r="P985" s="249"/>
      <c r="Q985" s="249"/>
      <c r="R985" s="249"/>
      <c r="S985" s="249"/>
      <c r="T985" s="250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T985" s="251" t="s">
        <v>192</v>
      </c>
      <c r="AU985" s="251" t="s">
        <v>85</v>
      </c>
      <c r="AV985" s="14" t="s">
        <v>85</v>
      </c>
      <c r="AW985" s="14" t="s">
        <v>37</v>
      </c>
      <c r="AX985" s="14" t="s">
        <v>75</v>
      </c>
      <c r="AY985" s="251" t="s">
        <v>143</v>
      </c>
    </row>
    <row r="986" s="15" customFormat="1">
      <c r="A986" s="15"/>
      <c r="B986" s="252"/>
      <c r="C986" s="253"/>
      <c r="D986" s="219" t="s">
        <v>192</v>
      </c>
      <c r="E986" s="254" t="s">
        <v>19</v>
      </c>
      <c r="F986" s="255" t="s">
        <v>203</v>
      </c>
      <c r="G986" s="253"/>
      <c r="H986" s="256">
        <v>8.5700000000000003</v>
      </c>
      <c r="I986" s="257"/>
      <c r="J986" s="253"/>
      <c r="K986" s="253"/>
      <c r="L986" s="258"/>
      <c r="M986" s="259"/>
      <c r="N986" s="260"/>
      <c r="O986" s="260"/>
      <c r="P986" s="260"/>
      <c r="Q986" s="260"/>
      <c r="R986" s="260"/>
      <c r="S986" s="260"/>
      <c r="T986" s="261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T986" s="262" t="s">
        <v>192</v>
      </c>
      <c r="AU986" s="262" t="s">
        <v>85</v>
      </c>
      <c r="AV986" s="15" t="s">
        <v>175</v>
      </c>
      <c r="AW986" s="15" t="s">
        <v>37</v>
      </c>
      <c r="AX986" s="15" t="s">
        <v>83</v>
      </c>
      <c r="AY986" s="262" t="s">
        <v>143</v>
      </c>
    </row>
    <row r="987" s="2" customFormat="1" ht="31.93044" customHeight="1">
      <c r="A987" s="40"/>
      <c r="B987" s="41"/>
      <c r="C987" s="206" t="s">
        <v>1188</v>
      </c>
      <c r="D987" s="206" t="s">
        <v>146</v>
      </c>
      <c r="E987" s="207" t="s">
        <v>1333</v>
      </c>
      <c r="F987" s="208" t="s">
        <v>1334</v>
      </c>
      <c r="G987" s="209" t="s">
        <v>224</v>
      </c>
      <c r="H987" s="210">
        <v>34.280000000000001</v>
      </c>
      <c r="I987" s="211"/>
      <c r="J987" s="212">
        <f>ROUND(I987*H987,2)</f>
        <v>0</v>
      </c>
      <c r="K987" s="208" t="s">
        <v>19</v>
      </c>
      <c r="L987" s="46"/>
      <c r="M987" s="213" t="s">
        <v>19</v>
      </c>
      <c r="N987" s="214" t="s">
        <v>46</v>
      </c>
      <c r="O987" s="86"/>
      <c r="P987" s="215">
        <f>O987*H987</f>
        <v>0</v>
      </c>
      <c r="Q987" s="215">
        <v>0</v>
      </c>
      <c r="R987" s="215">
        <f>Q987*H987</f>
        <v>0</v>
      </c>
      <c r="S987" s="215">
        <v>0</v>
      </c>
      <c r="T987" s="216">
        <f>S987*H987</f>
        <v>0</v>
      </c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  <c r="AE987" s="40"/>
      <c r="AR987" s="217" t="s">
        <v>150</v>
      </c>
      <c r="AT987" s="217" t="s">
        <v>146</v>
      </c>
      <c r="AU987" s="217" t="s">
        <v>85</v>
      </c>
      <c r="AY987" s="19" t="s">
        <v>143</v>
      </c>
      <c r="BE987" s="218">
        <f>IF(N987="základní",J987,0)</f>
        <v>0</v>
      </c>
      <c r="BF987" s="218">
        <f>IF(N987="snížená",J987,0)</f>
        <v>0</v>
      </c>
      <c r="BG987" s="218">
        <f>IF(N987="zákl. přenesená",J987,0)</f>
        <v>0</v>
      </c>
      <c r="BH987" s="218">
        <f>IF(N987="sníž. přenesená",J987,0)</f>
        <v>0</v>
      </c>
      <c r="BI987" s="218">
        <f>IF(N987="nulová",J987,0)</f>
        <v>0</v>
      </c>
      <c r="BJ987" s="19" t="s">
        <v>83</v>
      </c>
      <c r="BK987" s="218">
        <f>ROUND(I987*H987,2)</f>
        <v>0</v>
      </c>
      <c r="BL987" s="19" t="s">
        <v>150</v>
      </c>
      <c r="BM987" s="217" t="s">
        <v>2312</v>
      </c>
    </row>
    <row r="988" s="2" customFormat="1">
      <c r="A988" s="40"/>
      <c r="B988" s="41"/>
      <c r="C988" s="42"/>
      <c r="D988" s="219" t="s">
        <v>152</v>
      </c>
      <c r="E988" s="42"/>
      <c r="F988" s="220" t="s">
        <v>1334</v>
      </c>
      <c r="G988" s="42"/>
      <c r="H988" s="42"/>
      <c r="I988" s="221"/>
      <c r="J988" s="42"/>
      <c r="K988" s="42"/>
      <c r="L988" s="46"/>
      <c r="M988" s="222"/>
      <c r="N988" s="223"/>
      <c r="O988" s="86"/>
      <c r="P988" s="86"/>
      <c r="Q988" s="86"/>
      <c r="R988" s="86"/>
      <c r="S988" s="86"/>
      <c r="T988" s="87"/>
      <c r="U988" s="40"/>
      <c r="V988" s="40"/>
      <c r="W988" s="40"/>
      <c r="X988" s="40"/>
      <c r="Y988" s="40"/>
      <c r="Z988" s="40"/>
      <c r="AA988" s="40"/>
      <c r="AB988" s="40"/>
      <c r="AC988" s="40"/>
      <c r="AD988" s="40"/>
      <c r="AE988" s="40"/>
      <c r="AT988" s="19" t="s">
        <v>152</v>
      </c>
      <c r="AU988" s="19" t="s">
        <v>85</v>
      </c>
    </row>
    <row r="989" s="13" customFormat="1">
      <c r="A989" s="13"/>
      <c r="B989" s="231"/>
      <c r="C989" s="232"/>
      <c r="D989" s="219" t="s">
        <v>192</v>
      </c>
      <c r="E989" s="233" t="s">
        <v>19</v>
      </c>
      <c r="F989" s="234" t="s">
        <v>1292</v>
      </c>
      <c r="G989" s="232"/>
      <c r="H989" s="233" t="s">
        <v>19</v>
      </c>
      <c r="I989" s="235"/>
      <c r="J989" s="232"/>
      <c r="K989" s="232"/>
      <c r="L989" s="236"/>
      <c r="M989" s="237"/>
      <c r="N989" s="238"/>
      <c r="O989" s="238"/>
      <c r="P989" s="238"/>
      <c r="Q989" s="238"/>
      <c r="R989" s="238"/>
      <c r="S989" s="238"/>
      <c r="T989" s="239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40" t="s">
        <v>192</v>
      </c>
      <c r="AU989" s="240" t="s">
        <v>85</v>
      </c>
      <c r="AV989" s="13" t="s">
        <v>83</v>
      </c>
      <c r="AW989" s="13" t="s">
        <v>37</v>
      </c>
      <c r="AX989" s="13" t="s">
        <v>75</v>
      </c>
      <c r="AY989" s="240" t="s">
        <v>143</v>
      </c>
    </row>
    <row r="990" s="13" customFormat="1">
      <c r="A990" s="13"/>
      <c r="B990" s="231"/>
      <c r="C990" s="232"/>
      <c r="D990" s="219" t="s">
        <v>192</v>
      </c>
      <c r="E990" s="233" t="s">
        <v>19</v>
      </c>
      <c r="F990" s="234" t="s">
        <v>1336</v>
      </c>
      <c r="G990" s="232"/>
      <c r="H990" s="233" t="s">
        <v>19</v>
      </c>
      <c r="I990" s="235"/>
      <c r="J990" s="232"/>
      <c r="K990" s="232"/>
      <c r="L990" s="236"/>
      <c r="M990" s="237"/>
      <c r="N990" s="238"/>
      <c r="O990" s="238"/>
      <c r="P990" s="238"/>
      <c r="Q990" s="238"/>
      <c r="R990" s="238"/>
      <c r="S990" s="238"/>
      <c r="T990" s="239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40" t="s">
        <v>192</v>
      </c>
      <c r="AU990" s="240" t="s">
        <v>85</v>
      </c>
      <c r="AV990" s="13" t="s">
        <v>83</v>
      </c>
      <c r="AW990" s="13" t="s">
        <v>37</v>
      </c>
      <c r="AX990" s="13" t="s">
        <v>75</v>
      </c>
      <c r="AY990" s="240" t="s">
        <v>143</v>
      </c>
    </row>
    <row r="991" s="14" customFormat="1">
      <c r="A991" s="14"/>
      <c r="B991" s="241"/>
      <c r="C991" s="242"/>
      <c r="D991" s="219" t="s">
        <v>192</v>
      </c>
      <c r="E991" s="243" t="s">
        <v>19</v>
      </c>
      <c r="F991" s="244" t="s">
        <v>2313</v>
      </c>
      <c r="G991" s="242"/>
      <c r="H991" s="245">
        <v>34.280000000000001</v>
      </c>
      <c r="I991" s="246"/>
      <c r="J991" s="242"/>
      <c r="K991" s="242"/>
      <c r="L991" s="247"/>
      <c r="M991" s="248"/>
      <c r="N991" s="249"/>
      <c r="O991" s="249"/>
      <c r="P991" s="249"/>
      <c r="Q991" s="249"/>
      <c r="R991" s="249"/>
      <c r="S991" s="249"/>
      <c r="T991" s="250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T991" s="251" t="s">
        <v>192</v>
      </c>
      <c r="AU991" s="251" t="s">
        <v>85</v>
      </c>
      <c r="AV991" s="14" t="s">
        <v>85</v>
      </c>
      <c r="AW991" s="14" t="s">
        <v>37</v>
      </c>
      <c r="AX991" s="14" t="s">
        <v>75</v>
      </c>
      <c r="AY991" s="251" t="s">
        <v>143</v>
      </c>
    </row>
    <row r="992" s="15" customFormat="1">
      <c r="A992" s="15"/>
      <c r="B992" s="252"/>
      <c r="C992" s="253"/>
      <c r="D992" s="219" t="s">
        <v>192</v>
      </c>
      <c r="E992" s="254" t="s">
        <v>19</v>
      </c>
      <c r="F992" s="255" t="s">
        <v>203</v>
      </c>
      <c r="G992" s="253"/>
      <c r="H992" s="256">
        <v>34.280000000000001</v>
      </c>
      <c r="I992" s="257"/>
      <c r="J992" s="253"/>
      <c r="K992" s="253"/>
      <c r="L992" s="258"/>
      <c r="M992" s="259"/>
      <c r="N992" s="260"/>
      <c r="O992" s="260"/>
      <c r="P992" s="260"/>
      <c r="Q992" s="260"/>
      <c r="R992" s="260"/>
      <c r="S992" s="260"/>
      <c r="T992" s="261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T992" s="262" t="s">
        <v>192</v>
      </c>
      <c r="AU992" s="262" t="s">
        <v>85</v>
      </c>
      <c r="AV992" s="15" t="s">
        <v>175</v>
      </c>
      <c r="AW992" s="15" t="s">
        <v>37</v>
      </c>
      <c r="AX992" s="15" t="s">
        <v>83</v>
      </c>
      <c r="AY992" s="262" t="s">
        <v>143</v>
      </c>
    </row>
    <row r="993" s="2" customFormat="1" ht="31.93044" customHeight="1">
      <c r="A993" s="40"/>
      <c r="B993" s="41"/>
      <c r="C993" s="206" t="s">
        <v>1192</v>
      </c>
      <c r="D993" s="206" t="s">
        <v>146</v>
      </c>
      <c r="E993" s="207" t="s">
        <v>1339</v>
      </c>
      <c r="F993" s="208" t="s">
        <v>1340</v>
      </c>
      <c r="G993" s="209" t="s">
        <v>216</v>
      </c>
      <c r="H993" s="210">
        <v>95.5</v>
      </c>
      <c r="I993" s="211"/>
      <c r="J993" s="212">
        <f>ROUND(I993*H993,2)</f>
        <v>0</v>
      </c>
      <c r="K993" s="208" t="s">
        <v>19</v>
      </c>
      <c r="L993" s="46"/>
      <c r="M993" s="213" t="s">
        <v>19</v>
      </c>
      <c r="N993" s="214" t="s">
        <v>46</v>
      </c>
      <c r="O993" s="86"/>
      <c r="P993" s="215">
        <f>O993*H993</f>
        <v>0</v>
      </c>
      <c r="Q993" s="215">
        <v>0</v>
      </c>
      <c r="R993" s="215">
        <f>Q993*H993</f>
        <v>0</v>
      </c>
      <c r="S993" s="215">
        <v>0</v>
      </c>
      <c r="T993" s="216">
        <f>S993*H993</f>
        <v>0</v>
      </c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  <c r="AE993" s="40"/>
      <c r="AR993" s="217" t="s">
        <v>150</v>
      </c>
      <c r="AT993" s="217" t="s">
        <v>146</v>
      </c>
      <c r="AU993" s="217" t="s">
        <v>85</v>
      </c>
      <c r="AY993" s="19" t="s">
        <v>143</v>
      </c>
      <c r="BE993" s="218">
        <f>IF(N993="základní",J993,0)</f>
        <v>0</v>
      </c>
      <c r="BF993" s="218">
        <f>IF(N993="snížená",J993,0)</f>
        <v>0</v>
      </c>
      <c r="BG993" s="218">
        <f>IF(N993="zákl. přenesená",J993,0)</f>
        <v>0</v>
      </c>
      <c r="BH993" s="218">
        <f>IF(N993="sníž. přenesená",J993,0)</f>
        <v>0</v>
      </c>
      <c r="BI993" s="218">
        <f>IF(N993="nulová",J993,0)</f>
        <v>0</v>
      </c>
      <c r="BJ993" s="19" t="s">
        <v>83</v>
      </c>
      <c r="BK993" s="218">
        <f>ROUND(I993*H993,2)</f>
        <v>0</v>
      </c>
      <c r="BL993" s="19" t="s">
        <v>150</v>
      </c>
      <c r="BM993" s="217" t="s">
        <v>2314</v>
      </c>
    </row>
    <row r="994" s="2" customFormat="1">
      <c r="A994" s="40"/>
      <c r="B994" s="41"/>
      <c r="C994" s="42"/>
      <c r="D994" s="219" t="s">
        <v>152</v>
      </c>
      <c r="E994" s="42"/>
      <c r="F994" s="220" t="s">
        <v>1340</v>
      </c>
      <c r="G994" s="42"/>
      <c r="H994" s="42"/>
      <c r="I994" s="221"/>
      <c r="J994" s="42"/>
      <c r="K994" s="42"/>
      <c r="L994" s="46"/>
      <c r="M994" s="222"/>
      <c r="N994" s="223"/>
      <c r="O994" s="86"/>
      <c r="P994" s="86"/>
      <c r="Q994" s="86"/>
      <c r="R994" s="86"/>
      <c r="S994" s="86"/>
      <c r="T994" s="87"/>
      <c r="U994" s="40"/>
      <c r="V994" s="40"/>
      <c r="W994" s="40"/>
      <c r="X994" s="40"/>
      <c r="Y994" s="40"/>
      <c r="Z994" s="40"/>
      <c r="AA994" s="40"/>
      <c r="AB994" s="40"/>
      <c r="AC994" s="40"/>
      <c r="AD994" s="40"/>
      <c r="AE994" s="40"/>
      <c r="AT994" s="19" t="s">
        <v>152</v>
      </c>
      <c r="AU994" s="19" t="s">
        <v>85</v>
      </c>
    </row>
    <row r="995" s="13" customFormat="1">
      <c r="A995" s="13"/>
      <c r="B995" s="231"/>
      <c r="C995" s="232"/>
      <c r="D995" s="219" t="s">
        <v>192</v>
      </c>
      <c r="E995" s="233" t="s">
        <v>19</v>
      </c>
      <c r="F995" s="234" t="s">
        <v>1292</v>
      </c>
      <c r="G995" s="232"/>
      <c r="H995" s="233" t="s">
        <v>19</v>
      </c>
      <c r="I995" s="235"/>
      <c r="J995" s="232"/>
      <c r="K995" s="232"/>
      <c r="L995" s="236"/>
      <c r="M995" s="237"/>
      <c r="N995" s="238"/>
      <c r="O995" s="238"/>
      <c r="P995" s="238"/>
      <c r="Q995" s="238"/>
      <c r="R995" s="238"/>
      <c r="S995" s="238"/>
      <c r="T995" s="239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40" t="s">
        <v>192</v>
      </c>
      <c r="AU995" s="240" t="s">
        <v>85</v>
      </c>
      <c r="AV995" s="13" t="s">
        <v>83</v>
      </c>
      <c r="AW995" s="13" t="s">
        <v>37</v>
      </c>
      <c r="AX995" s="13" t="s">
        <v>75</v>
      </c>
      <c r="AY995" s="240" t="s">
        <v>143</v>
      </c>
    </row>
    <row r="996" s="13" customFormat="1">
      <c r="A996" s="13"/>
      <c r="B996" s="231"/>
      <c r="C996" s="232"/>
      <c r="D996" s="219" t="s">
        <v>192</v>
      </c>
      <c r="E996" s="233" t="s">
        <v>19</v>
      </c>
      <c r="F996" s="234" t="s">
        <v>1342</v>
      </c>
      <c r="G996" s="232"/>
      <c r="H996" s="233" t="s">
        <v>19</v>
      </c>
      <c r="I996" s="235"/>
      <c r="J996" s="232"/>
      <c r="K996" s="232"/>
      <c r="L996" s="236"/>
      <c r="M996" s="237"/>
      <c r="N996" s="238"/>
      <c r="O996" s="238"/>
      <c r="P996" s="238"/>
      <c r="Q996" s="238"/>
      <c r="R996" s="238"/>
      <c r="S996" s="238"/>
      <c r="T996" s="239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40" t="s">
        <v>192</v>
      </c>
      <c r="AU996" s="240" t="s">
        <v>85</v>
      </c>
      <c r="AV996" s="13" t="s">
        <v>83</v>
      </c>
      <c r="AW996" s="13" t="s">
        <v>37</v>
      </c>
      <c r="AX996" s="13" t="s">
        <v>75</v>
      </c>
      <c r="AY996" s="240" t="s">
        <v>143</v>
      </c>
    </row>
    <row r="997" s="14" customFormat="1">
      <c r="A997" s="14"/>
      <c r="B997" s="241"/>
      <c r="C997" s="242"/>
      <c r="D997" s="219" t="s">
        <v>192</v>
      </c>
      <c r="E997" s="243" t="s">
        <v>19</v>
      </c>
      <c r="F997" s="244" t="s">
        <v>2315</v>
      </c>
      <c r="G997" s="242"/>
      <c r="H997" s="245">
        <v>95.5</v>
      </c>
      <c r="I997" s="246"/>
      <c r="J997" s="242"/>
      <c r="K997" s="242"/>
      <c r="L997" s="247"/>
      <c r="M997" s="248"/>
      <c r="N997" s="249"/>
      <c r="O997" s="249"/>
      <c r="P997" s="249"/>
      <c r="Q997" s="249"/>
      <c r="R997" s="249"/>
      <c r="S997" s="249"/>
      <c r="T997" s="250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T997" s="251" t="s">
        <v>192</v>
      </c>
      <c r="AU997" s="251" t="s">
        <v>85</v>
      </c>
      <c r="AV997" s="14" t="s">
        <v>85</v>
      </c>
      <c r="AW997" s="14" t="s">
        <v>37</v>
      </c>
      <c r="AX997" s="14" t="s">
        <v>75</v>
      </c>
      <c r="AY997" s="251" t="s">
        <v>143</v>
      </c>
    </row>
    <row r="998" s="15" customFormat="1">
      <c r="A998" s="15"/>
      <c r="B998" s="252"/>
      <c r="C998" s="253"/>
      <c r="D998" s="219" t="s">
        <v>192</v>
      </c>
      <c r="E998" s="254" t="s">
        <v>19</v>
      </c>
      <c r="F998" s="255" t="s">
        <v>203</v>
      </c>
      <c r="G998" s="253"/>
      <c r="H998" s="256">
        <v>95.5</v>
      </c>
      <c r="I998" s="257"/>
      <c r="J998" s="253"/>
      <c r="K998" s="253"/>
      <c r="L998" s="258"/>
      <c r="M998" s="259"/>
      <c r="N998" s="260"/>
      <c r="O998" s="260"/>
      <c r="P998" s="260"/>
      <c r="Q998" s="260"/>
      <c r="R998" s="260"/>
      <c r="S998" s="260"/>
      <c r="T998" s="261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T998" s="262" t="s">
        <v>192</v>
      </c>
      <c r="AU998" s="262" t="s">
        <v>85</v>
      </c>
      <c r="AV998" s="15" t="s">
        <v>175</v>
      </c>
      <c r="AW998" s="15" t="s">
        <v>37</v>
      </c>
      <c r="AX998" s="15" t="s">
        <v>83</v>
      </c>
      <c r="AY998" s="262" t="s">
        <v>143</v>
      </c>
    </row>
    <row r="999" s="2" customFormat="1" ht="31.93044" customHeight="1">
      <c r="A999" s="40"/>
      <c r="B999" s="41"/>
      <c r="C999" s="206" t="s">
        <v>1196</v>
      </c>
      <c r="D999" s="206" t="s">
        <v>146</v>
      </c>
      <c r="E999" s="207" t="s">
        <v>1921</v>
      </c>
      <c r="F999" s="208" t="s">
        <v>1340</v>
      </c>
      <c r="G999" s="209" t="s">
        <v>216</v>
      </c>
      <c r="H999" s="210">
        <v>14.5</v>
      </c>
      <c r="I999" s="211"/>
      <c r="J999" s="212">
        <f>ROUND(I999*H999,2)</f>
        <v>0</v>
      </c>
      <c r="K999" s="208" t="s">
        <v>19</v>
      </c>
      <c r="L999" s="46"/>
      <c r="M999" s="213" t="s">
        <v>19</v>
      </c>
      <c r="N999" s="214" t="s">
        <v>46</v>
      </c>
      <c r="O999" s="86"/>
      <c r="P999" s="215">
        <f>O999*H999</f>
        <v>0</v>
      </c>
      <c r="Q999" s="215">
        <v>0</v>
      </c>
      <c r="R999" s="215">
        <f>Q999*H999</f>
        <v>0</v>
      </c>
      <c r="S999" s="215">
        <v>0</v>
      </c>
      <c r="T999" s="216">
        <f>S999*H999</f>
        <v>0</v>
      </c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40"/>
      <c r="AR999" s="217" t="s">
        <v>150</v>
      </c>
      <c r="AT999" s="217" t="s">
        <v>146</v>
      </c>
      <c r="AU999" s="217" t="s">
        <v>85</v>
      </c>
      <c r="AY999" s="19" t="s">
        <v>143</v>
      </c>
      <c r="BE999" s="218">
        <f>IF(N999="základní",J999,0)</f>
        <v>0</v>
      </c>
      <c r="BF999" s="218">
        <f>IF(N999="snížená",J999,0)</f>
        <v>0</v>
      </c>
      <c r="BG999" s="218">
        <f>IF(N999="zákl. přenesená",J999,0)</f>
        <v>0</v>
      </c>
      <c r="BH999" s="218">
        <f>IF(N999="sníž. přenesená",J999,0)</f>
        <v>0</v>
      </c>
      <c r="BI999" s="218">
        <f>IF(N999="nulová",J999,0)</f>
        <v>0</v>
      </c>
      <c r="BJ999" s="19" t="s">
        <v>83</v>
      </c>
      <c r="BK999" s="218">
        <f>ROUND(I999*H999,2)</f>
        <v>0</v>
      </c>
      <c r="BL999" s="19" t="s">
        <v>150</v>
      </c>
      <c r="BM999" s="217" t="s">
        <v>2316</v>
      </c>
    </row>
    <row r="1000" s="2" customFormat="1">
      <c r="A1000" s="40"/>
      <c r="B1000" s="41"/>
      <c r="C1000" s="42"/>
      <c r="D1000" s="219" t="s">
        <v>152</v>
      </c>
      <c r="E1000" s="42"/>
      <c r="F1000" s="220" t="s">
        <v>1340</v>
      </c>
      <c r="G1000" s="42"/>
      <c r="H1000" s="42"/>
      <c r="I1000" s="221"/>
      <c r="J1000" s="42"/>
      <c r="K1000" s="42"/>
      <c r="L1000" s="46"/>
      <c r="M1000" s="222"/>
      <c r="N1000" s="223"/>
      <c r="O1000" s="86"/>
      <c r="P1000" s="86"/>
      <c r="Q1000" s="86"/>
      <c r="R1000" s="86"/>
      <c r="S1000" s="86"/>
      <c r="T1000" s="87"/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40"/>
      <c r="AT1000" s="19" t="s">
        <v>152</v>
      </c>
      <c r="AU1000" s="19" t="s">
        <v>85</v>
      </c>
    </row>
    <row r="1001" s="13" customFormat="1">
      <c r="A1001" s="13"/>
      <c r="B1001" s="231"/>
      <c r="C1001" s="232"/>
      <c r="D1001" s="219" t="s">
        <v>192</v>
      </c>
      <c r="E1001" s="233" t="s">
        <v>19</v>
      </c>
      <c r="F1001" s="234" t="s">
        <v>1280</v>
      </c>
      <c r="G1001" s="232"/>
      <c r="H1001" s="233" t="s">
        <v>19</v>
      </c>
      <c r="I1001" s="235"/>
      <c r="J1001" s="232"/>
      <c r="K1001" s="232"/>
      <c r="L1001" s="236"/>
      <c r="M1001" s="237"/>
      <c r="N1001" s="238"/>
      <c r="O1001" s="238"/>
      <c r="P1001" s="238"/>
      <c r="Q1001" s="238"/>
      <c r="R1001" s="238"/>
      <c r="S1001" s="238"/>
      <c r="T1001" s="239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40" t="s">
        <v>192</v>
      </c>
      <c r="AU1001" s="240" t="s">
        <v>85</v>
      </c>
      <c r="AV1001" s="13" t="s">
        <v>83</v>
      </c>
      <c r="AW1001" s="13" t="s">
        <v>37</v>
      </c>
      <c r="AX1001" s="13" t="s">
        <v>75</v>
      </c>
      <c r="AY1001" s="240" t="s">
        <v>143</v>
      </c>
    </row>
    <row r="1002" s="13" customFormat="1">
      <c r="A1002" s="13"/>
      <c r="B1002" s="231"/>
      <c r="C1002" s="232"/>
      <c r="D1002" s="219" t="s">
        <v>192</v>
      </c>
      <c r="E1002" s="233" t="s">
        <v>19</v>
      </c>
      <c r="F1002" s="234" t="s">
        <v>1923</v>
      </c>
      <c r="G1002" s="232"/>
      <c r="H1002" s="233" t="s">
        <v>19</v>
      </c>
      <c r="I1002" s="235"/>
      <c r="J1002" s="232"/>
      <c r="K1002" s="232"/>
      <c r="L1002" s="236"/>
      <c r="M1002" s="237"/>
      <c r="N1002" s="238"/>
      <c r="O1002" s="238"/>
      <c r="P1002" s="238"/>
      <c r="Q1002" s="238"/>
      <c r="R1002" s="238"/>
      <c r="S1002" s="238"/>
      <c r="T1002" s="239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40" t="s">
        <v>192</v>
      </c>
      <c r="AU1002" s="240" t="s">
        <v>85</v>
      </c>
      <c r="AV1002" s="13" t="s">
        <v>83</v>
      </c>
      <c r="AW1002" s="13" t="s">
        <v>37</v>
      </c>
      <c r="AX1002" s="13" t="s">
        <v>75</v>
      </c>
      <c r="AY1002" s="240" t="s">
        <v>143</v>
      </c>
    </row>
    <row r="1003" s="14" customFormat="1">
      <c r="A1003" s="14"/>
      <c r="B1003" s="241"/>
      <c r="C1003" s="242"/>
      <c r="D1003" s="219" t="s">
        <v>192</v>
      </c>
      <c r="E1003" s="243" t="s">
        <v>19</v>
      </c>
      <c r="F1003" s="244" t="s">
        <v>2306</v>
      </c>
      <c r="G1003" s="242"/>
      <c r="H1003" s="245">
        <v>14.5</v>
      </c>
      <c r="I1003" s="246"/>
      <c r="J1003" s="242"/>
      <c r="K1003" s="242"/>
      <c r="L1003" s="247"/>
      <c r="M1003" s="248"/>
      <c r="N1003" s="249"/>
      <c r="O1003" s="249"/>
      <c r="P1003" s="249"/>
      <c r="Q1003" s="249"/>
      <c r="R1003" s="249"/>
      <c r="S1003" s="249"/>
      <c r="T1003" s="250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T1003" s="251" t="s">
        <v>192</v>
      </c>
      <c r="AU1003" s="251" t="s">
        <v>85</v>
      </c>
      <c r="AV1003" s="14" t="s">
        <v>85</v>
      </c>
      <c r="AW1003" s="14" t="s">
        <v>37</v>
      </c>
      <c r="AX1003" s="14" t="s">
        <v>75</v>
      </c>
      <c r="AY1003" s="251" t="s">
        <v>143</v>
      </c>
    </row>
    <row r="1004" s="15" customFormat="1">
      <c r="A1004" s="15"/>
      <c r="B1004" s="252"/>
      <c r="C1004" s="253"/>
      <c r="D1004" s="219" t="s">
        <v>192</v>
      </c>
      <c r="E1004" s="254" t="s">
        <v>19</v>
      </c>
      <c r="F1004" s="255" t="s">
        <v>203</v>
      </c>
      <c r="G1004" s="253"/>
      <c r="H1004" s="256">
        <v>14.5</v>
      </c>
      <c r="I1004" s="257"/>
      <c r="J1004" s="253"/>
      <c r="K1004" s="253"/>
      <c r="L1004" s="258"/>
      <c r="M1004" s="259"/>
      <c r="N1004" s="260"/>
      <c r="O1004" s="260"/>
      <c r="P1004" s="260"/>
      <c r="Q1004" s="260"/>
      <c r="R1004" s="260"/>
      <c r="S1004" s="260"/>
      <c r="T1004" s="261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T1004" s="262" t="s">
        <v>192</v>
      </c>
      <c r="AU1004" s="262" t="s">
        <v>85</v>
      </c>
      <c r="AV1004" s="15" t="s">
        <v>175</v>
      </c>
      <c r="AW1004" s="15" t="s">
        <v>37</v>
      </c>
      <c r="AX1004" s="15" t="s">
        <v>83</v>
      </c>
      <c r="AY1004" s="262" t="s">
        <v>143</v>
      </c>
    </row>
    <row r="1005" s="2" customFormat="1" ht="23.68696" customHeight="1">
      <c r="A1005" s="40"/>
      <c r="B1005" s="41"/>
      <c r="C1005" s="206" t="s">
        <v>1201</v>
      </c>
      <c r="D1005" s="206" t="s">
        <v>146</v>
      </c>
      <c r="E1005" s="207" t="s">
        <v>1349</v>
      </c>
      <c r="F1005" s="208" t="s">
        <v>1350</v>
      </c>
      <c r="G1005" s="209" t="s">
        <v>216</v>
      </c>
      <c r="H1005" s="210">
        <v>105</v>
      </c>
      <c r="I1005" s="211"/>
      <c r="J1005" s="212">
        <f>ROUND(I1005*H1005,2)</f>
        <v>0</v>
      </c>
      <c r="K1005" s="208" t="s">
        <v>19</v>
      </c>
      <c r="L1005" s="46"/>
      <c r="M1005" s="213" t="s">
        <v>19</v>
      </c>
      <c r="N1005" s="214" t="s">
        <v>46</v>
      </c>
      <c r="O1005" s="86"/>
      <c r="P1005" s="215">
        <f>O1005*H1005</f>
        <v>0</v>
      </c>
      <c r="Q1005" s="215">
        <v>0</v>
      </c>
      <c r="R1005" s="215">
        <f>Q1005*H1005</f>
        <v>0</v>
      </c>
      <c r="S1005" s="215">
        <v>0</v>
      </c>
      <c r="T1005" s="216">
        <f>S1005*H1005</f>
        <v>0</v>
      </c>
      <c r="U1005" s="40"/>
      <c r="V1005" s="40"/>
      <c r="W1005" s="40"/>
      <c r="X1005" s="40"/>
      <c r="Y1005" s="40"/>
      <c r="Z1005" s="40"/>
      <c r="AA1005" s="40"/>
      <c r="AB1005" s="40"/>
      <c r="AC1005" s="40"/>
      <c r="AD1005" s="40"/>
      <c r="AE1005" s="40"/>
      <c r="AR1005" s="217" t="s">
        <v>150</v>
      </c>
      <c r="AT1005" s="217" t="s">
        <v>146</v>
      </c>
      <c r="AU1005" s="217" t="s">
        <v>85</v>
      </c>
      <c r="AY1005" s="19" t="s">
        <v>143</v>
      </c>
      <c r="BE1005" s="218">
        <f>IF(N1005="základní",J1005,0)</f>
        <v>0</v>
      </c>
      <c r="BF1005" s="218">
        <f>IF(N1005="snížená",J1005,0)</f>
        <v>0</v>
      </c>
      <c r="BG1005" s="218">
        <f>IF(N1005="zákl. přenesená",J1005,0)</f>
        <v>0</v>
      </c>
      <c r="BH1005" s="218">
        <f>IF(N1005="sníž. přenesená",J1005,0)</f>
        <v>0</v>
      </c>
      <c r="BI1005" s="218">
        <f>IF(N1005="nulová",J1005,0)</f>
        <v>0</v>
      </c>
      <c r="BJ1005" s="19" t="s">
        <v>83</v>
      </c>
      <c r="BK1005" s="218">
        <f>ROUND(I1005*H1005,2)</f>
        <v>0</v>
      </c>
      <c r="BL1005" s="19" t="s">
        <v>150</v>
      </c>
      <c r="BM1005" s="217" t="s">
        <v>2317</v>
      </c>
    </row>
    <row r="1006" s="2" customFormat="1">
      <c r="A1006" s="40"/>
      <c r="B1006" s="41"/>
      <c r="C1006" s="42"/>
      <c r="D1006" s="219" t="s">
        <v>152</v>
      </c>
      <c r="E1006" s="42"/>
      <c r="F1006" s="220" t="s">
        <v>1350</v>
      </c>
      <c r="G1006" s="42"/>
      <c r="H1006" s="42"/>
      <c r="I1006" s="221"/>
      <c r="J1006" s="42"/>
      <c r="K1006" s="42"/>
      <c r="L1006" s="46"/>
      <c r="M1006" s="222"/>
      <c r="N1006" s="223"/>
      <c r="O1006" s="86"/>
      <c r="P1006" s="86"/>
      <c r="Q1006" s="86"/>
      <c r="R1006" s="86"/>
      <c r="S1006" s="86"/>
      <c r="T1006" s="87"/>
      <c r="U1006" s="40"/>
      <c r="V1006" s="40"/>
      <c r="W1006" s="40"/>
      <c r="X1006" s="40"/>
      <c r="Y1006" s="40"/>
      <c r="Z1006" s="40"/>
      <c r="AA1006" s="40"/>
      <c r="AB1006" s="40"/>
      <c r="AC1006" s="40"/>
      <c r="AD1006" s="40"/>
      <c r="AE1006" s="40"/>
      <c r="AT1006" s="19" t="s">
        <v>152</v>
      </c>
      <c r="AU1006" s="19" t="s">
        <v>85</v>
      </c>
    </row>
    <row r="1007" s="13" customFormat="1">
      <c r="A1007" s="13"/>
      <c r="B1007" s="231"/>
      <c r="C1007" s="232"/>
      <c r="D1007" s="219" t="s">
        <v>192</v>
      </c>
      <c r="E1007" s="233" t="s">
        <v>19</v>
      </c>
      <c r="F1007" s="234" t="s">
        <v>1292</v>
      </c>
      <c r="G1007" s="232"/>
      <c r="H1007" s="233" t="s">
        <v>19</v>
      </c>
      <c r="I1007" s="235"/>
      <c r="J1007" s="232"/>
      <c r="K1007" s="232"/>
      <c r="L1007" s="236"/>
      <c r="M1007" s="237"/>
      <c r="N1007" s="238"/>
      <c r="O1007" s="238"/>
      <c r="P1007" s="238"/>
      <c r="Q1007" s="238"/>
      <c r="R1007" s="238"/>
      <c r="S1007" s="238"/>
      <c r="T1007" s="239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T1007" s="240" t="s">
        <v>192</v>
      </c>
      <c r="AU1007" s="240" t="s">
        <v>85</v>
      </c>
      <c r="AV1007" s="13" t="s">
        <v>83</v>
      </c>
      <c r="AW1007" s="13" t="s">
        <v>37</v>
      </c>
      <c r="AX1007" s="13" t="s">
        <v>75</v>
      </c>
      <c r="AY1007" s="240" t="s">
        <v>143</v>
      </c>
    </row>
    <row r="1008" s="13" customFormat="1">
      <c r="A1008" s="13"/>
      <c r="B1008" s="231"/>
      <c r="C1008" s="232"/>
      <c r="D1008" s="219" t="s">
        <v>192</v>
      </c>
      <c r="E1008" s="233" t="s">
        <v>19</v>
      </c>
      <c r="F1008" s="234" t="s">
        <v>1352</v>
      </c>
      <c r="G1008" s="232"/>
      <c r="H1008" s="233" t="s">
        <v>19</v>
      </c>
      <c r="I1008" s="235"/>
      <c r="J1008" s="232"/>
      <c r="K1008" s="232"/>
      <c r="L1008" s="236"/>
      <c r="M1008" s="237"/>
      <c r="N1008" s="238"/>
      <c r="O1008" s="238"/>
      <c r="P1008" s="238"/>
      <c r="Q1008" s="238"/>
      <c r="R1008" s="238"/>
      <c r="S1008" s="238"/>
      <c r="T1008" s="239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40" t="s">
        <v>192</v>
      </c>
      <c r="AU1008" s="240" t="s">
        <v>85</v>
      </c>
      <c r="AV1008" s="13" t="s">
        <v>83</v>
      </c>
      <c r="AW1008" s="13" t="s">
        <v>37</v>
      </c>
      <c r="AX1008" s="13" t="s">
        <v>75</v>
      </c>
      <c r="AY1008" s="240" t="s">
        <v>143</v>
      </c>
    </row>
    <row r="1009" s="14" customFormat="1">
      <c r="A1009" s="14"/>
      <c r="B1009" s="241"/>
      <c r="C1009" s="242"/>
      <c r="D1009" s="219" t="s">
        <v>192</v>
      </c>
      <c r="E1009" s="243" t="s">
        <v>19</v>
      </c>
      <c r="F1009" s="244" t="s">
        <v>2166</v>
      </c>
      <c r="G1009" s="242"/>
      <c r="H1009" s="245">
        <v>105</v>
      </c>
      <c r="I1009" s="246"/>
      <c r="J1009" s="242"/>
      <c r="K1009" s="242"/>
      <c r="L1009" s="247"/>
      <c r="M1009" s="248"/>
      <c r="N1009" s="249"/>
      <c r="O1009" s="249"/>
      <c r="P1009" s="249"/>
      <c r="Q1009" s="249"/>
      <c r="R1009" s="249"/>
      <c r="S1009" s="249"/>
      <c r="T1009" s="250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T1009" s="251" t="s">
        <v>192</v>
      </c>
      <c r="AU1009" s="251" t="s">
        <v>85</v>
      </c>
      <c r="AV1009" s="14" t="s">
        <v>85</v>
      </c>
      <c r="AW1009" s="14" t="s">
        <v>37</v>
      </c>
      <c r="AX1009" s="14" t="s">
        <v>75</v>
      </c>
      <c r="AY1009" s="251" t="s">
        <v>143</v>
      </c>
    </row>
    <row r="1010" s="15" customFormat="1">
      <c r="A1010" s="15"/>
      <c r="B1010" s="252"/>
      <c r="C1010" s="253"/>
      <c r="D1010" s="219" t="s">
        <v>192</v>
      </c>
      <c r="E1010" s="254" t="s">
        <v>19</v>
      </c>
      <c r="F1010" s="255" t="s">
        <v>203</v>
      </c>
      <c r="G1010" s="253"/>
      <c r="H1010" s="256">
        <v>105</v>
      </c>
      <c r="I1010" s="257"/>
      <c r="J1010" s="253"/>
      <c r="K1010" s="253"/>
      <c r="L1010" s="258"/>
      <c r="M1010" s="259"/>
      <c r="N1010" s="260"/>
      <c r="O1010" s="260"/>
      <c r="P1010" s="260"/>
      <c r="Q1010" s="260"/>
      <c r="R1010" s="260"/>
      <c r="S1010" s="260"/>
      <c r="T1010" s="261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T1010" s="262" t="s">
        <v>192</v>
      </c>
      <c r="AU1010" s="262" t="s">
        <v>85</v>
      </c>
      <c r="AV1010" s="15" t="s">
        <v>175</v>
      </c>
      <c r="AW1010" s="15" t="s">
        <v>37</v>
      </c>
      <c r="AX1010" s="15" t="s">
        <v>83</v>
      </c>
      <c r="AY1010" s="262" t="s">
        <v>143</v>
      </c>
    </row>
    <row r="1011" s="2" customFormat="1" ht="15.02609" customHeight="1">
      <c r="A1011" s="40"/>
      <c r="B1011" s="41"/>
      <c r="C1011" s="263" t="s">
        <v>1206</v>
      </c>
      <c r="D1011" s="263" t="s">
        <v>140</v>
      </c>
      <c r="E1011" s="264" t="s">
        <v>1355</v>
      </c>
      <c r="F1011" s="265" t="s">
        <v>1356</v>
      </c>
      <c r="G1011" s="266" t="s">
        <v>216</v>
      </c>
      <c r="H1011" s="267">
        <v>110.25</v>
      </c>
      <c r="I1011" s="268"/>
      <c r="J1011" s="269">
        <f>ROUND(I1011*H1011,2)</f>
        <v>0</v>
      </c>
      <c r="K1011" s="265" t="s">
        <v>19</v>
      </c>
      <c r="L1011" s="270"/>
      <c r="M1011" s="271" t="s">
        <v>19</v>
      </c>
      <c r="N1011" s="272" t="s">
        <v>46</v>
      </c>
      <c r="O1011" s="86"/>
      <c r="P1011" s="215">
        <f>O1011*H1011</f>
        <v>0</v>
      </c>
      <c r="Q1011" s="215">
        <v>0</v>
      </c>
      <c r="R1011" s="215">
        <f>Q1011*H1011</f>
        <v>0</v>
      </c>
      <c r="S1011" s="215">
        <v>0</v>
      </c>
      <c r="T1011" s="216">
        <f>S1011*H1011</f>
        <v>0</v>
      </c>
      <c r="U1011" s="40"/>
      <c r="V1011" s="40"/>
      <c r="W1011" s="40"/>
      <c r="X1011" s="40"/>
      <c r="Y1011" s="40"/>
      <c r="Z1011" s="40"/>
      <c r="AA1011" s="40"/>
      <c r="AB1011" s="40"/>
      <c r="AC1011" s="40"/>
      <c r="AD1011" s="40"/>
      <c r="AE1011" s="40"/>
      <c r="AR1011" s="217" t="s">
        <v>601</v>
      </c>
      <c r="AT1011" s="217" t="s">
        <v>140</v>
      </c>
      <c r="AU1011" s="217" t="s">
        <v>85</v>
      </c>
      <c r="AY1011" s="19" t="s">
        <v>143</v>
      </c>
      <c r="BE1011" s="218">
        <f>IF(N1011="základní",J1011,0)</f>
        <v>0</v>
      </c>
      <c r="BF1011" s="218">
        <f>IF(N1011="snížená",J1011,0)</f>
        <v>0</v>
      </c>
      <c r="BG1011" s="218">
        <f>IF(N1011="zákl. přenesená",J1011,0)</f>
        <v>0</v>
      </c>
      <c r="BH1011" s="218">
        <f>IF(N1011="sníž. přenesená",J1011,0)</f>
        <v>0</v>
      </c>
      <c r="BI1011" s="218">
        <f>IF(N1011="nulová",J1011,0)</f>
        <v>0</v>
      </c>
      <c r="BJ1011" s="19" t="s">
        <v>83</v>
      </c>
      <c r="BK1011" s="218">
        <f>ROUND(I1011*H1011,2)</f>
        <v>0</v>
      </c>
      <c r="BL1011" s="19" t="s">
        <v>150</v>
      </c>
      <c r="BM1011" s="217" t="s">
        <v>2318</v>
      </c>
    </row>
    <row r="1012" s="2" customFormat="1">
      <c r="A1012" s="40"/>
      <c r="B1012" s="41"/>
      <c r="C1012" s="42"/>
      <c r="D1012" s="219" t="s">
        <v>152</v>
      </c>
      <c r="E1012" s="42"/>
      <c r="F1012" s="220" t="s">
        <v>1356</v>
      </c>
      <c r="G1012" s="42"/>
      <c r="H1012" s="42"/>
      <c r="I1012" s="221"/>
      <c r="J1012" s="42"/>
      <c r="K1012" s="42"/>
      <c r="L1012" s="46"/>
      <c r="M1012" s="222"/>
      <c r="N1012" s="223"/>
      <c r="O1012" s="86"/>
      <c r="P1012" s="86"/>
      <c r="Q1012" s="86"/>
      <c r="R1012" s="86"/>
      <c r="S1012" s="86"/>
      <c r="T1012" s="87"/>
      <c r="U1012" s="40"/>
      <c r="V1012" s="40"/>
      <c r="W1012" s="40"/>
      <c r="X1012" s="40"/>
      <c r="Y1012" s="40"/>
      <c r="Z1012" s="40"/>
      <c r="AA1012" s="40"/>
      <c r="AB1012" s="40"/>
      <c r="AC1012" s="40"/>
      <c r="AD1012" s="40"/>
      <c r="AE1012" s="40"/>
      <c r="AT1012" s="19" t="s">
        <v>152</v>
      </c>
      <c r="AU1012" s="19" t="s">
        <v>85</v>
      </c>
    </row>
    <row r="1013" s="13" customFormat="1">
      <c r="A1013" s="13"/>
      <c r="B1013" s="231"/>
      <c r="C1013" s="232"/>
      <c r="D1013" s="219" t="s">
        <v>192</v>
      </c>
      <c r="E1013" s="233" t="s">
        <v>19</v>
      </c>
      <c r="F1013" s="234" t="s">
        <v>1292</v>
      </c>
      <c r="G1013" s="232"/>
      <c r="H1013" s="233" t="s">
        <v>19</v>
      </c>
      <c r="I1013" s="235"/>
      <c r="J1013" s="232"/>
      <c r="K1013" s="232"/>
      <c r="L1013" s="236"/>
      <c r="M1013" s="237"/>
      <c r="N1013" s="238"/>
      <c r="O1013" s="238"/>
      <c r="P1013" s="238"/>
      <c r="Q1013" s="238"/>
      <c r="R1013" s="238"/>
      <c r="S1013" s="238"/>
      <c r="T1013" s="239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T1013" s="240" t="s">
        <v>192</v>
      </c>
      <c r="AU1013" s="240" t="s">
        <v>85</v>
      </c>
      <c r="AV1013" s="13" t="s">
        <v>83</v>
      </c>
      <c r="AW1013" s="13" t="s">
        <v>37</v>
      </c>
      <c r="AX1013" s="13" t="s">
        <v>75</v>
      </c>
      <c r="AY1013" s="240" t="s">
        <v>143</v>
      </c>
    </row>
    <row r="1014" s="13" customFormat="1">
      <c r="A1014" s="13"/>
      <c r="B1014" s="231"/>
      <c r="C1014" s="232"/>
      <c r="D1014" s="219" t="s">
        <v>192</v>
      </c>
      <c r="E1014" s="233" t="s">
        <v>19</v>
      </c>
      <c r="F1014" s="234" t="s">
        <v>1358</v>
      </c>
      <c r="G1014" s="232"/>
      <c r="H1014" s="233" t="s">
        <v>19</v>
      </c>
      <c r="I1014" s="235"/>
      <c r="J1014" s="232"/>
      <c r="K1014" s="232"/>
      <c r="L1014" s="236"/>
      <c r="M1014" s="237"/>
      <c r="N1014" s="238"/>
      <c r="O1014" s="238"/>
      <c r="P1014" s="238"/>
      <c r="Q1014" s="238"/>
      <c r="R1014" s="238"/>
      <c r="S1014" s="238"/>
      <c r="T1014" s="239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40" t="s">
        <v>192</v>
      </c>
      <c r="AU1014" s="240" t="s">
        <v>85</v>
      </c>
      <c r="AV1014" s="13" t="s">
        <v>83</v>
      </c>
      <c r="AW1014" s="13" t="s">
        <v>37</v>
      </c>
      <c r="AX1014" s="13" t="s">
        <v>75</v>
      </c>
      <c r="AY1014" s="240" t="s">
        <v>143</v>
      </c>
    </row>
    <row r="1015" s="14" customFormat="1">
      <c r="A1015" s="14"/>
      <c r="B1015" s="241"/>
      <c r="C1015" s="242"/>
      <c r="D1015" s="219" t="s">
        <v>192</v>
      </c>
      <c r="E1015" s="243" t="s">
        <v>19</v>
      </c>
      <c r="F1015" s="244" t="s">
        <v>2319</v>
      </c>
      <c r="G1015" s="242"/>
      <c r="H1015" s="245">
        <v>110.25</v>
      </c>
      <c r="I1015" s="246"/>
      <c r="J1015" s="242"/>
      <c r="K1015" s="242"/>
      <c r="L1015" s="247"/>
      <c r="M1015" s="248"/>
      <c r="N1015" s="249"/>
      <c r="O1015" s="249"/>
      <c r="P1015" s="249"/>
      <c r="Q1015" s="249"/>
      <c r="R1015" s="249"/>
      <c r="S1015" s="249"/>
      <c r="T1015" s="250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T1015" s="251" t="s">
        <v>192</v>
      </c>
      <c r="AU1015" s="251" t="s">
        <v>85</v>
      </c>
      <c r="AV1015" s="14" t="s">
        <v>85</v>
      </c>
      <c r="AW1015" s="14" t="s">
        <v>37</v>
      </c>
      <c r="AX1015" s="14" t="s">
        <v>75</v>
      </c>
      <c r="AY1015" s="251" t="s">
        <v>143</v>
      </c>
    </row>
    <row r="1016" s="15" customFormat="1">
      <c r="A1016" s="15"/>
      <c r="B1016" s="252"/>
      <c r="C1016" s="253"/>
      <c r="D1016" s="219" t="s">
        <v>192</v>
      </c>
      <c r="E1016" s="254" t="s">
        <v>19</v>
      </c>
      <c r="F1016" s="255" t="s">
        <v>203</v>
      </c>
      <c r="G1016" s="253"/>
      <c r="H1016" s="256">
        <v>110.25</v>
      </c>
      <c r="I1016" s="257"/>
      <c r="J1016" s="253"/>
      <c r="K1016" s="253"/>
      <c r="L1016" s="258"/>
      <c r="M1016" s="259"/>
      <c r="N1016" s="260"/>
      <c r="O1016" s="260"/>
      <c r="P1016" s="260"/>
      <c r="Q1016" s="260"/>
      <c r="R1016" s="260"/>
      <c r="S1016" s="260"/>
      <c r="T1016" s="261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T1016" s="262" t="s">
        <v>192</v>
      </c>
      <c r="AU1016" s="262" t="s">
        <v>85</v>
      </c>
      <c r="AV1016" s="15" t="s">
        <v>175</v>
      </c>
      <c r="AW1016" s="15" t="s">
        <v>37</v>
      </c>
      <c r="AX1016" s="15" t="s">
        <v>83</v>
      </c>
      <c r="AY1016" s="262" t="s">
        <v>143</v>
      </c>
    </row>
    <row r="1017" s="2" customFormat="1" ht="23.68696" customHeight="1">
      <c r="A1017" s="40"/>
      <c r="B1017" s="41"/>
      <c r="C1017" s="206" t="s">
        <v>1211</v>
      </c>
      <c r="D1017" s="206" t="s">
        <v>146</v>
      </c>
      <c r="E1017" s="207" t="s">
        <v>1361</v>
      </c>
      <c r="F1017" s="208" t="s">
        <v>1362</v>
      </c>
      <c r="G1017" s="209" t="s">
        <v>370</v>
      </c>
      <c r="H1017" s="210">
        <v>3</v>
      </c>
      <c r="I1017" s="211"/>
      <c r="J1017" s="212">
        <f>ROUND(I1017*H1017,2)</f>
        <v>0</v>
      </c>
      <c r="K1017" s="208" t="s">
        <v>19</v>
      </c>
      <c r="L1017" s="46"/>
      <c r="M1017" s="213" t="s">
        <v>19</v>
      </c>
      <c r="N1017" s="214" t="s">
        <v>46</v>
      </c>
      <c r="O1017" s="86"/>
      <c r="P1017" s="215">
        <f>O1017*H1017</f>
        <v>0</v>
      </c>
      <c r="Q1017" s="215">
        <v>0</v>
      </c>
      <c r="R1017" s="215">
        <f>Q1017*H1017</f>
        <v>0</v>
      </c>
      <c r="S1017" s="215">
        <v>0</v>
      </c>
      <c r="T1017" s="216">
        <f>S1017*H1017</f>
        <v>0</v>
      </c>
      <c r="U1017" s="40"/>
      <c r="V1017" s="40"/>
      <c r="W1017" s="40"/>
      <c r="X1017" s="40"/>
      <c r="Y1017" s="40"/>
      <c r="Z1017" s="40"/>
      <c r="AA1017" s="40"/>
      <c r="AB1017" s="40"/>
      <c r="AC1017" s="40"/>
      <c r="AD1017" s="40"/>
      <c r="AE1017" s="40"/>
      <c r="AR1017" s="217" t="s">
        <v>150</v>
      </c>
      <c r="AT1017" s="217" t="s">
        <v>146</v>
      </c>
      <c r="AU1017" s="217" t="s">
        <v>85</v>
      </c>
      <c r="AY1017" s="19" t="s">
        <v>143</v>
      </c>
      <c r="BE1017" s="218">
        <f>IF(N1017="základní",J1017,0)</f>
        <v>0</v>
      </c>
      <c r="BF1017" s="218">
        <f>IF(N1017="snížená",J1017,0)</f>
        <v>0</v>
      </c>
      <c r="BG1017" s="218">
        <f>IF(N1017="zákl. přenesená",J1017,0)</f>
        <v>0</v>
      </c>
      <c r="BH1017" s="218">
        <f>IF(N1017="sníž. přenesená",J1017,0)</f>
        <v>0</v>
      </c>
      <c r="BI1017" s="218">
        <f>IF(N1017="nulová",J1017,0)</f>
        <v>0</v>
      </c>
      <c r="BJ1017" s="19" t="s">
        <v>83</v>
      </c>
      <c r="BK1017" s="218">
        <f>ROUND(I1017*H1017,2)</f>
        <v>0</v>
      </c>
      <c r="BL1017" s="19" t="s">
        <v>150</v>
      </c>
      <c r="BM1017" s="217" t="s">
        <v>2320</v>
      </c>
    </row>
    <row r="1018" s="2" customFormat="1">
      <c r="A1018" s="40"/>
      <c r="B1018" s="41"/>
      <c r="C1018" s="42"/>
      <c r="D1018" s="219" t="s">
        <v>152</v>
      </c>
      <c r="E1018" s="42"/>
      <c r="F1018" s="220" t="s">
        <v>1362</v>
      </c>
      <c r="G1018" s="42"/>
      <c r="H1018" s="42"/>
      <c r="I1018" s="221"/>
      <c r="J1018" s="42"/>
      <c r="K1018" s="42"/>
      <c r="L1018" s="46"/>
      <c r="M1018" s="222"/>
      <c r="N1018" s="223"/>
      <c r="O1018" s="86"/>
      <c r="P1018" s="86"/>
      <c r="Q1018" s="86"/>
      <c r="R1018" s="86"/>
      <c r="S1018" s="86"/>
      <c r="T1018" s="87"/>
      <c r="U1018" s="40"/>
      <c r="V1018" s="40"/>
      <c r="W1018" s="40"/>
      <c r="X1018" s="40"/>
      <c r="Y1018" s="40"/>
      <c r="Z1018" s="40"/>
      <c r="AA1018" s="40"/>
      <c r="AB1018" s="40"/>
      <c r="AC1018" s="40"/>
      <c r="AD1018" s="40"/>
      <c r="AE1018" s="40"/>
      <c r="AT1018" s="19" t="s">
        <v>152</v>
      </c>
      <c r="AU1018" s="19" t="s">
        <v>85</v>
      </c>
    </row>
    <row r="1019" s="13" customFormat="1">
      <c r="A1019" s="13"/>
      <c r="B1019" s="231"/>
      <c r="C1019" s="232"/>
      <c r="D1019" s="219" t="s">
        <v>192</v>
      </c>
      <c r="E1019" s="233" t="s">
        <v>19</v>
      </c>
      <c r="F1019" s="234" t="s">
        <v>1292</v>
      </c>
      <c r="G1019" s="232"/>
      <c r="H1019" s="233" t="s">
        <v>19</v>
      </c>
      <c r="I1019" s="235"/>
      <c r="J1019" s="232"/>
      <c r="K1019" s="232"/>
      <c r="L1019" s="236"/>
      <c r="M1019" s="237"/>
      <c r="N1019" s="238"/>
      <c r="O1019" s="238"/>
      <c r="P1019" s="238"/>
      <c r="Q1019" s="238"/>
      <c r="R1019" s="238"/>
      <c r="S1019" s="238"/>
      <c r="T1019" s="239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40" t="s">
        <v>192</v>
      </c>
      <c r="AU1019" s="240" t="s">
        <v>85</v>
      </c>
      <c r="AV1019" s="13" t="s">
        <v>83</v>
      </c>
      <c r="AW1019" s="13" t="s">
        <v>37</v>
      </c>
      <c r="AX1019" s="13" t="s">
        <v>75</v>
      </c>
      <c r="AY1019" s="240" t="s">
        <v>143</v>
      </c>
    </row>
    <row r="1020" s="13" customFormat="1">
      <c r="A1020" s="13"/>
      <c r="B1020" s="231"/>
      <c r="C1020" s="232"/>
      <c r="D1020" s="219" t="s">
        <v>192</v>
      </c>
      <c r="E1020" s="233" t="s">
        <v>19</v>
      </c>
      <c r="F1020" s="234" t="s">
        <v>1364</v>
      </c>
      <c r="G1020" s="232"/>
      <c r="H1020" s="233" t="s">
        <v>19</v>
      </c>
      <c r="I1020" s="235"/>
      <c r="J1020" s="232"/>
      <c r="K1020" s="232"/>
      <c r="L1020" s="236"/>
      <c r="M1020" s="237"/>
      <c r="N1020" s="238"/>
      <c r="O1020" s="238"/>
      <c r="P1020" s="238"/>
      <c r="Q1020" s="238"/>
      <c r="R1020" s="238"/>
      <c r="S1020" s="238"/>
      <c r="T1020" s="239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40" t="s">
        <v>192</v>
      </c>
      <c r="AU1020" s="240" t="s">
        <v>85</v>
      </c>
      <c r="AV1020" s="13" t="s">
        <v>83</v>
      </c>
      <c r="AW1020" s="13" t="s">
        <v>37</v>
      </c>
      <c r="AX1020" s="13" t="s">
        <v>75</v>
      </c>
      <c r="AY1020" s="240" t="s">
        <v>143</v>
      </c>
    </row>
    <row r="1021" s="14" customFormat="1">
      <c r="A1021" s="14"/>
      <c r="B1021" s="241"/>
      <c r="C1021" s="242"/>
      <c r="D1021" s="219" t="s">
        <v>192</v>
      </c>
      <c r="E1021" s="243" t="s">
        <v>19</v>
      </c>
      <c r="F1021" s="244" t="s">
        <v>142</v>
      </c>
      <c r="G1021" s="242"/>
      <c r="H1021" s="245">
        <v>3</v>
      </c>
      <c r="I1021" s="246"/>
      <c r="J1021" s="242"/>
      <c r="K1021" s="242"/>
      <c r="L1021" s="247"/>
      <c r="M1021" s="248"/>
      <c r="N1021" s="249"/>
      <c r="O1021" s="249"/>
      <c r="P1021" s="249"/>
      <c r="Q1021" s="249"/>
      <c r="R1021" s="249"/>
      <c r="S1021" s="249"/>
      <c r="T1021" s="250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T1021" s="251" t="s">
        <v>192</v>
      </c>
      <c r="AU1021" s="251" t="s">
        <v>85</v>
      </c>
      <c r="AV1021" s="14" t="s">
        <v>85</v>
      </c>
      <c r="AW1021" s="14" t="s">
        <v>37</v>
      </c>
      <c r="AX1021" s="14" t="s">
        <v>75</v>
      </c>
      <c r="AY1021" s="251" t="s">
        <v>143</v>
      </c>
    </row>
    <row r="1022" s="15" customFormat="1">
      <c r="A1022" s="15"/>
      <c r="B1022" s="252"/>
      <c r="C1022" s="253"/>
      <c r="D1022" s="219" t="s">
        <v>192</v>
      </c>
      <c r="E1022" s="254" t="s">
        <v>19</v>
      </c>
      <c r="F1022" s="255" t="s">
        <v>203</v>
      </c>
      <c r="G1022" s="253"/>
      <c r="H1022" s="256">
        <v>3</v>
      </c>
      <c r="I1022" s="257"/>
      <c r="J1022" s="253"/>
      <c r="K1022" s="253"/>
      <c r="L1022" s="258"/>
      <c r="M1022" s="259"/>
      <c r="N1022" s="260"/>
      <c r="O1022" s="260"/>
      <c r="P1022" s="260"/>
      <c r="Q1022" s="260"/>
      <c r="R1022" s="260"/>
      <c r="S1022" s="260"/>
      <c r="T1022" s="261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T1022" s="262" t="s">
        <v>192</v>
      </c>
      <c r="AU1022" s="262" t="s">
        <v>85</v>
      </c>
      <c r="AV1022" s="15" t="s">
        <v>175</v>
      </c>
      <c r="AW1022" s="15" t="s">
        <v>37</v>
      </c>
      <c r="AX1022" s="15" t="s">
        <v>83</v>
      </c>
      <c r="AY1022" s="262" t="s">
        <v>143</v>
      </c>
    </row>
    <row r="1023" s="2" customFormat="1" ht="23.68696" customHeight="1">
      <c r="A1023" s="40"/>
      <c r="B1023" s="41"/>
      <c r="C1023" s="206" t="s">
        <v>1216</v>
      </c>
      <c r="D1023" s="206" t="s">
        <v>146</v>
      </c>
      <c r="E1023" s="207" t="s">
        <v>1366</v>
      </c>
      <c r="F1023" s="208" t="s">
        <v>1367</v>
      </c>
      <c r="G1023" s="209" t="s">
        <v>370</v>
      </c>
      <c r="H1023" s="210">
        <v>3</v>
      </c>
      <c r="I1023" s="211"/>
      <c r="J1023" s="212">
        <f>ROUND(I1023*H1023,2)</f>
        <v>0</v>
      </c>
      <c r="K1023" s="208" t="s">
        <v>19</v>
      </c>
      <c r="L1023" s="46"/>
      <c r="M1023" s="213" t="s">
        <v>19</v>
      </c>
      <c r="N1023" s="214" t="s">
        <v>46</v>
      </c>
      <c r="O1023" s="86"/>
      <c r="P1023" s="215">
        <f>O1023*H1023</f>
        <v>0</v>
      </c>
      <c r="Q1023" s="215">
        <v>0</v>
      </c>
      <c r="R1023" s="215">
        <f>Q1023*H1023</f>
        <v>0</v>
      </c>
      <c r="S1023" s="215">
        <v>0</v>
      </c>
      <c r="T1023" s="216">
        <f>S1023*H1023</f>
        <v>0</v>
      </c>
      <c r="U1023" s="40"/>
      <c r="V1023" s="40"/>
      <c r="W1023" s="40"/>
      <c r="X1023" s="40"/>
      <c r="Y1023" s="40"/>
      <c r="Z1023" s="40"/>
      <c r="AA1023" s="40"/>
      <c r="AB1023" s="40"/>
      <c r="AC1023" s="40"/>
      <c r="AD1023" s="40"/>
      <c r="AE1023" s="40"/>
      <c r="AR1023" s="217" t="s">
        <v>150</v>
      </c>
      <c r="AT1023" s="217" t="s">
        <v>146</v>
      </c>
      <c r="AU1023" s="217" t="s">
        <v>85</v>
      </c>
      <c r="AY1023" s="19" t="s">
        <v>143</v>
      </c>
      <c r="BE1023" s="218">
        <f>IF(N1023="základní",J1023,0)</f>
        <v>0</v>
      </c>
      <c r="BF1023" s="218">
        <f>IF(N1023="snížená",J1023,0)</f>
        <v>0</v>
      </c>
      <c r="BG1023" s="218">
        <f>IF(N1023="zákl. přenesená",J1023,0)</f>
        <v>0</v>
      </c>
      <c r="BH1023" s="218">
        <f>IF(N1023="sníž. přenesená",J1023,0)</f>
        <v>0</v>
      </c>
      <c r="BI1023" s="218">
        <f>IF(N1023="nulová",J1023,0)</f>
        <v>0</v>
      </c>
      <c r="BJ1023" s="19" t="s">
        <v>83</v>
      </c>
      <c r="BK1023" s="218">
        <f>ROUND(I1023*H1023,2)</f>
        <v>0</v>
      </c>
      <c r="BL1023" s="19" t="s">
        <v>150</v>
      </c>
      <c r="BM1023" s="217" t="s">
        <v>2321</v>
      </c>
    </row>
    <row r="1024" s="2" customFormat="1">
      <c r="A1024" s="40"/>
      <c r="B1024" s="41"/>
      <c r="C1024" s="42"/>
      <c r="D1024" s="219" t="s">
        <v>152</v>
      </c>
      <c r="E1024" s="42"/>
      <c r="F1024" s="220" t="s">
        <v>1367</v>
      </c>
      <c r="G1024" s="42"/>
      <c r="H1024" s="42"/>
      <c r="I1024" s="221"/>
      <c r="J1024" s="42"/>
      <c r="K1024" s="42"/>
      <c r="L1024" s="46"/>
      <c r="M1024" s="222"/>
      <c r="N1024" s="223"/>
      <c r="O1024" s="86"/>
      <c r="P1024" s="86"/>
      <c r="Q1024" s="86"/>
      <c r="R1024" s="86"/>
      <c r="S1024" s="86"/>
      <c r="T1024" s="87"/>
      <c r="U1024" s="40"/>
      <c r="V1024" s="40"/>
      <c r="W1024" s="40"/>
      <c r="X1024" s="40"/>
      <c r="Y1024" s="40"/>
      <c r="Z1024" s="40"/>
      <c r="AA1024" s="40"/>
      <c r="AB1024" s="40"/>
      <c r="AC1024" s="40"/>
      <c r="AD1024" s="40"/>
      <c r="AE1024" s="40"/>
      <c r="AT1024" s="19" t="s">
        <v>152</v>
      </c>
      <c r="AU1024" s="19" t="s">
        <v>85</v>
      </c>
    </row>
    <row r="1025" s="13" customFormat="1">
      <c r="A1025" s="13"/>
      <c r="B1025" s="231"/>
      <c r="C1025" s="232"/>
      <c r="D1025" s="219" t="s">
        <v>192</v>
      </c>
      <c r="E1025" s="233" t="s">
        <v>19</v>
      </c>
      <c r="F1025" s="234" t="s">
        <v>1292</v>
      </c>
      <c r="G1025" s="232"/>
      <c r="H1025" s="233" t="s">
        <v>19</v>
      </c>
      <c r="I1025" s="235"/>
      <c r="J1025" s="232"/>
      <c r="K1025" s="232"/>
      <c r="L1025" s="236"/>
      <c r="M1025" s="237"/>
      <c r="N1025" s="238"/>
      <c r="O1025" s="238"/>
      <c r="P1025" s="238"/>
      <c r="Q1025" s="238"/>
      <c r="R1025" s="238"/>
      <c r="S1025" s="238"/>
      <c r="T1025" s="239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40" t="s">
        <v>192</v>
      </c>
      <c r="AU1025" s="240" t="s">
        <v>85</v>
      </c>
      <c r="AV1025" s="13" t="s">
        <v>83</v>
      </c>
      <c r="AW1025" s="13" t="s">
        <v>37</v>
      </c>
      <c r="AX1025" s="13" t="s">
        <v>75</v>
      </c>
      <c r="AY1025" s="240" t="s">
        <v>143</v>
      </c>
    </row>
    <row r="1026" s="13" customFormat="1">
      <c r="A1026" s="13"/>
      <c r="B1026" s="231"/>
      <c r="C1026" s="232"/>
      <c r="D1026" s="219" t="s">
        <v>192</v>
      </c>
      <c r="E1026" s="233" t="s">
        <v>19</v>
      </c>
      <c r="F1026" s="234" t="s">
        <v>1369</v>
      </c>
      <c r="G1026" s="232"/>
      <c r="H1026" s="233" t="s">
        <v>19</v>
      </c>
      <c r="I1026" s="235"/>
      <c r="J1026" s="232"/>
      <c r="K1026" s="232"/>
      <c r="L1026" s="236"/>
      <c r="M1026" s="237"/>
      <c r="N1026" s="238"/>
      <c r="O1026" s="238"/>
      <c r="P1026" s="238"/>
      <c r="Q1026" s="238"/>
      <c r="R1026" s="238"/>
      <c r="S1026" s="238"/>
      <c r="T1026" s="239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T1026" s="240" t="s">
        <v>192</v>
      </c>
      <c r="AU1026" s="240" t="s">
        <v>85</v>
      </c>
      <c r="AV1026" s="13" t="s">
        <v>83</v>
      </c>
      <c r="AW1026" s="13" t="s">
        <v>37</v>
      </c>
      <c r="AX1026" s="13" t="s">
        <v>75</v>
      </c>
      <c r="AY1026" s="240" t="s">
        <v>143</v>
      </c>
    </row>
    <row r="1027" s="14" customFormat="1">
      <c r="A1027" s="14"/>
      <c r="B1027" s="241"/>
      <c r="C1027" s="242"/>
      <c r="D1027" s="219" t="s">
        <v>192</v>
      </c>
      <c r="E1027" s="243" t="s">
        <v>19</v>
      </c>
      <c r="F1027" s="244" t="s">
        <v>142</v>
      </c>
      <c r="G1027" s="242"/>
      <c r="H1027" s="245">
        <v>3</v>
      </c>
      <c r="I1027" s="246"/>
      <c r="J1027" s="242"/>
      <c r="K1027" s="242"/>
      <c r="L1027" s="247"/>
      <c r="M1027" s="248"/>
      <c r="N1027" s="249"/>
      <c r="O1027" s="249"/>
      <c r="P1027" s="249"/>
      <c r="Q1027" s="249"/>
      <c r="R1027" s="249"/>
      <c r="S1027" s="249"/>
      <c r="T1027" s="250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T1027" s="251" t="s">
        <v>192</v>
      </c>
      <c r="AU1027" s="251" t="s">
        <v>85</v>
      </c>
      <c r="AV1027" s="14" t="s">
        <v>85</v>
      </c>
      <c r="AW1027" s="14" t="s">
        <v>37</v>
      </c>
      <c r="AX1027" s="14" t="s">
        <v>75</v>
      </c>
      <c r="AY1027" s="251" t="s">
        <v>143</v>
      </c>
    </row>
    <row r="1028" s="15" customFormat="1">
      <c r="A1028" s="15"/>
      <c r="B1028" s="252"/>
      <c r="C1028" s="253"/>
      <c r="D1028" s="219" t="s">
        <v>192</v>
      </c>
      <c r="E1028" s="254" t="s">
        <v>19</v>
      </c>
      <c r="F1028" s="255" t="s">
        <v>203</v>
      </c>
      <c r="G1028" s="253"/>
      <c r="H1028" s="256">
        <v>3</v>
      </c>
      <c r="I1028" s="257"/>
      <c r="J1028" s="253"/>
      <c r="K1028" s="253"/>
      <c r="L1028" s="258"/>
      <c r="M1028" s="259"/>
      <c r="N1028" s="260"/>
      <c r="O1028" s="260"/>
      <c r="P1028" s="260"/>
      <c r="Q1028" s="260"/>
      <c r="R1028" s="260"/>
      <c r="S1028" s="260"/>
      <c r="T1028" s="261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T1028" s="262" t="s">
        <v>192</v>
      </c>
      <c r="AU1028" s="262" t="s">
        <v>85</v>
      </c>
      <c r="AV1028" s="15" t="s">
        <v>175</v>
      </c>
      <c r="AW1028" s="15" t="s">
        <v>37</v>
      </c>
      <c r="AX1028" s="15" t="s">
        <v>83</v>
      </c>
      <c r="AY1028" s="262" t="s">
        <v>143</v>
      </c>
    </row>
    <row r="1029" s="2" customFormat="1" ht="15.02609" customHeight="1">
      <c r="A1029" s="40"/>
      <c r="B1029" s="41"/>
      <c r="C1029" s="206" t="s">
        <v>1221</v>
      </c>
      <c r="D1029" s="206" t="s">
        <v>146</v>
      </c>
      <c r="E1029" s="207" t="s">
        <v>1385</v>
      </c>
      <c r="F1029" s="208" t="s">
        <v>1386</v>
      </c>
      <c r="G1029" s="209" t="s">
        <v>189</v>
      </c>
      <c r="H1029" s="210">
        <v>32.399999999999999</v>
      </c>
      <c r="I1029" s="211"/>
      <c r="J1029" s="212">
        <f>ROUND(I1029*H1029,2)</f>
        <v>0</v>
      </c>
      <c r="K1029" s="208" t="s">
        <v>19</v>
      </c>
      <c r="L1029" s="46"/>
      <c r="M1029" s="213" t="s">
        <v>19</v>
      </c>
      <c r="N1029" s="214" t="s">
        <v>46</v>
      </c>
      <c r="O1029" s="86"/>
      <c r="P1029" s="215">
        <f>O1029*H1029</f>
        <v>0</v>
      </c>
      <c r="Q1029" s="215">
        <v>0</v>
      </c>
      <c r="R1029" s="215">
        <f>Q1029*H1029</f>
        <v>0</v>
      </c>
      <c r="S1029" s="215">
        <v>0</v>
      </c>
      <c r="T1029" s="216">
        <f>S1029*H1029</f>
        <v>0</v>
      </c>
      <c r="U1029" s="40"/>
      <c r="V1029" s="40"/>
      <c r="W1029" s="40"/>
      <c r="X1029" s="40"/>
      <c r="Y1029" s="40"/>
      <c r="Z1029" s="40"/>
      <c r="AA1029" s="40"/>
      <c r="AB1029" s="40"/>
      <c r="AC1029" s="40"/>
      <c r="AD1029" s="40"/>
      <c r="AE1029" s="40"/>
      <c r="AR1029" s="217" t="s">
        <v>150</v>
      </c>
      <c r="AT1029" s="217" t="s">
        <v>146</v>
      </c>
      <c r="AU1029" s="217" t="s">
        <v>85</v>
      </c>
      <c r="AY1029" s="19" t="s">
        <v>143</v>
      </c>
      <c r="BE1029" s="218">
        <f>IF(N1029="základní",J1029,0)</f>
        <v>0</v>
      </c>
      <c r="BF1029" s="218">
        <f>IF(N1029="snížená",J1029,0)</f>
        <v>0</v>
      </c>
      <c r="BG1029" s="218">
        <f>IF(N1029="zákl. přenesená",J1029,0)</f>
        <v>0</v>
      </c>
      <c r="BH1029" s="218">
        <f>IF(N1029="sníž. přenesená",J1029,0)</f>
        <v>0</v>
      </c>
      <c r="BI1029" s="218">
        <f>IF(N1029="nulová",J1029,0)</f>
        <v>0</v>
      </c>
      <c r="BJ1029" s="19" t="s">
        <v>83</v>
      </c>
      <c r="BK1029" s="218">
        <f>ROUND(I1029*H1029,2)</f>
        <v>0</v>
      </c>
      <c r="BL1029" s="19" t="s">
        <v>150</v>
      </c>
      <c r="BM1029" s="217" t="s">
        <v>2322</v>
      </c>
    </row>
    <row r="1030" s="2" customFormat="1">
      <c r="A1030" s="40"/>
      <c r="B1030" s="41"/>
      <c r="C1030" s="42"/>
      <c r="D1030" s="219" t="s">
        <v>152</v>
      </c>
      <c r="E1030" s="42"/>
      <c r="F1030" s="220" t="s">
        <v>1386</v>
      </c>
      <c r="G1030" s="42"/>
      <c r="H1030" s="42"/>
      <c r="I1030" s="221"/>
      <c r="J1030" s="42"/>
      <c r="K1030" s="42"/>
      <c r="L1030" s="46"/>
      <c r="M1030" s="222"/>
      <c r="N1030" s="223"/>
      <c r="O1030" s="86"/>
      <c r="P1030" s="86"/>
      <c r="Q1030" s="86"/>
      <c r="R1030" s="86"/>
      <c r="S1030" s="86"/>
      <c r="T1030" s="87"/>
      <c r="U1030" s="40"/>
      <c r="V1030" s="40"/>
      <c r="W1030" s="40"/>
      <c r="X1030" s="40"/>
      <c r="Y1030" s="40"/>
      <c r="Z1030" s="40"/>
      <c r="AA1030" s="40"/>
      <c r="AB1030" s="40"/>
      <c r="AC1030" s="40"/>
      <c r="AD1030" s="40"/>
      <c r="AE1030" s="40"/>
      <c r="AT1030" s="19" t="s">
        <v>152</v>
      </c>
      <c r="AU1030" s="19" t="s">
        <v>85</v>
      </c>
    </row>
    <row r="1031" s="13" customFormat="1">
      <c r="A1031" s="13"/>
      <c r="B1031" s="231"/>
      <c r="C1031" s="232"/>
      <c r="D1031" s="219" t="s">
        <v>192</v>
      </c>
      <c r="E1031" s="233" t="s">
        <v>19</v>
      </c>
      <c r="F1031" s="234" t="s">
        <v>1291</v>
      </c>
      <c r="G1031" s="232"/>
      <c r="H1031" s="233" t="s">
        <v>19</v>
      </c>
      <c r="I1031" s="235"/>
      <c r="J1031" s="232"/>
      <c r="K1031" s="232"/>
      <c r="L1031" s="236"/>
      <c r="M1031" s="237"/>
      <c r="N1031" s="238"/>
      <c r="O1031" s="238"/>
      <c r="P1031" s="238"/>
      <c r="Q1031" s="238"/>
      <c r="R1031" s="238"/>
      <c r="S1031" s="238"/>
      <c r="T1031" s="239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T1031" s="240" t="s">
        <v>192</v>
      </c>
      <c r="AU1031" s="240" t="s">
        <v>85</v>
      </c>
      <c r="AV1031" s="13" t="s">
        <v>83</v>
      </c>
      <c r="AW1031" s="13" t="s">
        <v>37</v>
      </c>
      <c r="AX1031" s="13" t="s">
        <v>75</v>
      </c>
      <c r="AY1031" s="240" t="s">
        <v>143</v>
      </c>
    </row>
    <row r="1032" s="13" customFormat="1">
      <c r="A1032" s="13"/>
      <c r="B1032" s="231"/>
      <c r="C1032" s="232"/>
      <c r="D1032" s="219" t="s">
        <v>192</v>
      </c>
      <c r="E1032" s="233" t="s">
        <v>19</v>
      </c>
      <c r="F1032" s="234" t="s">
        <v>1292</v>
      </c>
      <c r="G1032" s="232"/>
      <c r="H1032" s="233" t="s">
        <v>19</v>
      </c>
      <c r="I1032" s="235"/>
      <c r="J1032" s="232"/>
      <c r="K1032" s="232"/>
      <c r="L1032" s="236"/>
      <c r="M1032" s="237"/>
      <c r="N1032" s="238"/>
      <c r="O1032" s="238"/>
      <c r="P1032" s="238"/>
      <c r="Q1032" s="238"/>
      <c r="R1032" s="238"/>
      <c r="S1032" s="238"/>
      <c r="T1032" s="239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40" t="s">
        <v>192</v>
      </c>
      <c r="AU1032" s="240" t="s">
        <v>85</v>
      </c>
      <c r="AV1032" s="13" t="s">
        <v>83</v>
      </c>
      <c r="AW1032" s="13" t="s">
        <v>37</v>
      </c>
      <c r="AX1032" s="13" t="s">
        <v>75</v>
      </c>
      <c r="AY1032" s="240" t="s">
        <v>143</v>
      </c>
    </row>
    <row r="1033" s="13" customFormat="1">
      <c r="A1033" s="13"/>
      <c r="B1033" s="231"/>
      <c r="C1033" s="232"/>
      <c r="D1033" s="219" t="s">
        <v>192</v>
      </c>
      <c r="E1033" s="233" t="s">
        <v>19</v>
      </c>
      <c r="F1033" s="234" t="s">
        <v>1316</v>
      </c>
      <c r="G1033" s="232"/>
      <c r="H1033" s="233" t="s">
        <v>19</v>
      </c>
      <c r="I1033" s="235"/>
      <c r="J1033" s="232"/>
      <c r="K1033" s="232"/>
      <c r="L1033" s="236"/>
      <c r="M1033" s="237"/>
      <c r="N1033" s="238"/>
      <c r="O1033" s="238"/>
      <c r="P1033" s="238"/>
      <c r="Q1033" s="238"/>
      <c r="R1033" s="238"/>
      <c r="S1033" s="238"/>
      <c r="T1033" s="239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40" t="s">
        <v>192</v>
      </c>
      <c r="AU1033" s="240" t="s">
        <v>85</v>
      </c>
      <c r="AV1033" s="13" t="s">
        <v>83</v>
      </c>
      <c r="AW1033" s="13" t="s">
        <v>37</v>
      </c>
      <c r="AX1033" s="13" t="s">
        <v>75</v>
      </c>
      <c r="AY1033" s="240" t="s">
        <v>143</v>
      </c>
    </row>
    <row r="1034" s="14" customFormat="1">
      <c r="A1034" s="14"/>
      <c r="B1034" s="241"/>
      <c r="C1034" s="242"/>
      <c r="D1034" s="219" t="s">
        <v>192</v>
      </c>
      <c r="E1034" s="243" t="s">
        <v>19</v>
      </c>
      <c r="F1034" s="244" t="s">
        <v>1389</v>
      </c>
      <c r="G1034" s="242"/>
      <c r="H1034" s="245">
        <v>32.399999999999999</v>
      </c>
      <c r="I1034" s="246"/>
      <c r="J1034" s="242"/>
      <c r="K1034" s="242"/>
      <c r="L1034" s="247"/>
      <c r="M1034" s="248"/>
      <c r="N1034" s="249"/>
      <c r="O1034" s="249"/>
      <c r="P1034" s="249"/>
      <c r="Q1034" s="249"/>
      <c r="R1034" s="249"/>
      <c r="S1034" s="249"/>
      <c r="T1034" s="250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T1034" s="251" t="s">
        <v>192</v>
      </c>
      <c r="AU1034" s="251" t="s">
        <v>85</v>
      </c>
      <c r="AV1034" s="14" t="s">
        <v>85</v>
      </c>
      <c r="AW1034" s="14" t="s">
        <v>37</v>
      </c>
      <c r="AX1034" s="14" t="s">
        <v>75</v>
      </c>
      <c r="AY1034" s="251" t="s">
        <v>143</v>
      </c>
    </row>
    <row r="1035" s="15" customFormat="1">
      <c r="A1035" s="15"/>
      <c r="B1035" s="252"/>
      <c r="C1035" s="253"/>
      <c r="D1035" s="219" t="s">
        <v>192</v>
      </c>
      <c r="E1035" s="254" t="s">
        <v>19</v>
      </c>
      <c r="F1035" s="255" t="s">
        <v>203</v>
      </c>
      <c r="G1035" s="253"/>
      <c r="H1035" s="256">
        <v>32.399999999999999</v>
      </c>
      <c r="I1035" s="257"/>
      <c r="J1035" s="253"/>
      <c r="K1035" s="253"/>
      <c r="L1035" s="258"/>
      <c r="M1035" s="259"/>
      <c r="N1035" s="260"/>
      <c r="O1035" s="260"/>
      <c r="P1035" s="260"/>
      <c r="Q1035" s="260"/>
      <c r="R1035" s="260"/>
      <c r="S1035" s="260"/>
      <c r="T1035" s="261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T1035" s="262" t="s">
        <v>192</v>
      </c>
      <c r="AU1035" s="262" t="s">
        <v>85</v>
      </c>
      <c r="AV1035" s="15" t="s">
        <v>175</v>
      </c>
      <c r="AW1035" s="15" t="s">
        <v>37</v>
      </c>
      <c r="AX1035" s="15" t="s">
        <v>83</v>
      </c>
      <c r="AY1035" s="262" t="s">
        <v>143</v>
      </c>
    </row>
    <row r="1036" s="2" customFormat="1" ht="15.02609" customHeight="1">
      <c r="A1036" s="40"/>
      <c r="B1036" s="41"/>
      <c r="C1036" s="206" t="s">
        <v>1226</v>
      </c>
      <c r="D1036" s="206" t="s">
        <v>146</v>
      </c>
      <c r="E1036" s="207" t="s">
        <v>1391</v>
      </c>
      <c r="F1036" s="208" t="s">
        <v>1392</v>
      </c>
      <c r="G1036" s="209" t="s">
        <v>189</v>
      </c>
      <c r="H1036" s="210">
        <v>32.399999999999999</v>
      </c>
      <c r="I1036" s="211"/>
      <c r="J1036" s="212">
        <f>ROUND(I1036*H1036,2)</f>
        <v>0</v>
      </c>
      <c r="K1036" s="208" t="s">
        <v>19</v>
      </c>
      <c r="L1036" s="46"/>
      <c r="M1036" s="213" t="s">
        <v>19</v>
      </c>
      <c r="N1036" s="214" t="s">
        <v>46</v>
      </c>
      <c r="O1036" s="86"/>
      <c r="P1036" s="215">
        <f>O1036*H1036</f>
        <v>0</v>
      </c>
      <c r="Q1036" s="215">
        <v>0</v>
      </c>
      <c r="R1036" s="215">
        <f>Q1036*H1036</f>
        <v>0</v>
      </c>
      <c r="S1036" s="215">
        <v>0</v>
      </c>
      <c r="T1036" s="216">
        <f>S1036*H1036</f>
        <v>0</v>
      </c>
      <c r="U1036" s="40"/>
      <c r="V1036" s="40"/>
      <c r="W1036" s="40"/>
      <c r="X1036" s="40"/>
      <c r="Y1036" s="40"/>
      <c r="Z1036" s="40"/>
      <c r="AA1036" s="40"/>
      <c r="AB1036" s="40"/>
      <c r="AC1036" s="40"/>
      <c r="AD1036" s="40"/>
      <c r="AE1036" s="40"/>
      <c r="AR1036" s="217" t="s">
        <v>150</v>
      </c>
      <c r="AT1036" s="217" t="s">
        <v>146</v>
      </c>
      <c r="AU1036" s="217" t="s">
        <v>85</v>
      </c>
      <c r="AY1036" s="19" t="s">
        <v>143</v>
      </c>
      <c r="BE1036" s="218">
        <f>IF(N1036="základní",J1036,0)</f>
        <v>0</v>
      </c>
      <c r="BF1036" s="218">
        <f>IF(N1036="snížená",J1036,0)</f>
        <v>0</v>
      </c>
      <c r="BG1036" s="218">
        <f>IF(N1036="zákl. přenesená",J1036,0)</f>
        <v>0</v>
      </c>
      <c r="BH1036" s="218">
        <f>IF(N1036="sníž. přenesená",J1036,0)</f>
        <v>0</v>
      </c>
      <c r="BI1036" s="218">
        <f>IF(N1036="nulová",J1036,0)</f>
        <v>0</v>
      </c>
      <c r="BJ1036" s="19" t="s">
        <v>83</v>
      </c>
      <c r="BK1036" s="218">
        <f>ROUND(I1036*H1036,2)</f>
        <v>0</v>
      </c>
      <c r="BL1036" s="19" t="s">
        <v>150</v>
      </c>
      <c r="BM1036" s="217" t="s">
        <v>2323</v>
      </c>
    </row>
    <row r="1037" s="2" customFormat="1">
      <c r="A1037" s="40"/>
      <c r="B1037" s="41"/>
      <c r="C1037" s="42"/>
      <c r="D1037" s="219" t="s">
        <v>152</v>
      </c>
      <c r="E1037" s="42"/>
      <c r="F1037" s="220" t="s">
        <v>1392</v>
      </c>
      <c r="G1037" s="42"/>
      <c r="H1037" s="42"/>
      <c r="I1037" s="221"/>
      <c r="J1037" s="42"/>
      <c r="K1037" s="42"/>
      <c r="L1037" s="46"/>
      <c r="M1037" s="222"/>
      <c r="N1037" s="223"/>
      <c r="O1037" s="86"/>
      <c r="P1037" s="86"/>
      <c r="Q1037" s="86"/>
      <c r="R1037" s="86"/>
      <c r="S1037" s="86"/>
      <c r="T1037" s="87"/>
      <c r="U1037" s="40"/>
      <c r="V1037" s="40"/>
      <c r="W1037" s="40"/>
      <c r="X1037" s="40"/>
      <c r="Y1037" s="40"/>
      <c r="Z1037" s="40"/>
      <c r="AA1037" s="40"/>
      <c r="AB1037" s="40"/>
      <c r="AC1037" s="40"/>
      <c r="AD1037" s="40"/>
      <c r="AE1037" s="40"/>
      <c r="AT1037" s="19" t="s">
        <v>152</v>
      </c>
      <c r="AU1037" s="19" t="s">
        <v>85</v>
      </c>
    </row>
    <row r="1038" s="13" customFormat="1">
      <c r="A1038" s="13"/>
      <c r="B1038" s="231"/>
      <c r="C1038" s="232"/>
      <c r="D1038" s="219" t="s">
        <v>192</v>
      </c>
      <c r="E1038" s="233" t="s">
        <v>19</v>
      </c>
      <c r="F1038" s="234" t="s">
        <v>1291</v>
      </c>
      <c r="G1038" s="232"/>
      <c r="H1038" s="233" t="s">
        <v>19</v>
      </c>
      <c r="I1038" s="235"/>
      <c r="J1038" s="232"/>
      <c r="K1038" s="232"/>
      <c r="L1038" s="236"/>
      <c r="M1038" s="237"/>
      <c r="N1038" s="238"/>
      <c r="O1038" s="238"/>
      <c r="P1038" s="238"/>
      <c r="Q1038" s="238"/>
      <c r="R1038" s="238"/>
      <c r="S1038" s="238"/>
      <c r="T1038" s="239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40" t="s">
        <v>192</v>
      </c>
      <c r="AU1038" s="240" t="s">
        <v>85</v>
      </c>
      <c r="AV1038" s="13" t="s">
        <v>83</v>
      </c>
      <c r="AW1038" s="13" t="s">
        <v>37</v>
      </c>
      <c r="AX1038" s="13" t="s">
        <v>75</v>
      </c>
      <c r="AY1038" s="240" t="s">
        <v>143</v>
      </c>
    </row>
    <row r="1039" s="13" customFormat="1">
      <c r="A1039" s="13"/>
      <c r="B1039" s="231"/>
      <c r="C1039" s="232"/>
      <c r="D1039" s="219" t="s">
        <v>192</v>
      </c>
      <c r="E1039" s="233" t="s">
        <v>19</v>
      </c>
      <c r="F1039" s="234" t="s">
        <v>1292</v>
      </c>
      <c r="G1039" s="232"/>
      <c r="H1039" s="233" t="s">
        <v>19</v>
      </c>
      <c r="I1039" s="235"/>
      <c r="J1039" s="232"/>
      <c r="K1039" s="232"/>
      <c r="L1039" s="236"/>
      <c r="M1039" s="237"/>
      <c r="N1039" s="238"/>
      <c r="O1039" s="238"/>
      <c r="P1039" s="238"/>
      <c r="Q1039" s="238"/>
      <c r="R1039" s="238"/>
      <c r="S1039" s="238"/>
      <c r="T1039" s="239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T1039" s="240" t="s">
        <v>192</v>
      </c>
      <c r="AU1039" s="240" t="s">
        <v>85</v>
      </c>
      <c r="AV1039" s="13" t="s">
        <v>83</v>
      </c>
      <c r="AW1039" s="13" t="s">
        <v>37</v>
      </c>
      <c r="AX1039" s="13" t="s">
        <v>75</v>
      </c>
      <c r="AY1039" s="240" t="s">
        <v>143</v>
      </c>
    </row>
    <row r="1040" s="13" customFormat="1">
      <c r="A1040" s="13"/>
      <c r="B1040" s="231"/>
      <c r="C1040" s="232"/>
      <c r="D1040" s="219" t="s">
        <v>192</v>
      </c>
      <c r="E1040" s="233" t="s">
        <v>19</v>
      </c>
      <c r="F1040" s="234" t="s">
        <v>1316</v>
      </c>
      <c r="G1040" s="232"/>
      <c r="H1040" s="233" t="s">
        <v>19</v>
      </c>
      <c r="I1040" s="235"/>
      <c r="J1040" s="232"/>
      <c r="K1040" s="232"/>
      <c r="L1040" s="236"/>
      <c r="M1040" s="237"/>
      <c r="N1040" s="238"/>
      <c r="O1040" s="238"/>
      <c r="P1040" s="238"/>
      <c r="Q1040" s="238"/>
      <c r="R1040" s="238"/>
      <c r="S1040" s="238"/>
      <c r="T1040" s="239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T1040" s="240" t="s">
        <v>192</v>
      </c>
      <c r="AU1040" s="240" t="s">
        <v>85</v>
      </c>
      <c r="AV1040" s="13" t="s">
        <v>83</v>
      </c>
      <c r="AW1040" s="13" t="s">
        <v>37</v>
      </c>
      <c r="AX1040" s="13" t="s">
        <v>75</v>
      </c>
      <c r="AY1040" s="240" t="s">
        <v>143</v>
      </c>
    </row>
    <row r="1041" s="14" customFormat="1">
      <c r="A1041" s="14"/>
      <c r="B1041" s="241"/>
      <c r="C1041" s="242"/>
      <c r="D1041" s="219" t="s">
        <v>192</v>
      </c>
      <c r="E1041" s="243" t="s">
        <v>19</v>
      </c>
      <c r="F1041" s="244" t="s">
        <v>1389</v>
      </c>
      <c r="G1041" s="242"/>
      <c r="H1041" s="245">
        <v>32.399999999999999</v>
      </c>
      <c r="I1041" s="246"/>
      <c r="J1041" s="242"/>
      <c r="K1041" s="242"/>
      <c r="L1041" s="247"/>
      <c r="M1041" s="248"/>
      <c r="N1041" s="249"/>
      <c r="O1041" s="249"/>
      <c r="P1041" s="249"/>
      <c r="Q1041" s="249"/>
      <c r="R1041" s="249"/>
      <c r="S1041" s="249"/>
      <c r="T1041" s="250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T1041" s="251" t="s">
        <v>192</v>
      </c>
      <c r="AU1041" s="251" t="s">
        <v>85</v>
      </c>
      <c r="AV1041" s="14" t="s">
        <v>85</v>
      </c>
      <c r="AW1041" s="14" t="s">
        <v>37</v>
      </c>
      <c r="AX1041" s="14" t="s">
        <v>75</v>
      </c>
      <c r="AY1041" s="251" t="s">
        <v>143</v>
      </c>
    </row>
    <row r="1042" s="15" customFormat="1">
      <c r="A1042" s="15"/>
      <c r="B1042" s="252"/>
      <c r="C1042" s="253"/>
      <c r="D1042" s="219" t="s">
        <v>192</v>
      </c>
      <c r="E1042" s="254" t="s">
        <v>19</v>
      </c>
      <c r="F1042" s="255" t="s">
        <v>203</v>
      </c>
      <c r="G1042" s="253"/>
      <c r="H1042" s="256">
        <v>32.399999999999999</v>
      </c>
      <c r="I1042" s="257"/>
      <c r="J1042" s="253"/>
      <c r="K1042" s="253"/>
      <c r="L1042" s="258"/>
      <c r="M1042" s="259"/>
      <c r="N1042" s="260"/>
      <c r="O1042" s="260"/>
      <c r="P1042" s="260"/>
      <c r="Q1042" s="260"/>
      <c r="R1042" s="260"/>
      <c r="S1042" s="260"/>
      <c r="T1042" s="261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T1042" s="262" t="s">
        <v>192</v>
      </c>
      <c r="AU1042" s="262" t="s">
        <v>85</v>
      </c>
      <c r="AV1042" s="15" t="s">
        <v>175</v>
      </c>
      <c r="AW1042" s="15" t="s">
        <v>37</v>
      </c>
      <c r="AX1042" s="15" t="s">
        <v>83</v>
      </c>
      <c r="AY1042" s="262" t="s">
        <v>143</v>
      </c>
    </row>
    <row r="1043" s="2" customFormat="1" ht="23.68696" customHeight="1">
      <c r="A1043" s="40"/>
      <c r="B1043" s="41"/>
      <c r="C1043" s="206" t="s">
        <v>1231</v>
      </c>
      <c r="D1043" s="206" t="s">
        <v>146</v>
      </c>
      <c r="E1043" s="207" t="s">
        <v>1395</v>
      </c>
      <c r="F1043" s="208" t="s">
        <v>1396</v>
      </c>
      <c r="G1043" s="209" t="s">
        <v>216</v>
      </c>
      <c r="H1043" s="210">
        <v>110</v>
      </c>
      <c r="I1043" s="211"/>
      <c r="J1043" s="212">
        <f>ROUND(I1043*H1043,2)</f>
        <v>0</v>
      </c>
      <c r="K1043" s="208" t="s">
        <v>19</v>
      </c>
      <c r="L1043" s="46"/>
      <c r="M1043" s="213" t="s">
        <v>19</v>
      </c>
      <c r="N1043" s="214" t="s">
        <v>46</v>
      </c>
      <c r="O1043" s="86"/>
      <c r="P1043" s="215">
        <f>O1043*H1043</f>
        <v>0</v>
      </c>
      <c r="Q1043" s="215">
        <v>0</v>
      </c>
      <c r="R1043" s="215">
        <f>Q1043*H1043</f>
        <v>0</v>
      </c>
      <c r="S1043" s="215">
        <v>0</v>
      </c>
      <c r="T1043" s="216">
        <f>S1043*H1043</f>
        <v>0</v>
      </c>
      <c r="U1043" s="40"/>
      <c r="V1043" s="40"/>
      <c r="W1043" s="40"/>
      <c r="X1043" s="40"/>
      <c r="Y1043" s="40"/>
      <c r="Z1043" s="40"/>
      <c r="AA1043" s="40"/>
      <c r="AB1043" s="40"/>
      <c r="AC1043" s="40"/>
      <c r="AD1043" s="40"/>
      <c r="AE1043" s="40"/>
      <c r="AR1043" s="217" t="s">
        <v>150</v>
      </c>
      <c r="AT1043" s="217" t="s">
        <v>146</v>
      </c>
      <c r="AU1043" s="217" t="s">
        <v>85</v>
      </c>
      <c r="AY1043" s="19" t="s">
        <v>143</v>
      </c>
      <c r="BE1043" s="218">
        <f>IF(N1043="základní",J1043,0)</f>
        <v>0</v>
      </c>
      <c r="BF1043" s="218">
        <f>IF(N1043="snížená",J1043,0)</f>
        <v>0</v>
      </c>
      <c r="BG1043" s="218">
        <f>IF(N1043="zákl. přenesená",J1043,0)</f>
        <v>0</v>
      </c>
      <c r="BH1043" s="218">
        <f>IF(N1043="sníž. přenesená",J1043,0)</f>
        <v>0</v>
      </c>
      <c r="BI1043" s="218">
        <f>IF(N1043="nulová",J1043,0)</f>
        <v>0</v>
      </c>
      <c r="BJ1043" s="19" t="s">
        <v>83</v>
      </c>
      <c r="BK1043" s="218">
        <f>ROUND(I1043*H1043,2)</f>
        <v>0</v>
      </c>
      <c r="BL1043" s="19" t="s">
        <v>150</v>
      </c>
      <c r="BM1043" s="217" t="s">
        <v>2324</v>
      </c>
    </row>
    <row r="1044" s="2" customFormat="1">
      <c r="A1044" s="40"/>
      <c r="B1044" s="41"/>
      <c r="C1044" s="42"/>
      <c r="D1044" s="219" t="s">
        <v>152</v>
      </c>
      <c r="E1044" s="42"/>
      <c r="F1044" s="220" t="s">
        <v>1396</v>
      </c>
      <c r="G1044" s="42"/>
      <c r="H1044" s="42"/>
      <c r="I1044" s="221"/>
      <c r="J1044" s="42"/>
      <c r="K1044" s="42"/>
      <c r="L1044" s="46"/>
      <c r="M1044" s="222"/>
      <c r="N1044" s="223"/>
      <c r="O1044" s="86"/>
      <c r="P1044" s="86"/>
      <c r="Q1044" s="86"/>
      <c r="R1044" s="86"/>
      <c r="S1044" s="86"/>
      <c r="T1044" s="87"/>
      <c r="U1044" s="40"/>
      <c r="V1044" s="40"/>
      <c r="W1044" s="40"/>
      <c r="X1044" s="40"/>
      <c r="Y1044" s="40"/>
      <c r="Z1044" s="40"/>
      <c r="AA1044" s="40"/>
      <c r="AB1044" s="40"/>
      <c r="AC1044" s="40"/>
      <c r="AD1044" s="40"/>
      <c r="AE1044" s="40"/>
      <c r="AT1044" s="19" t="s">
        <v>152</v>
      </c>
      <c r="AU1044" s="19" t="s">
        <v>85</v>
      </c>
    </row>
    <row r="1045" s="13" customFormat="1">
      <c r="A1045" s="13"/>
      <c r="B1045" s="231"/>
      <c r="C1045" s="232"/>
      <c r="D1045" s="219" t="s">
        <v>192</v>
      </c>
      <c r="E1045" s="233" t="s">
        <v>19</v>
      </c>
      <c r="F1045" s="234" t="s">
        <v>1292</v>
      </c>
      <c r="G1045" s="232"/>
      <c r="H1045" s="233" t="s">
        <v>19</v>
      </c>
      <c r="I1045" s="235"/>
      <c r="J1045" s="232"/>
      <c r="K1045" s="232"/>
      <c r="L1045" s="236"/>
      <c r="M1045" s="237"/>
      <c r="N1045" s="238"/>
      <c r="O1045" s="238"/>
      <c r="P1045" s="238"/>
      <c r="Q1045" s="238"/>
      <c r="R1045" s="238"/>
      <c r="S1045" s="238"/>
      <c r="T1045" s="239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T1045" s="240" t="s">
        <v>192</v>
      </c>
      <c r="AU1045" s="240" t="s">
        <v>85</v>
      </c>
      <c r="AV1045" s="13" t="s">
        <v>83</v>
      </c>
      <c r="AW1045" s="13" t="s">
        <v>37</v>
      </c>
      <c r="AX1045" s="13" t="s">
        <v>75</v>
      </c>
      <c r="AY1045" s="240" t="s">
        <v>143</v>
      </c>
    </row>
    <row r="1046" s="13" customFormat="1">
      <c r="A1046" s="13"/>
      <c r="B1046" s="231"/>
      <c r="C1046" s="232"/>
      <c r="D1046" s="219" t="s">
        <v>192</v>
      </c>
      <c r="E1046" s="233" t="s">
        <v>19</v>
      </c>
      <c r="F1046" s="234" t="s">
        <v>1398</v>
      </c>
      <c r="G1046" s="232"/>
      <c r="H1046" s="233" t="s">
        <v>19</v>
      </c>
      <c r="I1046" s="235"/>
      <c r="J1046" s="232"/>
      <c r="K1046" s="232"/>
      <c r="L1046" s="236"/>
      <c r="M1046" s="237"/>
      <c r="N1046" s="238"/>
      <c r="O1046" s="238"/>
      <c r="P1046" s="238"/>
      <c r="Q1046" s="238"/>
      <c r="R1046" s="238"/>
      <c r="S1046" s="238"/>
      <c r="T1046" s="239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40" t="s">
        <v>192</v>
      </c>
      <c r="AU1046" s="240" t="s">
        <v>85</v>
      </c>
      <c r="AV1046" s="13" t="s">
        <v>83</v>
      </c>
      <c r="AW1046" s="13" t="s">
        <v>37</v>
      </c>
      <c r="AX1046" s="13" t="s">
        <v>75</v>
      </c>
      <c r="AY1046" s="240" t="s">
        <v>143</v>
      </c>
    </row>
    <row r="1047" s="14" customFormat="1">
      <c r="A1047" s="14"/>
      <c r="B1047" s="241"/>
      <c r="C1047" s="242"/>
      <c r="D1047" s="219" t="s">
        <v>192</v>
      </c>
      <c r="E1047" s="243" t="s">
        <v>19</v>
      </c>
      <c r="F1047" s="244" t="s">
        <v>2325</v>
      </c>
      <c r="G1047" s="242"/>
      <c r="H1047" s="245">
        <v>110</v>
      </c>
      <c r="I1047" s="246"/>
      <c r="J1047" s="242"/>
      <c r="K1047" s="242"/>
      <c r="L1047" s="247"/>
      <c r="M1047" s="248"/>
      <c r="N1047" s="249"/>
      <c r="O1047" s="249"/>
      <c r="P1047" s="249"/>
      <c r="Q1047" s="249"/>
      <c r="R1047" s="249"/>
      <c r="S1047" s="249"/>
      <c r="T1047" s="250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T1047" s="251" t="s">
        <v>192</v>
      </c>
      <c r="AU1047" s="251" t="s">
        <v>85</v>
      </c>
      <c r="AV1047" s="14" t="s">
        <v>85</v>
      </c>
      <c r="AW1047" s="14" t="s">
        <v>37</v>
      </c>
      <c r="AX1047" s="14" t="s">
        <v>75</v>
      </c>
      <c r="AY1047" s="251" t="s">
        <v>143</v>
      </c>
    </row>
    <row r="1048" s="15" customFormat="1">
      <c r="A1048" s="15"/>
      <c r="B1048" s="252"/>
      <c r="C1048" s="253"/>
      <c r="D1048" s="219" t="s">
        <v>192</v>
      </c>
      <c r="E1048" s="254" t="s">
        <v>19</v>
      </c>
      <c r="F1048" s="255" t="s">
        <v>203</v>
      </c>
      <c r="G1048" s="253"/>
      <c r="H1048" s="256">
        <v>110</v>
      </c>
      <c r="I1048" s="257"/>
      <c r="J1048" s="253"/>
      <c r="K1048" s="253"/>
      <c r="L1048" s="258"/>
      <c r="M1048" s="259"/>
      <c r="N1048" s="260"/>
      <c r="O1048" s="260"/>
      <c r="P1048" s="260"/>
      <c r="Q1048" s="260"/>
      <c r="R1048" s="260"/>
      <c r="S1048" s="260"/>
      <c r="T1048" s="261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T1048" s="262" t="s">
        <v>192</v>
      </c>
      <c r="AU1048" s="262" t="s">
        <v>85</v>
      </c>
      <c r="AV1048" s="15" t="s">
        <v>175</v>
      </c>
      <c r="AW1048" s="15" t="s">
        <v>37</v>
      </c>
      <c r="AX1048" s="15" t="s">
        <v>83</v>
      </c>
      <c r="AY1048" s="262" t="s">
        <v>143</v>
      </c>
    </row>
    <row r="1049" s="2" customFormat="1" ht="15.02609" customHeight="1">
      <c r="A1049" s="40"/>
      <c r="B1049" s="41"/>
      <c r="C1049" s="263" t="s">
        <v>1236</v>
      </c>
      <c r="D1049" s="263" t="s">
        <v>140</v>
      </c>
      <c r="E1049" s="264" t="s">
        <v>1401</v>
      </c>
      <c r="F1049" s="265" t="s">
        <v>1402</v>
      </c>
      <c r="G1049" s="266" t="s">
        <v>216</v>
      </c>
      <c r="H1049" s="267">
        <v>110</v>
      </c>
      <c r="I1049" s="268"/>
      <c r="J1049" s="269">
        <f>ROUND(I1049*H1049,2)</f>
        <v>0</v>
      </c>
      <c r="K1049" s="265" t="s">
        <v>19</v>
      </c>
      <c r="L1049" s="270"/>
      <c r="M1049" s="271" t="s">
        <v>19</v>
      </c>
      <c r="N1049" s="272" t="s">
        <v>46</v>
      </c>
      <c r="O1049" s="86"/>
      <c r="P1049" s="215">
        <f>O1049*H1049</f>
        <v>0</v>
      </c>
      <c r="Q1049" s="215">
        <v>0</v>
      </c>
      <c r="R1049" s="215">
        <f>Q1049*H1049</f>
        <v>0</v>
      </c>
      <c r="S1049" s="215">
        <v>0</v>
      </c>
      <c r="T1049" s="216">
        <f>S1049*H1049</f>
        <v>0</v>
      </c>
      <c r="U1049" s="40"/>
      <c r="V1049" s="40"/>
      <c r="W1049" s="40"/>
      <c r="X1049" s="40"/>
      <c r="Y1049" s="40"/>
      <c r="Z1049" s="40"/>
      <c r="AA1049" s="40"/>
      <c r="AB1049" s="40"/>
      <c r="AC1049" s="40"/>
      <c r="AD1049" s="40"/>
      <c r="AE1049" s="40"/>
      <c r="AR1049" s="217" t="s">
        <v>601</v>
      </c>
      <c r="AT1049" s="217" t="s">
        <v>140</v>
      </c>
      <c r="AU1049" s="217" t="s">
        <v>85</v>
      </c>
      <c r="AY1049" s="19" t="s">
        <v>143</v>
      </c>
      <c r="BE1049" s="218">
        <f>IF(N1049="základní",J1049,0)</f>
        <v>0</v>
      </c>
      <c r="BF1049" s="218">
        <f>IF(N1049="snížená",J1049,0)</f>
        <v>0</v>
      </c>
      <c r="BG1049" s="218">
        <f>IF(N1049="zákl. přenesená",J1049,0)</f>
        <v>0</v>
      </c>
      <c r="BH1049" s="218">
        <f>IF(N1049="sníž. přenesená",J1049,0)</f>
        <v>0</v>
      </c>
      <c r="BI1049" s="218">
        <f>IF(N1049="nulová",J1049,0)</f>
        <v>0</v>
      </c>
      <c r="BJ1049" s="19" t="s">
        <v>83</v>
      </c>
      <c r="BK1049" s="218">
        <f>ROUND(I1049*H1049,2)</f>
        <v>0</v>
      </c>
      <c r="BL1049" s="19" t="s">
        <v>150</v>
      </c>
      <c r="BM1049" s="217" t="s">
        <v>2326</v>
      </c>
    </row>
    <row r="1050" s="2" customFormat="1">
      <c r="A1050" s="40"/>
      <c r="B1050" s="41"/>
      <c r="C1050" s="42"/>
      <c r="D1050" s="219" t="s">
        <v>152</v>
      </c>
      <c r="E1050" s="42"/>
      <c r="F1050" s="220" t="s">
        <v>1402</v>
      </c>
      <c r="G1050" s="42"/>
      <c r="H1050" s="42"/>
      <c r="I1050" s="221"/>
      <c r="J1050" s="42"/>
      <c r="K1050" s="42"/>
      <c r="L1050" s="46"/>
      <c r="M1050" s="222"/>
      <c r="N1050" s="223"/>
      <c r="O1050" s="86"/>
      <c r="P1050" s="86"/>
      <c r="Q1050" s="86"/>
      <c r="R1050" s="86"/>
      <c r="S1050" s="86"/>
      <c r="T1050" s="87"/>
      <c r="U1050" s="40"/>
      <c r="V1050" s="40"/>
      <c r="W1050" s="40"/>
      <c r="X1050" s="40"/>
      <c r="Y1050" s="40"/>
      <c r="Z1050" s="40"/>
      <c r="AA1050" s="40"/>
      <c r="AB1050" s="40"/>
      <c r="AC1050" s="40"/>
      <c r="AD1050" s="40"/>
      <c r="AE1050" s="40"/>
      <c r="AT1050" s="19" t="s">
        <v>152</v>
      </c>
      <c r="AU1050" s="19" t="s">
        <v>85</v>
      </c>
    </row>
    <row r="1051" s="13" customFormat="1">
      <c r="A1051" s="13"/>
      <c r="B1051" s="231"/>
      <c r="C1051" s="232"/>
      <c r="D1051" s="219" t="s">
        <v>192</v>
      </c>
      <c r="E1051" s="233" t="s">
        <v>19</v>
      </c>
      <c r="F1051" s="234" t="s">
        <v>1292</v>
      </c>
      <c r="G1051" s="232"/>
      <c r="H1051" s="233" t="s">
        <v>19</v>
      </c>
      <c r="I1051" s="235"/>
      <c r="J1051" s="232"/>
      <c r="K1051" s="232"/>
      <c r="L1051" s="236"/>
      <c r="M1051" s="237"/>
      <c r="N1051" s="238"/>
      <c r="O1051" s="238"/>
      <c r="P1051" s="238"/>
      <c r="Q1051" s="238"/>
      <c r="R1051" s="238"/>
      <c r="S1051" s="238"/>
      <c r="T1051" s="239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T1051" s="240" t="s">
        <v>192</v>
      </c>
      <c r="AU1051" s="240" t="s">
        <v>85</v>
      </c>
      <c r="AV1051" s="13" t="s">
        <v>83</v>
      </c>
      <c r="AW1051" s="13" t="s">
        <v>37</v>
      </c>
      <c r="AX1051" s="13" t="s">
        <v>75</v>
      </c>
      <c r="AY1051" s="240" t="s">
        <v>143</v>
      </c>
    </row>
    <row r="1052" s="13" customFormat="1">
      <c r="A1052" s="13"/>
      <c r="B1052" s="231"/>
      <c r="C1052" s="232"/>
      <c r="D1052" s="219" t="s">
        <v>192</v>
      </c>
      <c r="E1052" s="233" t="s">
        <v>19</v>
      </c>
      <c r="F1052" s="234" t="s">
        <v>1303</v>
      </c>
      <c r="G1052" s="232"/>
      <c r="H1052" s="233" t="s">
        <v>19</v>
      </c>
      <c r="I1052" s="235"/>
      <c r="J1052" s="232"/>
      <c r="K1052" s="232"/>
      <c r="L1052" s="236"/>
      <c r="M1052" s="237"/>
      <c r="N1052" s="238"/>
      <c r="O1052" s="238"/>
      <c r="P1052" s="238"/>
      <c r="Q1052" s="238"/>
      <c r="R1052" s="238"/>
      <c r="S1052" s="238"/>
      <c r="T1052" s="239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T1052" s="240" t="s">
        <v>192</v>
      </c>
      <c r="AU1052" s="240" t="s">
        <v>85</v>
      </c>
      <c r="AV1052" s="13" t="s">
        <v>83</v>
      </c>
      <c r="AW1052" s="13" t="s">
        <v>37</v>
      </c>
      <c r="AX1052" s="13" t="s">
        <v>75</v>
      </c>
      <c r="AY1052" s="240" t="s">
        <v>143</v>
      </c>
    </row>
    <row r="1053" s="14" customFormat="1">
      <c r="A1053" s="14"/>
      <c r="B1053" s="241"/>
      <c r="C1053" s="242"/>
      <c r="D1053" s="219" t="s">
        <v>192</v>
      </c>
      <c r="E1053" s="243" t="s">
        <v>19</v>
      </c>
      <c r="F1053" s="244" t="s">
        <v>1070</v>
      </c>
      <c r="G1053" s="242"/>
      <c r="H1053" s="245">
        <v>110</v>
      </c>
      <c r="I1053" s="246"/>
      <c r="J1053" s="242"/>
      <c r="K1053" s="242"/>
      <c r="L1053" s="247"/>
      <c r="M1053" s="248"/>
      <c r="N1053" s="249"/>
      <c r="O1053" s="249"/>
      <c r="P1053" s="249"/>
      <c r="Q1053" s="249"/>
      <c r="R1053" s="249"/>
      <c r="S1053" s="249"/>
      <c r="T1053" s="250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T1053" s="251" t="s">
        <v>192</v>
      </c>
      <c r="AU1053" s="251" t="s">
        <v>85</v>
      </c>
      <c r="AV1053" s="14" t="s">
        <v>85</v>
      </c>
      <c r="AW1053" s="14" t="s">
        <v>37</v>
      </c>
      <c r="AX1053" s="14" t="s">
        <v>75</v>
      </c>
      <c r="AY1053" s="251" t="s">
        <v>143</v>
      </c>
    </row>
    <row r="1054" s="15" customFormat="1">
      <c r="A1054" s="15"/>
      <c r="B1054" s="252"/>
      <c r="C1054" s="253"/>
      <c r="D1054" s="219" t="s">
        <v>192</v>
      </c>
      <c r="E1054" s="254" t="s">
        <v>19</v>
      </c>
      <c r="F1054" s="255" t="s">
        <v>203</v>
      </c>
      <c r="G1054" s="253"/>
      <c r="H1054" s="256">
        <v>110</v>
      </c>
      <c r="I1054" s="257"/>
      <c r="J1054" s="253"/>
      <c r="K1054" s="253"/>
      <c r="L1054" s="258"/>
      <c r="M1054" s="259"/>
      <c r="N1054" s="260"/>
      <c r="O1054" s="260"/>
      <c r="P1054" s="260"/>
      <c r="Q1054" s="260"/>
      <c r="R1054" s="260"/>
      <c r="S1054" s="260"/>
      <c r="T1054" s="261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T1054" s="262" t="s">
        <v>192</v>
      </c>
      <c r="AU1054" s="262" t="s">
        <v>85</v>
      </c>
      <c r="AV1054" s="15" t="s">
        <v>175</v>
      </c>
      <c r="AW1054" s="15" t="s">
        <v>37</v>
      </c>
      <c r="AX1054" s="15" t="s">
        <v>83</v>
      </c>
      <c r="AY1054" s="262" t="s">
        <v>143</v>
      </c>
    </row>
    <row r="1055" s="2" customFormat="1" ht="21.28696" customHeight="1">
      <c r="A1055" s="40"/>
      <c r="B1055" s="41"/>
      <c r="C1055" s="206" t="s">
        <v>1241</v>
      </c>
      <c r="D1055" s="206" t="s">
        <v>146</v>
      </c>
      <c r="E1055" s="207" t="s">
        <v>1415</v>
      </c>
      <c r="F1055" s="208" t="s">
        <v>1416</v>
      </c>
      <c r="G1055" s="209" t="s">
        <v>216</v>
      </c>
      <c r="H1055" s="210">
        <v>41</v>
      </c>
      <c r="I1055" s="211"/>
      <c r="J1055" s="212">
        <f>ROUND(I1055*H1055,2)</f>
        <v>0</v>
      </c>
      <c r="K1055" s="208" t="s">
        <v>19</v>
      </c>
      <c r="L1055" s="46"/>
      <c r="M1055" s="213" t="s">
        <v>19</v>
      </c>
      <c r="N1055" s="214" t="s">
        <v>46</v>
      </c>
      <c r="O1055" s="86"/>
      <c r="P1055" s="215">
        <f>O1055*H1055</f>
        <v>0</v>
      </c>
      <c r="Q1055" s="215">
        <v>0</v>
      </c>
      <c r="R1055" s="215">
        <f>Q1055*H1055</f>
        <v>0</v>
      </c>
      <c r="S1055" s="215">
        <v>0</v>
      </c>
      <c r="T1055" s="216">
        <f>S1055*H1055</f>
        <v>0</v>
      </c>
      <c r="U1055" s="40"/>
      <c r="V1055" s="40"/>
      <c r="W1055" s="40"/>
      <c r="X1055" s="40"/>
      <c r="Y1055" s="40"/>
      <c r="Z1055" s="40"/>
      <c r="AA1055" s="40"/>
      <c r="AB1055" s="40"/>
      <c r="AC1055" s="40"/>
      <c r="AD1055" s="40"/>
      <c r="AE1055" s="40"/>
      <c r="AR1055" s="217" t="s">
        <v>150</v>
      </c>
      <c r="AT1055" s="217" t="s">
        <v>146</v>
      </c>
      <c r="AU1055" s="217" t="s">
        <v>85</v>
      </c>
      <c r="AY1055" s="19" t="s">
        <v>143</v>
      </c>
      <c r="BE1055" s="218">
        <f>IF(N1055="základní",J1055,0)</f>
        <v>0</v>
      </c>
      <c r="BF1055" s="218">
        <f>IF(N1055="snížená",J1055,0)</f>
        <v>0</v>
      </c>
      <c r="BG1055" s="218">
        <f>IF(N1055="zákl. přenesená",J1055,0)</f>
        <v>0</v>
      </c>
      <c r="BH1055" s="218">
        <f>IF(N1055="sníž. přenesená",J1055,0)</f>
        <v>0</v>
      </c>
      <c r="BI1055" s="218">
        <f>IF(N1055="nulová",J1055,0)</f>
        <v>0</v>
      </c>
      <c r="BJ1055" s="19" t="s">
        <v>83</v>
      </c>
      <c r="BK1055" s="218">
        <f>ROUND(I1055*H1055,2)</f>
        <v>0</v>
      </c>
      <c r="BL1055" s="19" t="s">
        <v>150</v>
      </c>
      <c r="BM1055" s="217" t="s">
        <v>2327</v>
      </c>
    </row>
    <row r="1056" s="2" customFormat="1">
      <c r="A1056" s="40"/>
      <c r="B1056" s="41"/>
      <c r="C1056" s="42"/>
      <c r="D1056" s="219" t="s">
        <v>152</v>
      </c>
      <c r="E1056" s="42"/>
      <c r="F1056" s="220" t="s">
        <v>1416</v>
      </c>
      <c r="G1056" s="42"/>
      <c r="H1056" s="42"/>
      <c r="I1056" s="221"/>
      <c r="J1056" s="42"/>
      <c r="K1056" s="42"/>
      <c r="L1056" s="46"/>
      <c r="M1056" s="222"/>
      <c r="N1056" s="223"/>
      <c r="O1056" s="86"/>
      <c r="P1056" s="86"/>
      <c r="Q1056" s="86"/>
      <c r="R1056" s="86"/>
      <c r="S1056" s="86"/>
      <c r="T1056" s="87"/>
      <c r="U1056" s="40"/>
      <c r="V1056" s="40"/>
      <c r="W1056" s="40"/>
      <c r="X1056" s="40"/>
      <c r="Y1056" s="40"/>
      <c r="Z1056" s="40"/>
      <c r="AA1056" s="40"/>
      <c r="AB1056" s="40"/>
      <c r="AC1056" s="40"/>
      <c r="AD1056" s="40"/>
      <c r="AE1056" s="40"/>
      <c r="AT1056" s="19" t="s">
        <v>152</v>
      </c>
      <c r="AU1056" s="19" t="s">
        <v>85</v>
      </c>
    </row>
    <row r="1057" s="13" customFormat="1">
      <c r="A1057" s="13"/>
      <c r="B1057" s="231"/>
      <c r="C1057" s="232"/>
      <c r="D1057" s="219" t="s">
        <v>192</v>
      </c>
      <c r="E1057" s="233" t="s">
        <v>19</v>
      </c>
      <c r="F1057" s="234" t="s">
        <v>1292</v>
      </c>
      <c r="G1057" s="232"/>
      <c r="H1057" s="233" t="s">
        <v>19</v>
      </c>
      <c r="I1057" s="235"/>
      <c r="J1057" s="232"/>
      <c r="K1057" s="232"/>
      <c r="L1057" s="236"/>
      <c r="M1057" s="237"/>
      <c r="N1057" s="238"/>
      <c r="O1057" s="238"/>
      <c r="P1057" s="238"/>
      <c r="Q1057" s="238"/>
      <c r="R1057" s="238"/>
      <c r="S1057" s="238"/>
      <c r="T1057" s="239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40" t="s">
        <v>192</v>
      </c>
      <c r="AU1057" s="240" t="s">
        <v>85</v>
      </c>
      <c r="AV1057" s="13" t="s">
        <v>83</v>
      </c>
      <c r="AW1057" s="13" t="s">
        <v>37</v>
      </c>
      <c r="AX1057" s="13" t="s">
        <v>75</v>
      </c>
      <c r="AY1057" s="240" t="s">
        <v>143</v>
      </c>
    </row>
    <row r="1058" s="13" customFormat="1">
      <c r="A1058" s="13"/>
      <c r="B1058" s="231"/>
      <c r="C1058" s="232"/>
      <c r="D1058" s="219" t="s">
        <v>192</v>
      </c>
      <c r="E1058" s="233" t="s">
        <v>19</v>
      </c>
      <c r="F1058" s="234" t="s">
        <v>1418</v>
      </c>
      <c r="G1058" s="232"/>
      <c r="H1058" s="233" t="s">
        <v>19</v>
      </c>
      <c r="I1058" s="235"/>
      <c r="J1058" s="232"/>
      <c r="K1058" s="232"/>
      <c r="L1058" s="236"/>
      <c r="M1058" s="237"/>
      <c r="N1058" s="238"/>
      <c r="O1058" s="238"/>
      <c r="P1058" s="238"/>
      <c r="Q1058" s="238"/>
      <c r="R1058" s="238"/>
      <c r="S1058" s="238"/>
      <c r="T1058" s="239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T1058" s="240" t="s">
        <v>192</v>
      </c>
      <c r="AU1058" s="240" t="s">
        <v>85</v>
      </c>
      <c r="AV1058" s="13" t="s">
        <v>83</v>
      </c>
      <c r="AW1058" s="13" t="s">
        <v>37</v>
      </c>
      <c r="AX1058" s="13" t="s">
        <v>75</v>
      </c>
      <c r="AY1058" s="240" t="s">
        <v>143</v>
      </c>
    </row>
    <row r="1059" s="14" customFormat="1">
      <c r="A1059" s="14"/>
      <c r="B1059" s="241"/>
      <c r="C1059" s="242"/>
      <c r="D1059" s="219" t="s">
        <v>192</v>
      </c>
      <c r="E1059" s="243" t="s">
        <v>19</v>
      </c>
      <c r="F1059" s="244" t="s">
        <v>2328</v>
      </c>
      <c r="G1059" s="242"/>
      <c r="H1059" s="245">
        <v>41</v>
      </c>
      <c r="I1059" s="246"/>
      <c r="J1059" s="242"/>
      <c r="K1059" s="242"/>
      <c r="L1059" s="247"/>
      <c r="M1059" s="248"/>
      <c r="N1059" s="249"/>
      <c r="O1059" s="249"/>
      <c r="P1059" s="249"/>
      <c r="Q1059" s="249"/>
      <c r="R1059" s="249"/>
      <c r="S1059" s="249"/>
      <c r="T1059" s="250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T1059" s="251" t="s">
        <v>192</v>
      </c>
      <c r="AU1059" s="251" t="s">
        <v>85</v>
      </c>
      <c r="AV1059" s="14" t="s">
        <v>85</v>
      </c>
      <c r="AW1059" s="14" t="s">
        <v>37</v>
      </c>
      <c r="AX1059" s="14" t="s">
        <v>75</v>
      </c>
      <c r="AY1059" s="251" t="s">
        <v>143</v>
      </c>
    </row>
    <row r="1060" s="15" customFormat="1">
      <c r="A1060" s="15"/>
      <c r="B1060" s="252"/>
      <c r="C1060" s="253"/>
      <c r="D1060" s="219" t="s">
        <v>192</v>
      </c>
      <c r="E1060" s="254" t="s">
        <v>19</v>
      </c>
      <c r="F1060" s="255" t="s">
        <v>203</v>
      </c>
      <c r="G1060" s="253"/>
      <c r="H1060" s="256">
        <v>41</v>
      </c>
      <c r="I1060" s="257"/>
      <c r="J1060" s="253"/>
      <c r="K1060" s="253"/>
      <c r="L1060" s="258"/>
      <c r="M1060" s="259"/>
      <c r="N1060" s="260"/>
      <c r="O1060" s="260"/>
      <c r="P1060" s="260"/>
      <c r="Q1060" s="260"/>
      <c r="R1060" s="260"/>
      <c r="S1060" s="260"/>
      <c r="T1060" s="261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T1060" s="262" t="s">
        <v>192</v>
      </c>
      <c r="AU1060" s="262" t="s">
        <v>85</v>
      </c>
      <c r="AV1060" s="15" t="s">
        <v>175</v>
      </c>
      <c r="AW1060" s="15" t="s">
        <v>37</v>
      </c>
      <c r="AX1060" s="15" t="s">
        <v>83</v>
      </c>
      <c r="AY1060" s="262" t="s">
        <v>143</v>
      </c>
    </row>
    <row r="1061" s="2" customFormat="1" ht="21.28696" customHeight="1">
      <c r="A1061" s="40"/>
      <c r="B1061" s="41"/>
      <c r="C1061" s="206" t="s">
        <v>1246</v>
      </c>
      <c r="D1061" s="206" t="s">
        <v>146</v>
      </c>
      <c r="E1061" s="207" t="s">
        <v>1420</v>
      </c>
      <c r="F1061" s="208" t="s">
        <v>1421</v>
      </c>
      <c r="G1061" s="209" t="s">
        <v>216</v>
      </c>
      <c r="H1061" s="210">
        <v>140</v>
      </c>
      <c r="I1061" s="211"/>
      <c r="J1061" s="212">
        <f>ROUND(I1061*H1061,2)</f>
        <v>0</v>
      </c>
      <c r="K1061" s="208" t="s">
        <v>19</v>
      </c>
      <c r="L1061" s="46"/>
      <c r="M1061" s="213" t="s">
        <v>19</v>
      </c>
      <c r="N1061" s="214" t="s">
        <v>46</v>
      </c>
      <c r="O1061" s="86"/>
      <c r="P1061" s="215">
        <f>O1061*H1061</f>
        <v>0</v>
      </c>
      <c r="Q1061" s="215">
        <v>0</v>
      </c>
      <c r="R1061" s="215">
        <f>Q1061*H1061</f>
        <v>0</v>
      </c>
      <c r="S1061" s="215">
        <v>0</v>
      </c>
      <c r="T1061" s="216">
        <f>S1061*H1061</f>
        <v>0</v>
      </c>
      <c r="U1061" s="40"/>
      <c r="V1061" s="40"/>
      <c r="W1061" s="40"/>
      <c r="X1061" s="40"/>
      <c r="Y1061" s="40"/>
      <c r="Z1061" s="40"/>
      <c r="AA1061" s="40"/>
      <c r="AB1061" s="40"/>
      <c r="AC1061" s="40"/>
      <c r="AD1061" s="40"/>
      <c r="AE1061" s="40"/>
      <c r="AR1061" s="217" t="s">
        <v>150</v>
      </c>
      <c r="AT1061" s="217" t="s">
        <v>146</v>
      </c>
      <c r="AU1061" s="217" t="s">
        <v>85</v>
      </c>
      <c r="AY1061" s="19" t="s">
        <v>143</v>
      </c>
      <c r="BE1061" s="218">
        <f>IF(N1061="základní",J1061,0)</f>
        <v>0</v>
      </c>
      <c r="BF1061" s="218">
        <f>IF(N1061="snížená",J1061,0)</f>
        <v>0</v>
      </c>
      <c r="BG1061" s="218">
        <f>IF(N1061="zákl. přenesená",J1061,0)</f>
        <v>0</v>
      </c>
      <c r="BH1061" s="218">
        <f>IF(N1061="sníž. přenesená",J1061,0)</f>
        <v>0</v>
      </c>
      <c r="BI1061" s="218">
        <f>IF(N1061="nulová",J1061,0)</f>
        <v>0</v>
      </c>
      <c r="BJ1061" s="19" t="s">
        <v>83</v>
      </c>
      <c r="BK1061" s="218">
        <f>ROUND(I1061*H1061,2)</f>
        <v>0</v>
      </c>
      <c r="BL1061" s="19" t="s">
        <v>150</v>
      </c>
      <c r="BM1061" s="217" t="s">
        <v>2329</v>
      </c>
    </row>
    <row r="1062" s="2" customFormat="1">
      <c r="A1062" s="40"/>
      <c r="B1062" s="41"/>
      <c r="C1062" s="42"/>
      <c r="D1062" s="219" t="s">
        <v>152</v>
      </c>
      <c r="E1062" s="42"/>
      <c r="F1062" s="220" t="s">
        <v>1421</v>
      </c>
      <c r="G1062" s="42"/>
      <c r="H1062" s="42"/>
      <c r="I1062" s="221"/>
      <c r="J1062" s="42"/>
      <c r="K1062" s="42"/>
      <c r="L1062" s="46"/>
      <c r="M1062" s="222"/>
      <c r="N1062" s="223"/>
      <c r="O1062" s="86"/>
      <c r="P1062" s="86"/>
      <c r="Q1062" s="86"/>
      <c r="R1062" s="86"/>
      <c r="S1062" s="86"/>
      <c r="T1062" s="87"/>
      <c r="U1062" s="40"/>
      <c r="V1062" s="40"/>
      <c r="W1062" s="40"/>
      <c r="X1062" s="40"/>
      <c r="Y1062" s="40"/>
      <c r="Z1062" s="40"/>
      <c r="AA1062" s="40"/>
      <c r="AB1062" s="40"/>
      <c r="AC1062" s="40"/>
      <c r="AD1062" s="40"/>
      <c r="AE1062" s="40"/>
      <c r="AT1062" s="19" t="s">
        <v>152</v>
      </c>
      <c r="AU1062" s="19" t="s">
        <v>85</v>
      </c>
    </row>
    <row r="1063" s="13" customFormat="1">
      <c r="A1063" s="13"/>
      <c r="B1063" s="231"/>
      <c r="C1063" s="232"/>
      <c r="D1063" s="219" t="s">
        <v>192</v>
      </c>
      <c r="E1063" s="233" t="s">
        <v>19</v>
      </c>
      <c r="F1063" s="234" t="s">
        <v>1292</v>
      </c>
      <c r="G1063" s="232"/>
      <c r="H1063" s="233" t="s">
        <v>19</v>
      </c>
      <c r="I1063" s="235"/>
      <c r="J1063" s="232"/>
      <c r="K1063" s="232"/>
      <c r="L1063" s="236"/>
      <c r="M1063" s="237"/>
      <c r="N1063" s="238"/>
      <c r="O1063" s="238"/>
      <c r="P1063" s="238"/>
      <c r="Q1063" s="238"/>
      <c r="R1063" s="238"/>
      <c r="S1063" s="238"/>
      <c r="T1063" s="239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40" t="s">
        <v>192</v>
      </c>
      <c r="AU1063" s="240" t="s">
        <v>85</v>
      </c>
      <c r="AV1063" s="13" t="s">
        <v>83</v>
      </c>
      <c r="AW1063" s="13" t="s">
        <v>37</v>
      </c>
      <c r="AX1063" s="13" t="s">
        <v>75</v>
      </c>
      <c r="AY1063" s="240" t="s">
        <v>143</v>
      </c>
    </row>
    <row r="1064" s="13" customFormat="1">
      <c r="A1064" s="13"/>
      <c r="B1064" s="231"/>
      <c r="C1064" s="232"/>
      <c r="D1064" s="219" t="s">
        <v>192</v>
      </c>
      <c r="E1064" s="233" t="s">
        <v>19</v>
      </c>
      <c r="F1064" s="234" t="s">
        <v>1423</v>
      </c>
      <c r="G1064" s="232"/>
      <c r="H1064" s="233" t="s">
        <v>19</v>
      </c>
      <c r="I1064" s="235"/>
      <c r="J1064" s="232"/>
      <c r="K1064" s="232"/>
      <c r="L1064" s="236"/>
      <c r="M1064" s="237"/>
      <c r="N1064" s="238"/>
      <c r="O1064" s="238"/>
      <c r="P1064" s="238"/>
      <c r="Q1064" s="238"/>
      <c r="R1064" s="238"/>
      <c r="S1064" s="238"/>
      <c r="T1064" s="239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40" t="s">
        <v>192</v>
      </c>
      <c r="AU1064" s="240" t="s">
        <v>85</v>
      </c>
      <c r="AV1064" s="13" t="s">
        <v>83</v>
      </c>
      <c r="AW1064" s="13" t="s">
        <v>37</v>
      </c>
      <c r="AX1064" s="13" t="s">
        <v>75</v>
      </c>
      <c r="AY1064" s="240" t="s">
        <v>143</v>
      </c>
    </row>
    <row r="1065" s="14" customFormat="1">
      <c r="A1065" s="14"/>
      <c r="B1065" s="241"/>
      <c r="C1065" s="242"/>
      <c r="D1065" s="219" t="s">
        <v>192</v>
      </c>
      <c r="E1065" s="243" t="s">
        <v>19</v>
      </c>
      <c r="F1065" s="244" t="s">
        <v>1206</v>
      </c>
      <c r="G1065" s="242"/>
      <c r="H1065" s="245">
        <v>140</v>
      </c>
      <c r="I1065" s="246"/>
      <c r="J1065" s="242"/>
      <c r="K1065" s="242"/>
      <c r="L1065" s="247"/>
      <c r="M1065" s="248"/>
      <c r="N1065" s="249"/>
      <c r="O1065" s="249"/>
      <c r="P1065" s="249"/>
      <c r="Q1065" s="249"/>
      <c r="R1065" s="249"/>
      <c r="S1065" s="249"/>
      <c r="T1065" s="250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T1065" s="251" t="s">
        <v>192</v>
      </c>
      <c r="AU1065" s="251" t="s">
        <v>85</v>
      </c>
      <c r="AV1065" s="14" t="s">
        <v>85</v>
      </c>
      <c r="AW1065" s="14" t="s">
        <v>37</v>
      </c>
      <c r="AX1065" s="14" t="s">
        <v>75</v>
      </c>
      <c r="AY1065" s="251" t="s">
        <v>143</v>
      </c>
    </row>
    <row r="1066" s="15" customFormat="1">
      <c r="A1066" s="15"/>
      <c r="B1066" s="252"/>
      <c r="C1066" s="253"/>
      <c r="D1066" s="219" t="s">
        <v>192</v>
      </c>
      <c r="E1066" s="254" t="s">
        <v>19</v>
      </c>
      <c r="F1066" s="255" t="s">
        <v>203</v>
      </c>
      <c r="G1066" s="253"/>
      <c r="H1066" s="256">
        <v>140</v>
      </c>
      <c r="I1066" s="257"/>
      <c r="J1066" s="253"/>
      <c r="K1066" s="253"/>
      <c r="L1066" s="258"/>
      <c r="M1066" s="259"/>
      <c r="N1066" s="260"/>
      <c r="O1066" s="260"/>
      <c r="P1066" s="260"/>
      <c r="Q1066" s="260"/>
      <c r="R1066" s="260"/>
      <c r="S1066" s="260"/>
      <c r="T1066" s="261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T1066" s="262" t="s">
        <v>192</v>
      </c>
      <c r="AU1066" s="262" t="s">
        <v>85</v>
      </c>
      <c r="AV1066" s="15" t="s">
        <v>175</v>
      </c>
      <c r="AW1066" s="15" t="s">
        <v>37</v>
      </c>
      <c r="AX1066" s="15" t="s">
        <v>83</v>
      </c>
      <c r="AY1066" s="262" t="s">
        <v>143</v>
      </c>
    </row>
    <row r="1067" s="2" customFormat="1" ht="15.02609" customHeight="1">
      <c r="A1067" s="40"/>
      <c r="B1067" s="41"/>
      <c r="C1067" s="263" t="s">
        <v>1251</v>
      </c>
      <c r="D1067" s="263" t="s">
        <v>140</v>
      </c>
      <c r="E1067" s="264" t="s">
        <v>1425</v>
      </c>
      <c r="F1067" s="265" t="s">
        <v>1426</v>
      </c>
      <c r="G1067" s="266" t="s">
        <v>216</v>
      </c>
      <c r="H1067" s="267">
        <v>183.75</v>
      </c>
      <c r="I1067" s="268"/>
      <c r="J1067" s="269">
        <f>ROUND(I1067*H1067,2)</f>
        <v>0</v>
      </c>
      <c r="K1067" s="265" t="s">
        <v>19</v>
      </c>
      <c r="L1067" s="270"/>
      <c r="M1067" s="271" t="s">
        <v>19</v>
      </c>
      <c r="N1067" s="272" t="s">
        <v>46</v>
      </c>
      <c r="O1067" s="86"/>
      <c r="P1067" s="215">
        <f>O1067*H1067</f>
        <v>0</v>
      </c>
      <c r="Q1067" s="215">
        <v>0</v>
      </c>
      <c r="R1067" s="215">
        <f>Q1067*H1067</f>
        <v>0</v>
      </c>
      <c r="S1067" s="215">
        <v>0</v>
      </c>
      <c r="T1067" s="216">
        <f>S1067*H1067</f>
        <v>0</v>
      </c>
      <c r="U1067" s="40"/>
      <c r="V1067" s="40"/>
      <c r="W1067" s="40"/>
      <c r="X1067" s="40"/>
      <c r="Y1067" s="40"/>
      <c r="Z1067" s="40"/>
      <c r="AA1067" s="40"/>
      <c r="AB1067" s="40"/>
      <c r="AC1067" s="40"/>
      <c r="AD1067" s="40"/>
      <c r="AE1067" s="40"/>
      <c r="AR1067" s="217" t="s">
        <v>601</v>
      </c>
      <c r="AT1067" s="217" t="s">
        <v>140</v>
      </c>
      <c r="AU1067" s="217" t="s">
        <v>85</v>
      </c>
      <c r="AY1067" s="19" t="s">
        <v>143</v>
      </c>
      <c r="BE1067" s="218">
        <f>IF(N1067="základní",J1067,0)</f>
        <v>0</v>
      </c>
      <c r="BF1067" s="218">
        <f>IF(N1067="snížená",J1067,0)</f>
        <v>0</v>
      </c>
      <c r="BG1067" s="218">
        <f>IF(N1067="zákl. přenesená",J1067,0)</f>
        <v>0</v>
      </c>
      <c r="BH1067" s="218">
        <f>IF(N1067="sníž. přenesená",J1067,0)</f>
        <v>0</v>
      </c>
      <c r="BI1067" s="218">
        <f>IF(N1067="nulová",J1067,0)</f>
        <v>0</v>
      </c>
      <c r="BJ1067" s="19" t="s">
        <v>83</v>
      </c>
      <c r="BK1067" s="218">
        <f>ROUND(I1067*H1067,2)</f>
        <v>0</v>
      </c>
      <c r="BL1067" s="19" t="s">
        <v>150</v>
      </c>
      <c r="BM1067" s="217" t="s">
        <v>2330</v>
      </c>
    </row>
    <row r="1068" s="2" customFormat="1">
      <c r="A1068" s="40"/>
      <c r="B1068" s="41"/>
      <c r="C1068" s="42"/>
      <c r="D1068" s="219" t="s">
        <v>152</v>
      </c>
      <c r="E1068" s="42"/>
      <c r="F1068" s="220" t="s">
        <v>1426</v>
      </c>
      <c r="G1068" s="42"/>
      <c r="H1068" s="42"/>
      <c r="I1068" s="221"/>
      <c r="J1068" s="42"/>
      <c r="K1068" s="42"/>
      <c r="L1068" s="46"/>
      <c r="M1068" s="222"/>
      <c r="N1068" s="223"/>
      <c r="O1068" s="86"/>
      <c r="P1068" s="86"/>
      <c r="Q1068" s="86"/>
      <c r="R1068" s="86"/>
      <c r="S1068" s="86"/>
      <c r="T1068" s="87"/>
      <c r="U1068" s="40"/>
      <c r="V1068" s="40"/>
      <c r="W1068" s="40"/>
      <c r="X1068" s="40"/>
      <c r="Y1068" s="40"/>
      <c r="Z1068" s="40"/>
      <c r="AA1068" s="40"/>
      <c r="AB1068" s="40"/>
      <c r="AC1068" s="40"/>
      <c r="AD1068" s="40"/>
      <c r="AE1068" s="40"/>
      <c r="AT1068" s="19" t="s">
        <v>152</v>
      </c>
      <c r="AU1068" s="19" t="s">
        <v>85</v>
      </c>
    </row>
    <row r="1069" s="13" customFormat="1">
      <c r="A1069" s="13"/>
      <c r="B1069" s="231"/>
      <c r="C1069" s="232"/>
      <c r="D1069" s="219" t="s">
        <v>192</v>
      </c>
      <c r="E1069" s="233" t="s">
        <v>19</v>
      </c>
      <c r="F1069" s="234" t="s">
        <v>1292</v>
      </c>
      <c r="G1069" s="232"/>
      <c r="H1069" s="233" t="s">
        <v>19</v>
      </c>
      <c r="I1069" s="235"/>
      <c r="J1069" s="232"/>
      <c r="K1069" s="232"/>
      <c r="L1069" s="236"/>
      <c r="M1069" s="237"/>
      <c r="N1069" s="238"/>
      <c r="O1069" s="238"/>
      <c r="P1069" s="238"/>
      <c r="Q1069" s="238"/>
      <c r="R1069" s="238"/>
      <c r="S1069" s="238"/>
      <c r="T1069" s="239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40" t="s">
        <v>192</v>
      </c>
      <c r="AU1069" s="240" t="s">
        <v>85</v>
      </c>
      <c r="AV1069" s="13" t="s">
        <v>83</v>
      </c>
      <c r="AW1069" s="13" t="s">
        <v>37</v>
      </c>
      <c r="AX1069" s="13" t="s">
        <v>75</v>
      </c>
      <c r="AY1069" s="240" t="s">
        <v>143</v>
      </c>
    </row>
    <row r="1070" s="13" customFormat="1">
      <c r="A1070" s="13"/>
      <c r="B1070" s="231"/>
      <c r="C1070" s="232"/>
      <c r="D1070" s="219" t="s">
        <v>192</v>
      </c>
      <c r="E1070" s="233" t="s">
        <v>19</v>
      </c>
      <c r="F1070" s="234" t="s">
        <v>1428</v>
      </c>
      <c r="G1070" s="232"/>
      <c r="H1070" s="233" t="s">
        <v>19</v>
      </c>
      <c r="I1070" s="235"/>
      <c r="J1070" s="232"/>
      <c r="K1070" s="232"/>
      <c r="L1070" s="236"/>
      <c r="M1070" s="237"/>
      <c r="N1070" s="238"/>
      <c r="O1070" s="238"/>
      <c r="P1070" s="238"/>
      <c r="Q1070" s="238"/>
      <c r="R1070" s="238"/>
      <c r="S1070" s="238"/>
      <c r="T1070" s="239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40" t="s">
        <v>192</v>
      </c>
      <c r="AU1070" s="240" t="s">
        <v>85</v>
      </c>
      <c r="AV1070" s="13" t="s">
        <v>83</v>
      </c>
      <c r="AW1070" s="13" t="s">
        <v>37</v>
      </c>
      <c r="AX1070" s="13" t="s">
        <v>75</v>
      </c>
      <c r="AY1070" s="240" t="s">
        <v>143</v>
      </c>
    </row>
    <row r="1071" s="14" customFormat="1">
      <c r="A1071" s="14"/>
      <c r="B1071" s="241"/>
      <c r="C1071" s="242"/>
      <c r="D1071" s="219" t="s">
        <v>192</v>
      </c>
      <c r="E1071" s="243" t="s">
        <v>19</v>
      </c>
      <c r="F1071" s="244" t="s">
        <v>2331</v>
      </c>
      <c r="G1071" s="242"/>
      <c r="H1071" s="245">
        <v>183.75</v>
      </c>
      <c r="I1071" s="246"/>
      <c r="J1071" s="242"/>
      <c r="K1071" s="242"/>
      <c r="L1071" s="247"/>
      <c r="M1071" s="248"/>
      <c r="N1071" s="249"/>
      <c r="O1071" s="249"/>
      <c r="P1071" s="249"/>
      <c r="Q1071" s="249"/>
      <c r="R1071" s="249"/>
      <c r="S1071" s="249"/>
      <c r="T1071" s="250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T1071" s="251" t="s">
        <v>192</v>
      </c>
      <c r="AU1071" s="251" t="s">
        <v>85</v>
      </c>
      <c r="AV1071" s="14" t="s">
        <v>85</v>
      </c>
      <c r="AW1071" s="14" t="s">
        <v>37</v>
      </c>
      <c r="AX1071" s="14" t="s">
        <v>75</v>
      </c>
      <c r="AY1071" s="251" t="s">
        <v>143</v>
      </c>
    </row>
    <row r="1072" s="15" customFormat="1">
      <c r="A1072" s="15"/>
      <c r="B1072" s="252"/>
      <c r="C1072" s="253"/>
      <c r="D1072" s="219" t="s">
        <v>192</v>
      </c>
      <c r="E1072" s="254" t="s">
        <v>19</v>
      </c>
      <c r="F1072" s="255" t="s">
        <v>203</v>
      </c>
      <c r="G1072" s="253"/>
      <c r="H1072" s="256">
        <v>183.75</v>
      </c>
      <c r="I1072" s="257"/>
      <c r="J1072" s="253"/>
      <c r="K1072" s="253"/>
      <c r="L1072" s="258"/>
      <c r="M1072" s="259"/>
      <c r="N1072" s="260"/>
      <c r="O1072" s="260"/>
      <c r="P1072" s="260"/>
      <c r="Q1072" s="260"/>
      <c r="R1072" s="260"/>
      <c r="S1072" s="260"/>
      <c r="T1072" s="261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T1072" s="262" t="s">
        <v>192</v>
      </c>
      <c r="AU1072" s="262" t="s">
        <v>85</v>
      </c>
      <c r="AV1072" s="15" t="s">
        <v>175</v>
      </c>
      <c r="AW1072" s="15" t="s">
        <v>37</v>
      </c>
      <c r="AX1072" s="15" t="s">
        <v>83</v>
      </c>
      <c r="AY1072" s="262" t="s">
        <v>143</v>
      </c>
    </row>
    <row r="1073" s="2" customFormat="1" ht="21.28696" customHeight="1">
      <c r="A1073" s="40"/>
      <c r="B1073" s="41"/>
      <c r="C1073" s="206" t="s">
        <v>1256</v>
      </c>
      <c r="D1073" s="206" t="s">
        <v>146</v>
      </c>
      <c r="E1073" s="207" t="s">
        <v>1431</v>
      </c>
      <c r="F1073" s="208" t="s">
        <v>1432</v>
      </c>
      <c r="G1073" s="209" t="s">
        <v>216</v>
      </c>
      <c r="H1073" s="210">
        <v>302</v>
      </c>
      <c r="I1073" s="211"/>
      <c r="J1073" s="212">
        <f>ROUND(I1073*H1073,2)</f>
        <v>0</v>
      </c>
      <c r="K1073" s="208" t="s">
        <v>19</v>
      </c>
      <c r="L1073" s="46"/>
      <c r="M1073" s="213" t="s">
        <v>19</v>
      </c>
      <c r="N1073" s="214" t="s">
        <v>46</v>
      </c>
      <c r="O1073" s="86"/>
      <c r="P1073" s="215">
        <f>O1073*H1073</f>
        <v>0</v>
      </c>
      <c r="Q1073" s="215">
        <v>0</v>
      </c>
      <c r="R1073" s="215">
        <f>Q1073*H1073</f>
        <v>0</v>
      </c>
      <c r="S1073" s="215">
        <v>0</v>
      </c>
      <c r="T1073" s="216">
        <f>S1073*H1073</f>
        <v>0</v>
      </c>
      <c r="U1073" s="40"/>
      <c r="V1073" s="40"/>
      <c r="W1073" s="40"/>
      <c r="X1073" s="40"/>
      <c r="Y1073" s="40"/>
      <c r="Z1073" s="40"/>
      <c r="AA1073" s="40"/>
      <c r="AB1073" s="40"/>
      <c r="AC1073" s="40"/>
      <c r="AD1073" s="40"/>
      <c r="AE1073" s="40"/>
      <c r="AR1073" s="217" t="s">
        <v>150</v>
      </c>
      <c r="AT1073" s="217" t="s">
        <v>146</v>
      </c>
      <c r="AU1073" s="217" t="s">
        <v>85</v>
      </c>
      <c r="AY1073" s="19" t="s">
        <v>143</v>
      </c>
      <c r="BE1073" s="218">
        <f>IF(N1073="základní",J1073,0)</f>
        <v>0</v>
      </c>
      <c r="BF1073" s="218">
        <f>IF(N1073="snížená",J1073,0)</f>
        <v>0</v>
      </c>
      <c r="BG1073" s="218">
        <f>IF(N1073="zákl. přenesená",J1073,0)</f>
        <v>0</v>
      </c>
      <c r="BH1073" s="218">
        <f>IF(N1073="sníž. přenesená",J1073,0)</f>
        <v>0</v>
      </c>
      <c r="BI1073" s="218">
        <f>IF(N1073="nulová",J1073,0)</f>
        <v>0</v>
      </c>
      <c r="BJ1073" s="19" t="s">
        <v>83</v>
      </c>
      <c r="BK1073" s="218">
        <f>ROUND(I1073*H1073,2)</f>
        <v>0</v>
      </c>
      <c r="BL1073" s="19" t="s">
        <v>150</v>
      </c>
      <c r="BM1073" s="217" t="s">
        <v>2332</v>
      </c>
    </row>
    <row r="1074" s="2" customFormat="1">
      <c r="A1074" s="40"/>
      <c r="B1074" s="41"/>
      <c r="C1074" s="42"/>
      <c r="D1074" s="219" t="s">
        <v>152</v>
      </c>
      <c r="E1074" s="42"/>
      <c r="F1074" s="220" t="s">
        <v>1432</v>
      </c>
      <c r="G1074" s="42"/>
      <c r="H1074" s="42"/>
      <c r="I1074" s="221"/>
      <c r="J1074" s="42"/>
      <c r="K1074" s="42"/>
      <c r="L1074" s="46"/>
      <c r="M1074" s="222"/>
      <c r="N1074" s="223"/>
      <c r="O1074" s="86"/>
      <c r="P1074" s="86"/>
      <c r="Q1074" s="86"/>
      <c r="R1074" s="86"/>
      <c r="S1074" s="86"/>
      <c r="T1074" s="87"/>
      <c r="U1074" s="40"/>
      <c r="V1074" s="40"/>
      <c r="W1074" s="40"/>
      <c r="X1074" s="40"/>
      <c r="Y1074" s="40"/>
      <c r="Z1074" s="40"/>
      <c r="AA1074" s="40"/>
      <c r="AB1074" s="40"/>
      <c r="AC1074" s="40"/>
      <c r="AD1074" s="40"/>
      <c r="AE1074" s="40"/>
      <c r="AT1074" s="19" t="s">
        <v>152</v>
      </c>
      <c r="AU1074" s="19" t="s">
        <v>85</v>
      </c>
    </row>
    <row r="1075" s="13" customFormat="1">
      <c r="A1075" s="13"/>
      <c r="B1075" s="231"/>
      <c r="C1075" s="232"/>
      <c r="D1075" s="219" t="s">
        <v>192</v>
      </c>
      <c r="E1075" s="233" t="s">
        <v>19</v>
      </c>
      <c r="F1075" s="234" t="s">
        <v>1292</v>
      </c>
      <c r="G1075" s="232"/>
      <c r="H1075" s="233" t="s">
        <v>19</v>
      </c>
      <c r="I1075" s="235"/>
      <c r="J1075" s="232"/>
      <c r="K1075" s="232"/>
      <c r="L1075" s="236"/>
      <c r="M1075" s="237"/>
      <c r="N1075" s="238"/>
      <c r="O1075" s="238"/>
      <c r="P1075" s="238"/>
      <c r="Q1075" s="238"/>
      <c r="R1075" s="238"/>
      <c r="S1075" s="238"/>
      <c r="T1075" s="239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40" t="s">
        <v>192</v>
      </c>
      <c r="AU1075" s="240" t="s">
        <v>85</v>
      </c>
      <c r="AV1075" s="13" t="s">
        <v>83</v>
      </c>
      <c r="AW1075" s="13" t="s">
        <v>37</v>
      </c>
      <c r="AX1075" s="13" t="s">
        <v>75</v>
      </c>
      <c r="AY1075" s="240" t="s">
        <v>143</v>
      </c>
    </row>
    <row r="1076" s="13" customFormat="1">
      <c r="A1076" s="13"/>
      <c r="B1076" s="231"/>
      <c r="C1076" s="232"/>
      <c r="D1076" s="219" t="s">
        <v>192</v>
      </c>
      <c r="E1076" s="233" t="s">
        <v>19</v>
      </c>
      <c r="F1076" s="234" t="s">
        <v>1423</v>
      </c>
      <c r="G1076" s="232"/>
      <c r="H1076" s="233" t="s">
        <v>19</v>
      </c>
      <c r="I1076" s="235"/>
      <c r="J1076" s="232"/>
      <c r="K1076" s="232"/>
      <c r="L1076" s="236"/>
      <c r="M1076" s="237"/>
      <c r="N1076" s="238"/>
      <c r="O1076" s="238"/>
      <c r="P1076" s="238"/>
      <c r="Q1076" s="238"/>
      <c r="R1076" s="238"/>
      <c r="S1076" s="238"/>
      <c r="T1076" s="239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T1076" s="240" t="s">
        <v>192</v>
      </c>
      <c r="AU1076" s="240" t="s">
        <v>85</v>
      </c>
      <c r="AV1076" s="13" t="s">
        <v>83</v>
      </c>
      <c r="AW1076" s="13" t="s">
        <v>37</v>
      </c>
      <c r="AX1076" s="13" t="s">
        <v>75</v>
      </c>
      <c r="AY1076" s="240" t="s">
        <v>143</v>
      </c>
    </row>
    <row r="1077" s="14" customFormat="1">
      <c r="A1077" s="14"/>
      <c r="B1077" s="241"/>
      <c r="C1077" s="242"/>
      <c r="D1077" s="219" t="s">
        <v>192</v>
      </c>
      <c r="E1077" s="243" t="s">
        <v>19</v>
      </c>
      <c r="F1077" s="244" t="s">
        <v>2333</v>
      </c>
      <c r="G1077" s="242"/>
      <c r="H1077" s="245">
        <v>302</v>
      </c>
      <c r="I1077" s="246"/>
      <c r="J1077" s="242"/>
      <c r="K1077" s="242"/>
      <c r="L1077" s="247"/>
      <c r="M1077" s="248"/>
      <c r="N1077" s="249"/>
      <c r="O1077" s="249"/>
      <c r="P1077" s="249"/>
      <c r="Q1077" s="249"/>
      <c r="R1077" s="249"/>
      <c r="S1077" s="249"/>
      <c r="T1077" s="250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T1077" s="251" t="s">
        <v>192</v>
      </c>
      <c r="AU1077" s="251" t="s">
        <v>85</v>
      </c>
      <c r="AV1077" s="14" t="s">
        <v>85</v>
      </c>
      <c r="AW1077" s="14" t="s">
        <v>37</v>
      </c>
      <c r="AX1077" s="14" t="s">
        <v>75</v>
      </c>
      <c r="AY1077" s="251" t="s">
        <v>143</v>
      </c>
    </row>
    <row r="1078" s="15" customFormat="1">
      <c r="A1078" s="15"/>
      <c r="B1078" s="252"/>
      <c r="C1078" s="253"/>
      <c r="D1078" s="219" t="s">
        <v>192</v>
      </c>
      <c r="E1078" s="254" t="s">
        <v>19</v>
      </c>
      <c r="F1078" s="255" t="s">
        <v>203</v>
      </c>
      <c r="G1078" s="253"/>
      <c r="H1078" s="256">
        <v>302</v>
      </c>
      <c r="I1078" s="257"/>
      <c r="J1078" s="253"/>
      <c r="K1078" s="253"/>
      <c r="L1078" s="258"/>
      <c r="M1078" s="259"/>
      <c r="N1078" s="260"/>
      <c r="O1078" s="260"/>
      <c r="P1078" s="260"/>
      <c r="Q1078" s="260"/>
      <c r="R1078" s="260"/>
      <c r="S1078" s="260"/>
      <c r="T1078" s="261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T1078" s="262" t="s">
        <v>192</v>
      </c>
      <c r="AU1078" s="262" t="s">
        <v>85</v>
      </c>
      <c r="AV1078" s="15" t="s">
        <v>175</v>
      </c>
      <c r="AW1078" s="15" t="s">
        <v>37</v>
      </c>
      <c r="AX1078" s="15" t="s">
        <v>83</v>
      </c>
      <c r="AY1078" s="262" t="s">
        <v>143</v>
      </c>
    </row>
    <row r="1079" s="2" customFormat="1" ht="15.02609" customHeight="1">
      <c r="A1079" s="40"/>
      <c r="B1079" s="41"/>
      <c r="C1079" s="263" t="s">
        <v>1261</v>
      </c>
      <c r="D1079" s="263" t="s">
        <v>140</v>
      </c>
      <c r="E1079" s="264" t="s">
        <v>1435</v>
      </c>
      <c r="F1079" s="265" t="s">
        <v>1436</v>
      </c>
      <c r="G1079" s="266" t="s">
        <v>216</v>
      </c>
      <c r="H1079" s="267">
        <v>317.10000000000002</v>
      </c>
      <c r="I1079" s="268"/>
      <c r="J1079" s="269">
        <f>ROUND(I1079*H1079,2)</f>
        <v>0</v>
      </c>
      <c r="K1079" s="265" t="s">
        <v>19</v>
      </c>
      <c r="L1079" s="270"/>
      <c r="M1079" s="271" t="s">
        <v>19</v>
      </c>
      <c r="N1079" s="272" t="s">
        <v>46</v>
      </c>
      <c r="O1079" s="86"/>
      <c r="P1079" s="215">
        <f>O1079*H1079</f>
        <v>0</v>
      </c>
      <c r="Q1079" s="215">
        <v>0</v>
      </c>
      <c r="R1079" s="215">
        <f>Q1079*H1079</f>
        <v>0</v>
      </c>
      <c r="S1079" s="215">
        <v>0</v>
      </c>
      <c r="T1079" s="216">
        <f>S1079*H1079</f>
        <v>0</v>
      </c>
      <c r="U1079" s="40"/>
      <c r="V1079" s="40"/>
      <c r="W1079" s="40"/>
      <c r="X1079" s="40"/>
      <c r="Y1079" s="40"/>
      <c r="Z1079" s="40"/>
      <c r="AA1079" s="40"/>
      <c r="AB1079" s="40"/>
      <c r="AC1079" s="40"/>
      <c r="AD1079" s="40"/>
      <c r="AE1079" s="40"/>
      <c r="AR1079" s="217" t="s">
        <v>601</v>
      </c>
      <c r="AT1079" s="217" t="s">
        <v>140</v>
      </c>
      <c r="AU1079" s="217" t="s">
        <v>85</v>
      </c>
      <c r="AY1079" s="19" t="s">
        <v>143</v>
      </c>
      <c r="BE1079" s="218">
        <f>IF(N1079="základní",J1079,0)</f>
        <v>0</v>
      </c>
      <c r="BF1079" s="218">
        <f>IF(N1079="snížená",J1079,0)</f>
        <v>0</v>
      </c>
      <c r="BG1079" s="218">
        <f>IF(N1079="zákl. přenesená",J1079,0)</f>
        <v>0</v>
      </c>
      <c r="BH1079" s="218">
        <f>IF(N1079="sníž. přenesená",J1079,0)</f>
        <v>0</v>
      </c>
      <c r="BI1079" s="218">
        <f>IF(N1079="nulová",J1079,0)</f>
        <v>0</v>
      </c>
      <c r="BJ1079" s="19" t="s">
        <v>83</v>
      </c>
      <c r="BK1079" s="218">
        <f>ROUND(I1079*H1079,2)</f>
        <v>0</v>
      </c>
      <c r="BL1079" s="19" t="s">
        <v>150</v>
      </c>
      <c r="BM1079" s="217" t="s">
        <v>2334</v>
      </c>
    </row>
    <row r="1080" s="2" customFormat="1">
      <c r="A1080" s="40"/>
      <c r="B1080" s="41"/>
      <c r="C1080" s="42"/>
      <c r="D1080" s="219" t="s">
        <v>152</v>
      </c>
      <c r="E1080" s="42"/>
      <c r="F1080" s="220" t="s">
        <v>1436</v>
      </c>
      <c r="G1080" s="42"/>
      <c r="H1080" s="42"/>
      <c r="I1080" s="221"/>
      <c r="J1080" s="42"/>
      <c r="K1080" s="42"/>
      <c r="L1080" s="46"/>
      <c r="M1080" s="222"/>
      <c r="N1080" s="223"/>
      <c r="O1080" s="86"/>
      <c r="P1080" s="86"/>
      <c r="Q1080" s="86"/>
      <c r="R1080" s="86"/>
      <c r="S1080" s="86"/>
      <c r="T1080" s="87"/>
      <c r="U1080" s="40"/>
      <c r="V1080" s="40"/>
      <c r="W1080" s="40"/>
      <c r="X1080" s="40"/>
      <c r="Y1080" s="40"/>
      <c r="Z1080" s="40"/>
      <c r="AA1080" s="40"/>
      <c r="AB1080" s="40"/>
      <c r="AC1080" s="40"/>
      <c r="AD1080" s="40"/>
      <c r="AE1080" s="40"/>
      <c r="AT1080" s="19" t="s">
        <v>152</v>
      </c>
      <c r="AU1080" s="19" t="s">
        <v>85</v>
      </c>
    </row>
    <row r="1081" s="13" customFormat="1">
      <c r="A1081" s="13"/>
      <c r="B1081" s="231"/>
      <c r="C1081" s="232"/>
      <c r="D1081" s="219" t="s">
        <v>192</v>
      </c>
      <c r="E1081" s="233" t="s">
        <v>19</v>
      </c>
      <c r="F1081" s="234" t="s">
        <v>1292</v>
      </c>
      <c r="G1081" s="232"/>
      <c r="H1081" s="233" t="s">
        <v>19</v>
      </c>
      <c r="I1081" s="235"/>
      <c r="J1081" s="232"/>
      <c r="K1081" s="232"/>
      <c r="L1081" s="236"/>
      <c r="M1081" s="237"/>
      <c r="N1081" s="238"/>
      <c r="O1081" s="238"/>
      <c r="P1081" s="238"/>
      <c r="Q1081" s="238"/>
      <c r="R1081" s="238"/>
      <c r="S1081" s="238"/>
      <c r="T1081" s="239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T1081" s="240" t="s">
        <v>192</v>
      </c>
      <c r="AU1081" s="240" t="s">
        <v>85</v>
      </c>
      <c r="AV1081" s="13" t="s">
        <v>83</v>
      </c>
      <c r="AW1081" s="13" t="s">
        <v>37</v>
      </c>
      <c r="AX1081" s="13" t="s">
        <v>75</v>
      </c>
      <c r="AY1081" s="240" t="s">
        <v>143</v>
      </c>
    </row>
    <row r="1082" s="13" customFormat="1">
      <c r="A1082" s="13"/>
      <c r="B1082" s="231"/>
      <c r="C1082" s="232"/>
      <c r="D1082" s="219" t="s">
        <v>192</v>
      </c>
      <c r="E1082" s="233" t="s">
        <v>19</v>
      </c>
      <c r="F1082" s="234" t="s">
        <v>1428</v>
      </c>
      <c r="G1082" s="232"/>
      <c r="H1082" s="233" t="s">
        <v>19</v>
      </c>
      <c r="I1082" s="235"/>
      <c r="J1082" s="232"/>
      <c r="K1082" s="232"/>
      <c r="L1082" s="236"/>
      <c r="M1082" s="237"/>
      <c r="N1082" s="238"/>
      <c r="O1082" s="238"/>
      <c r="P1082" s="238"/>
      <c r="Q1082" s="238"/>
      <c r="R1082" s="238"/>
      <c r="S1082" s="238"/>
      <c r="T1082" s="239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T1082" s="240" t="s">
        <v>192</v>
      </c>
      <c r="AU1082" s="240" t="s">
        <v>85</v>
      </c>
      <c r="AV1082" s="13" t="s">
        <v>83</v>
      </c>
      <c r="AW1082" s="13" t="s">
        <v>37</v>
      </c>
      <c r="AX1082" s="13" t="s">
        <v>75</v>
      </c>
      <c r="AY1082" s="240" t="s">
        <v>143</v>
      </c>
    </row>
    <row r="1083" s="14" customFormat="1">
      <c r="A1083" s="14"/>
      <c r="B1083" s="241"/>
      <c r="C1083" s="242"/>
      <c r="D1083" s="219" t="s">
        <v>192</v>
      </c>
      <c r="E1083" s="243" t="s">
        <v>19</v>
      </c>
      <c r="F1083" s="244" t="s">
        <v>2335</v>
      </c>
      <c r="G1083" s="242"/>
      <c r="H1083" s="245">
        <v>317.10000000000002</v>
      </c>
      <c r="I1083" s="246"/>
      <c r="J1083" s="242"/>
      <c r="K1083" s="242"/>
      <c r="L1083" s="247"/>
      <c r="M1083" s="248"/>
      <c r="N1083" s="249"/>
      <c r="O1083" s="249"/>
      <c r="P1083" s="249"/>
      <c r="Q1083" s="249"/>
      <c r="R1083" s="249"/>
      <c r="S1083" s="249"/>
      <c r="T1083" s="250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T1083" s="251" t="s">
        <v>192</v>
      </c>
      <c r="AU1083" s="251" t="s">
        <v>85</v>
      </c>
      <c r="AV1083" s="14" t="s">
        <v>85</v>
      </c>
      <c r="AW1083" s="14" t="s">
        <v>37</v>
      </c>
      <c r="AX1083" s="14" t="s">
        <v>75</v>
      </c>
      <c r="AY1083" s="251" t="s">
        <v>143</v>
      </c>
    </row>
    <row r="1084" s="15" customFormat="1">
      <c r="A1084" s="15"/>
      <c r="B1084" s="252"/>
      <c r="C1084" s="253"/>
      <c r="D1084" s="219" t="s">
        <v>192</v>
      </c>
      <c r="E1084" s="254" t="s">
        <v>19</v>
      </c>
      <c r="F1084" s="255" t="s">
        <v>203</v>
      </c>
      <c r="G1084" s="253"/>
      <c r="H1084" s="256">
        <v>317.10000000000002</v>
      </c>
      <c r="I1084" s="257"/>
      <c r="J1084" s="253"/>
      <c r="K1084" s="253"/>
      <c r="L1084" s="258"/>
      <c r="M1084" s="259"/>
      <c r="N1084" s="260"/>
      <c r="O1084" s="260"/>
      <c r="P1084" s="260"/>
      <c r="Q1084" s="260"/>
      <c r="R1084" s="260"/>
      <c r="S1084" s="260"/>
      <c r="T1084" s="261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T1084" s="262" t="s">
        <v>192</v>
      </c>
      <c r="AU1084" s="262" t="s">
        <v>85</v>
      </c>
      <c r="AV1084" s="15" t="s">
        <v>175</v>
      </c>
      <c r="AW1084" s="15" t="s">
        <v>37</v>
      </c>
      <c r="AX1084" s="15" t="s">
        <v>83</v>
      </c>
      <c r="AY1084" s="262" t="s">
        <v>143</v>
      </c>
    </row>
    <row r="1085" s="12" customFormat="1" ht="25.92" customHeight="1">
      <c r="A1085" s="12"/>
      <c r="B1085" s="190"/>
      <c r="C1085" s="191"/>
      <c r="D1085" s="192" t="s">
        <v>74</v>
      </c>
      <c r="E1085" s="193" t="s">
        <v>1463</v>
      </c>
      <c r="F1085" s="193" t="s">
        <v>1464</v>
      </c>
      <c r="G1085" s="191"/>
      <c r="H1085" s="191"/>
      <c r="I1085" s="194"/>
      <c r="J1085" s="195">
        <f>BK1085</f>
        <v>0</v>
      </c>
      <c r="K1085" s="191"/>
      <c r="L1085" s="196"/>
      <c r="M1085" s="197"/>
      <c r="N1085" s="198"/>
      <c r="O1085" s="198"/>
      <c r="P1085" s="199">
        <f>SUM(P1086:P1091)</f>
        <v>0</v>
      </c>
      <c r="Q1085" s="198"/>
      <c r="R1085" s="199">
        <f>SUM(R1086:R1091)</f>
        <v>0</v>
      </c>
      <c r="S1085" s="198"/>
      <c r="T1085" s="200">
        <f>SUM(T1086:T1091)</f>
        <v>0</v>
      </c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R1085" s="201" t="s">
        <v>175</v>
      </c>
      <c r="AT1085" s="202" t="s">
        <v>74</v>
      </c>
      <c r="AU1085" s="202" t="s">
        <v>75</v>
      </c>
      <c r="AY1085" s="201" t="s">
        <v>143</v>
      </c>
      <c r="BK1085" s="203">
        <f>SUM(BK1086:BK1091)</f>
        <v>0</v>
      </c>
    </row>
    <row r="1086" s="2" customFormat="1" ht="23.68696" customHeight="1">
      <c r="A1086" s="40"/>
      <c r="B1086" s="41"/>
      <c r="C1086" s="206" t="s">
        <v>1266</v>
      </c>
      <c r="D1086" s="206" t="s">
        <v>146</v>
      </c>
      <c r="E1086" s="207" t="s">
        <v>1466</v>
      </c>
      <c r="F1086" s="208" t="s">
        <v>1467</v>
      </c>
      <c r="G1086" s="209" t="s">
        <v>566</v>
      </c>
      <c r="H1086" s="210">
        <v>72</v>
      </c>
      <c r="I1086" s="211"/>
      <c r="J1086" s="212">
        <f>ROUND(I1086*H1086,2)</f>
        <v>0</v>
      </c>
      <c r="K1086" s="208" t="s">
        <v>19</v>
      </c>
      <c r="L1086" s="46"/>
      <c r="M1086" s="213" t="s">
        <v>19</v>
      </c>
      <c r="N1086" s="214" t="s">
        <v>46</v>
      </c>
      <c r="O1086" s="86"/>
      <c r="P1086" s="215">
        <f>O1086*H1086</f>
        <v>0</v>
      </c>
      <c r="Q1086" s="215">
        <v>0</v>
      </c>
      <c r="R1086" s="215">
        <f>Q1086*H1086</f>
        <v>0</v>
      </c>
      <c r="S1086" s="215">
        <v>0</v>
      </c>
      <c r="T1086" s="216">
        <f>S1086*H1086</f>
        <v>0</v>
      </c>
      <c r="U1086" s="40"/>
      <c r="V1086" s="40"/>
      <c r="W1086" s="40"/>
      <c r="X1086" s="40"/>
      <c r="Y1086" s="40"/>
      <c r="Z1086" s="40"/>
      <c r="AA1086" s="40"/>
      <c r="AB1086" s="40"/>
      <c r="AC1086" s="40"/>
      <c r="AD1086" s="40"/>
      <c r="AE1086" s="40"/>
      <c r="AR1086" s="217" t="s">
        <v>1468</v>
      </c>
      <c r="AT1086" s="217" t="s">
        <v>146</v>
      </c>
      <c r="AU1086" s="217" t="s">
        <v>83</v>
      </c>
      <c r="AY1086" s="19" t="s">
        <v>143</v>
      </c>
      <c r="BE1086" s="218">
        <f>IF(N1086="základní",J1086,0)</f>
        <v>0</v>
      </c>
      <c r="BF1086" s="218">
        <f>IF(N1086="snížená",J1086,0)</f>
        <v>0</v>
      </c>
      <c r="BG1086" s="218">
        <f>IF(N1086="zákl. přenesená",J1086,0)</f>
        <v>0</v>
      </c>
      <c r="BH1086" s="218">
        <f>IF(N1086="sníž. přenesená",J1086,0)</f>
        <v>0</v>
      </c>
      <c r="BI1086" s="218">
        <f>IF(N1086="nulová",J1086,0)</f>
        <v>0</v>
      </c>
      <c r="BJ1086" s="19" t="s">
        <v>83</v>
      </c>
      <c r="BK1086" s="218">
        <f>ROUND(I1086*H1086,2)</f>
        <v>0</v>
      </c>
      <c r="BL1086" s="19" t="s">
        <v>1468</v>
      </c>
      <c r="BM1086" s="217" t="s">
        <v>2336</v>
      </c>
    </row>
    <row r="1087" s="2" customFormat="1">
      <c r="A1087" s="40"/>
      <c r="B1087" s="41"/>
      <c r="C1087" s="42"/>
      <c r="D1087" s="219" t="s">
        <v>152</v>
      </c>
      <c r="E1087" s="42"/>
      <c r="F1087" s="220" t="s">
        <v>1467</v>
      </c>
      <c r="G1087" s="42"/>
      <c r="H1087" s="42"/>
      <c r="I1087" s="221"/>
      <c r="J1087" s="42"/>
      <c r="K1087" s="42"/>
      <c r="L1087" s="46"/>
      <c r="M1087" s="222"/>
      <c r="N1087" s="223"/>
      <c r="O1087" s="86"/>
      <c r="P1087" s="86"/>
      <c r="Q1087" s="86"/>
      <c r="R1087" s="86"/>
      <c r="S1087" s="86"/>
      <c r="T1087" s="87"/>
      <c r="U1087" s="40"/>
      <c r="V1087" s="40"/>
      <c r="W1087" s="40"/>
      <c r="X1087" s="40"/>
      <c r="Y1087" s="40"/>
      <c r="Z1087" s="40"/>
      <c r="AA1087" s="40"/>
      <c r="AB1087" s="40"/>
      <c r="AC1087" s="40"/>
      <c r="AD1087" s="40"/>
      <c r="AE1087" s="40"/>
      <c r="AT1087" s="19" t="s">
        <v>152</v>
      </c>
      <c r="AU1087" s="19" t="s">
        <v>83</v>
      </c>
    </row>
    <row r="1088" s="13" customFormat="1">
      <c r="A1088" s="13"/>
      <c r="B1088" s="231"/>
      <c r="C1088" s="232"/>
      <c r="D1088" s="219" t="s">
        <v>192</v>
      </c>
      <c r="E1088" s="233" t="s">
        <v>19</v>
      </c>
      <c r="F1088" s="234" t="s">
        <v>1470</v>
      </c>
      <c r="G1088" s="232"/>
      <c r="H1088" s="233" t="s">
        <v>19</v>
      </c>
      <c r="I1088" s="235"/>
      <c r="J1088" s="232"/>
      <c r="K1088" s="232"/>
      <c r="L1088" s="236"/>
      <c r="M1088" s="237"/>
      <c r="N1088" s="238"/>
      <c r="O1088" s="238"/>
      <c r="P1088" s="238"/>
      <c r="Q1088" s="238"/>
      <c r="R1088" s="238"/>
      <c r="S1088" s="238"/>
      <c r="T1088" s="239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40" t="s">
        <v>192</v>
      </c>
      <c r="AU1088" s="240" t="s">
        <v>83</v>
      </c>
      <c r="AV1088" s="13" t="s">
        <v>83</v>
      </c>
      <c r="AW1088" s="13" t="s">
        <v>37</v>
      </c>
      <c r="AX1088" s="13" t="s">
        <v>75</v>
      </c>
      <c r="AY1088" s="240" t="s">
        <v>143</v>
      </c>
    </row>
    <row r="1089" s="13" customFormat="1">
      <c r="A1089" s="13"/>
      <c r="B1089" s="231"/>
      <c r="C1089" s="232"/>
      <c r="D1089" s="219" t="s">
        <v>192</v>
      </c>
      <c r="E1089" s="233" t="s">
        <v>19</v>
      </c>
      <c r="F1089" s="234" t="s">
        <v>1471</v>
      </c>
      <c r="G1089" s="232"/>
      <c r="H1089" s="233" t="s">
        <v>19</v>
      </c>
      <c r="I1089" s="235"/>
      <c r="J1089" s="232"/>
      <c r="K1089" s="232"/>
      <c r="L1089" s="236"/>
      <c r="M1089" s="237"/>
      <c r="N1089" s="238"/>
      <c r="O1089" s="238"/>
      <c r="P1089" s="238"/>
      <c r="Q1089" s="238"/>
      <c r="R1089" s="238"/>
      <c r="S1089" s="238"/>
      <c r="T1089" s="239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40" t="s">
        <v>192</v>
      </c>
      <c r="AU1089" s="240" t="s">
        <v>83</v>
      </c>
      <c r="AV1089" s="13" t="s">
        <v>83</v>
      </c>
      <c r="AW1089" s="13" t="s">
        <v>37</v>
      </c>
      <c r="AX1089" s="13" t="s">
        <v>75</v>
      </c>
      <c r="AY1089" s="240" t="s">
        <v>143</v>
      </c>
    </row>
    <row r="1090" s="14" customFormat="1">
      <c r="A1090" s="14"/>
      <c r="B1090" s="241"/>
      <c r="C1090" s="242"/>
      <c r="D1090" s="219" t="s">
        <v>192</v>
      </c>
      <c r="E1090" s="243" t="s">
        <v>19</v>
      </c>
      <c r="F1090" s="244" t="s">
        <v>1472</v>
      </c>
      <c r="G1090" s="242"/>
      <c r="H1090" s="245">
        <v>72</v>
      </c>
      <c r="I1090" s="246"/>
      <c r="J1090" s="242"/>
      <c r="K1090" s="242"/>
      <c r="L1090" s="247"/>
      <c r="M1090" s="248"/>
      <c r="N1090" s="249"/>
      <c r="O1090" s="249"/>
      <c r="P1090" s="249"/>
      <c r="Q1090" s="249"/>
      <c r="R1090" s="249"/>
      <c r="S1090" s="249"/>
      <c r="T1090" s="250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T1090" s="251" t="s">
        <v>192</v>
      </c>
      <c r="AU1090" s="251" t="s">
        <v>83</v>
      </c>
      <c r="AV1090" s="14" t="s">
        <v>85</v>
      </c>
      <c r="AW1090" s="14" t="s">
        <v>37</v>
      </c>
      <c r="AX1090" s="14" t="s">
        <v>75</v>
      </c>
      <c r="AY1090" s="251" t="s">
        <v>143</v>
      </c>
    </row>
    <row r="1091" s="15" customFormat="1">
      <c r="A1091" s="15"/>
      <c r="B1091" s="252"/>
      <c r="C1091" s="253"/>
      <c r="D1091" s="219" t="s">
        <v>192</v>
      </c>
      <c r="E1091" s="254" t="s">
        <v>19</v>
      </c>
      <c r="F1091" s="255" t="s">
        <v>203</v>
      </c>
      <c r="G1091" s="253"/>
      <c r="H1091" s="256">
        <v>72</v>
      </c>
      <c r="I1091" s="257"/>
      <c r="J1091" s="253"/>
      <c r="K1091" s="253"/>
      <c r="L1091" s="258"/>
      <c r="M1091" s="273"/>
      <c r="N1091" s="274"/>
      <c r="O1091" s="274"/>
      <c r="P1091" s="274"/>
      <c r="Q1091" s="274"/>
      <c r="R1091" s="274"/>
      <c r="S1091" s="274"/>
      <c r="T1091" s="27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T1091" s="262" t="s">
        <v>192</v>
      </c>
      <c r="AU1091" s="262" t="s">
        <v>83</v>
      </c>
      <c r="AV1091" s="15" t="s">
        <v>175</v>
      </c>
      <c r="AW1091" s="15" t="s">
        <v>37</v>
      </c>
      <c r="AX1091" s="15" t="s">
        <v>83</v>
      </c>
      <c r="AY1091" s="262" t="s">
        <v>143</v>
      </c>
    </row>
    <row r="1092" s="2" customFormat="1" ht="6.96" customHeight="1">
      <c r="A1092" s="40"/>
      <c r="B1092" s="61"/>
      <c r="C1092" s="62"/>
      <c r="D1092" s="62"/>
      <c r="E1092" s="62"/>
      <c r="F1092" s="62"/>
      <c r="G1092" s="62"/>
      <c r="H1092" s="62"/>
      <c r="I1092" s="62"/>
      <c r="J1092" s="62"/>
      <c r="K1092" s="62"/>
      <c r="L1092" s="46"/>
      <c r="M1092" s="40"/>
      <c r="O1092" s="40"/>
      <c r="P1092" s="40"/>
      <c r="Q1092" s="40"/>
      <c r="R1092" s="40"/>
      <c r="S1092" s="40"/>
      <c r="T1092" s="40"/>
      <c r="U1092" s="40"/>
      <c r="V1092" s="40"/>
      <c r="W1092" s="40"/>
      <c r="X1092" s="40"/>
      <c r="Y1092" s="40"/>
      <c r="Z1092" s="40"/>
      <c r="AA1092" s="40"/>
      <c r="AB1092" s="40"/>
      <c r="AC1092" s="40"/>
      <c r="AD1092" s="40"/>
      <c r="AE1092" s="40"/>
    </row>
  </sheetData>
  <sheetProtection sheet="1" autoFilter="0" formatColumns="0" formatRows="0" objects="1" scenarios="1" spinCount="100000" saltValue="tQVmfzlqxOq2pH9RW+Q66fRLFv1GrNqfbVVDVHlzrpjZB/2ZUzqV3Y7k0QEeLh1HTK78WKc9r2b329V2GOYg/w==" hashValue="0PfWJoBOW1TDy9A1pGJA7t3kQeYrlnQGIAAVA7VdHRtwYcQclFlnh8m8Fm6vwpB48EoclUdo4rKr9766kvYSZw==" algorithmName="SHA-512" password="CC35"/>
  <autoFilter ref="C87:K1091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574219" style="1" customWidth="1"/>
    <col min="2" max="2" width="1.148438" style="1" customWidth="1"/>
    <col min="3" max="3" width="4.292969" style="1" customWidth="1"/>
    <col min="4" max="4" width="4.433594" style="1" customWidth="1"/>
    <col min="5" max="5" width="17.57422" style="1" customWidth="1"/>
    <col min="6" max="6" width="103.4336" style="1" customWidth="1"/>
    <col min="7" max="7" width="7.722656" style="1" customWidth="1"/>
    <col min="8" max="8" width="14.29297" style="1" customWidth="1"/>
    <col min="9" max="9" width="16.15234" style="1" customWidth="1"/>
    <col min="10" max="10" width="22.86328" style="1" customWidth="1"/>
    <col min="11" max="11" width="22.86328" style="1" customWidth="1"/>
    <col min="12" max="12" width="9.574219" style="1" customWidth="1"/>
    <col min="13" max="13" width="11.15234" style="1" hidden="1" customWidth="1"/>
    <col min="14" max="14" width="9.140625" style="1" hidden="1"/>
    <col min="15" max="15" width="14.57422" style="1" hidden="1" customWidth="1"/>
    <col min="16" max="16" width="14.57422" style="1" hidden="1" customWidth="1"/>
    <col min="17" max="17" width="14.57422" style="1" hidden="1" customWidth="1"/>
    <col min="18" max="18" width="14.57422" style="1" hidden="1" customWidth="1"/>
    <col min="19" max="19" width="14.57422" style="1" hidden="1" customWidth="1"/>
    <col min="20" max="20" width="14.57422" style="1" hidden="1" customWidth="1"/>
    <col min="21" max="21" width="16.72266" style="1" hidden="1" customWidth="1"/>
    <col min="22" max="22" width="12.72266" style="1" customWidth="1"/>
    <col min="23" max="23" width="16.72266" style="1" customWidth="1"/>
    <col min="24" max="24" width="12.72266" style="1" customWidth="1"/>
    <col min="25" max="25" width="15.43359" style="1" customWidth="1"/>
    <col min="26" max="26" width="11.29297" style="1" customWidth="1"/>
    <col min="27" max="27" width="15.43359" style="1" customWidth="1"/>
    <col min="28" max="28" width="16.72266" style="1" customWidth="1"/>
    <col min="29" max="29" width="11.29297" style="1" customWidth="1"/>
    <col min="30" max="30" width="15.43359" style="1" customWidth="1"/>
    <col min="31" max="31" width="16.72266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115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5.02609" customHeight="1">
      <c r="B7" s="22"/>
      <c r="E7" s="135" t="str">
        <f>'Rekapitulace stavby'!K6</f>
        <v>Rekonstrukce 3x SSZ Hodonín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116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02609" customHeight="1">
      <c r="A9" s="40"/>
      <c r="B9" s="46"/>
      <c r="C9" s="40"/>
      <c r="D9" s="40"/>
      <c r="E9" s="137" t="s">
        <v>2337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6. 3. 2025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29</v>
      </c>
      <c r="J24" s="138" t="s">
        <v>36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5.02609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ROUND(J83,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ROUND((SUM(BE83:BE135)),  2)</f>
        <v>0</v>
      </c>
      <c r="G33" s="40"/>
      <c r="H33" s="40"/>
      <c r="I33" s="150">
        <v>0.20999999999999999</v>
      </c>
      <c r="J33" s="149">
        <f>ROUND(((SUM(BE83:BE135))*I33),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ROUND((SUM(BF83:BF135)),  2)</f>
        <v>0</v>
      </c>
      <c r="G34" s="40"/>
      <c r="H34" s="40"/>
      <c r="I34" s="150">
        <v>0.12</v>
      </c>
      <c r="J34" s="149">
        <f>ROUND(((SUM(BF83:BF135))*I34),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ROUND((SUM(BG83:BG135)),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ROUND((SUM(BH83:BH135)),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ROUND((SUM(BI83:BI135)),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5.02609" customHeight="1">
      <c r="A48" s="40"/>
      <c r="B48" s="41"/>
      <c r="C48" s="42"/>
      <c r="D48" s="42"/>
      <c r="E48" s="162" t="str">
        <f>E7</f>
        <v>Rekonstrukce 3x SSZ Hodonín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02609" customHeight="1">
      <c r="A50" s="40"/>
      <c r="B50" s="41"/>
      <c r="C50" s="42"/>
      <c r="D50" s="42"/>
      <c r="E50" s="71" t="str">
        <f>E9</f>
        <v>3_VRN - SSZ Nár.třída - Velkomoravská - Štefánikova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Hodonín</v>
      </c>
      <c r="G52" s="42"/>
      <c r="H52" s="42"/>
      <c r="I52" s="34" t="s">
        <v>23</v>
      </c>
      <c r="J52" s="74" t="str">
        <f>IF(J12="","",J12)</f>
        <v>6. 3. 2025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4.92174" customHeight="1">
      <c r="A54" s="40"/>
      <c r="B54" s="41"/>
      <c r="C54" s="34" t="s">
        <v>25</v>
      </c>
      <c r="D54" s="42"/>
      <c r="E54" s="42"/>
      <c r="F54" s="29" t="str">
        <f>E15</f>
        <v>Město Hodonín, Masarykovo náměstí 531/1, 695 35</v>
      </c>
      <c r="G54" s="42"/>
      <c r="H54" s="42"/>
      <c r="I54" s="34" t="s">
        <v>33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4.92174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AŽD Praha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119</v>
      </c>
      <c r="D57" s="164"/>
      <c r="E57" s="164"/>
      <c r="F57" s="164"/>
      <c r="G57" s="164"/>
      <c r="H57" s="164"/>
      <c r="I57" s="164"/>
      <c r="J57" s="165" t="s">
        <v>120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J83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121</v>
      </c>
    </row>
    <row r="60" s="9" customFormat="1" ht="24.96" customHeight="1">
      <c r="A60" s="9"/>
      <c r="B60" s="167"/>
      <c r="C60" s="168"/>
      <c r="D60" s="169" t="s">
        <v>124</v>
      </c>
      <c r="E60" s="170"/>
      <c r="F60" s="170"/>
      <c r="G60" s="170"/>
      <c r="H60" s="170"/>
      <c r="I60" s="170"/>
      <c r="J60" s="171">
        <f>J84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1474</v>
      </c>
      <c r="E61" s="176"/>
      <c r="F61" s="176"/>
      <c r="G61" s="176"/>
      <c r="H61" s="176"/>
      <c r="I61" s="176"/>
      <c r="J61" s="177">
        <f>J85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1475</v>
      </c>
      <c r="E62" s="176"/>
      <c r="F62" s="176"/>
      <c r="G62" s="176"/>
      <c r="H62" s="176"/>
      <c r="I62" s="176"/>
      <c r="J62" s="177">
        <f>J111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125</v>
      </c>
      <c r="E63" s="176"/>
      <c r="F63" s="176"/>
      <c r="G63" s="176"/>
      <c r="H63" s="176"/>
      <c r="I63" s="176"/>
      <c r="J63" s="177">
        <f>J123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5" t="s">
        <v>127</v>
      </c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16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5.02609" customHeight="1">
      <c r="A73" s="40"/>
      <c r="B73" s="41"/>
      <c r="C73" s="42"/>
      <c r="D73" s="42"/>
      <c r="E73" s="162" t="str">
        <f>E7</f>
        <v>Rekonstrukce 3x SSZ Hodonín</v>
      </c>
      <c r="F73" s="34"/>
      <c r="G73" s="34"/>
      <c r="H73" s="34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116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02609" customHeight="1">
      <c r="A75" s="40"/>
      <c r="B75" s="41"/>
      <c r="C75" s="42"/>
      <c r="D75" s="42"/>
      <c r="E75" s="71" t="str">
        <f>E9</f>
        <v>3_VRN - SSZ Nár.třída - Velkomoravská - Štefánikova</v>
      </c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21</v>
      </c>
      <c r="D77" s="42"/>
      <c r="E77" s="42"/>
      <c r="F77" s="29" t="str">
        <f>F12</f>
        <v>Hodonín</v>
      </c>
      <c r="G77" s="42"/>
      <c r="H77" s="42"/>
      <c r="I77" s="34" t="s">
        <v>23</v>
      </c>
      <c r="J77" s="74" t="str">
        <f>IF(J12="","",J12)</f>
        <v>6. 3. 2025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4.92174" customHeight="1">
      <c r="A79" s="40"/>
      <c r="B79" s="41"/>
      <c r="C79" s="34" t="s">
        <v>25</v>
      </c>
      <c r="D79" s="42"/>
      <c r="E79" s="42"/>
      <c r="F79" s="29" t="str">
        <f>E15</f>
        <v>Město Hodonín, Masarykovo náměstí 531/1, 695 35</v>
      </c>
      <c r="G79" s="42"/>
      <c r="H79" s="42"/>
      <c r="I79" s="34" t="s">
        <v>33</v>
      </c>
      <c r="J79" s="38" t="str">
        <f>E21</f>
        <v>AŽD Praha s.r.o.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4.92174" customHeight="1">
      <c r="A80" s="40"/>
      <c r="B80" s="41"/>
      <c r="C80" s="34" t="s">
        <v>31</v>
      </c>
      <c r="D80" s="42"/>
      <c r="E80" s="42"/>
      <c r="F80" s="29" t="str">
        <f>IF(E18="","",E18)</f>
        <v>Vyplň údaj</v>
      </c>
      <c r="G80" s="42"/>
      <c r="H80" s="42"/>
      <c r="I80" s="34" t="s">
        <v>38</v>
      </c>
      <c r="J80" s="38" t="str">
        <f>E24</f>
        <v>AŽD Praha 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0.32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1" customFormat="1" ht="29.28" customHeight="1">
      <c r="A82" s="179"/>
      <c r="B82" s="180"/>
      <c r="C82" s="181" t="s">
        <v>128</v>
      </c>
      <c r="D82" s="182" t="s">
        <v>60</v>
      </c>
      <c r="E82" s="182" t="s">
        <v>56</v>
      </c>
      <c r="F82" s="182" t="s">
        <v>57</v>
      </c>
      <c r="G82" s="182" t="s">
        <v>129</v>
      </c>
      <c r="H82" s="182" t="s">
        <v>130</v>
      </c>
      <c r="I82" s="182" t="s">
        <v>131</v>
      </c>
      <c r="J82" s="182" t="s">
        <v>120</v>
      </c>
      <c r="K82" s="183" t="s">
        <v>132</v>
      </c>
      <c r="L82" s="184"/>
      <c r="M82" s="94" t="s">
        <v>19</v>
      </c>
      <c r="N82" s="95" t="s">
        <v>45</v>
      </c>
      <c r="O82" s="95" t="s">
        <v>133</v>
      </c>
      <c r="P82" s="95" t="s">
        <v>134</v>
      </c>
      <c r="Q82" s="95" t="s">
        <v>135</v>
      </c>
      <c r="R82" s="95" t="s">
        <v>136</v>
      </c>
      <c r="S82" s="95" t="s">
        <v>137</v>
      </c>
      <c r="T82" s="96" t="s">
        <v>138</v>
      </c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</row>
    <row r="83" s="2" customFormat="1" ht="22.8" customHeight="1">
      <c r="A83" s="40"/>
      <c r="B83" s="41"/>
      <c r="C83" s="101" t="s">
        <v>139</v>
      </c>
      <c r="D83" s="42"/>
      <c r="E83" s="42"/>
      <c r="F83" s="42"/>
      <c r="G83" s="42"/>
      <c r="H83" s="42"/>
      <c r="I83" s="42"/>
      <c r="J83" s="185">
        <f>BK83</f>
        <v>0</v>
      </c>
      <c r="K83" s="42"/>
      <c r="L83" s="46"/>
      <c r="M83" s="97"/>
      <c r="N83" s="186"/>
      <c r="O83" s="98"/>
      <c r="P83" s="187">
        <f>P84</f>
        <v>0</v>
      </c>
      <c r="Q83" s="98"/>
      <c r="R83" s="187">
        <f>R84</f>
        <v>0</v>
      </c>
      <c r="S83" s="98"/>
      <c r="T83" s="188">
        <f>T84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9" t="s">
        <v>74</v>
      </c>
      <c r="AU83" s="19" t="s">
        <v>121</v>
      </c>
      <c r="BK83" s="189">
        <f>BK84</f>
        <v>0</v>
      </c>
    </row>
    <row r="84" s="12" customFormat="1" ht="25.92" customHeight="1">
      <c r="A84" s="12"/>
      <c r="B84" s="190"/>
      <c r="C84" s="191"/>
      <c r="D84" s="192" t="s">
        <v>74</v>
      </c>
      <c r="E84" s="193" t="s">
        <v>159</v>
      </c>
      <c r="F84" s="193" t="s">
        <v>160</v>
      </c>
      <c r="G84" s="191"/>
      <c r="H84" s="191"/>
      <c r="I84" s="194"/>
      <c r="J84" s="195">
        <f>BK84</f>
        <v>0</v>
      </c>
      <c r="K84" s="191"/>
      <c r="L84" s="196"/>
      <c r="M84" s="197"/>
      <c r="N84" s="198"/>
      <c r="O84" s="198"/>
      <c r="P84" s="199">
        <f>P85+P111+P123</f>
        <v>0</v>
      </c>
      <c r="Q84" s="198"/>
      <c r="R84" s="199">
        <f>R85+R111+R123</f>
        <v>0</v>
      </c>
      <c r="S84" s="198"/>
      <c r="T84" s="200">
        <f>T85+T111+T123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1" t="s">
        <v>161</v>
      </c>
      <c r="AT84" s="202" t="s">
        <v>74</v>
      </c>
      <c r="AU84" s="202" t="s">
        <v>75</v>
      </c>
      <c r="AY84" s="201" t="s">
        <v>143</v>
      </c>
      <c r="BK84" s="203">
        <f>BK85+BK111+BK123</f>
        <v>0</v>
      </c>
    </row>
    <row r="85" s="12" customFormat="1" ht="22.8" customHeight="1">
      <c r="A85" s="12"/>
      <c r="B85" s="190"/>
      <c r="C85" s="191"/>
      <c r="D85" s="192" t="s">
        <v>74</v>
      </c>
      <c r="E85" s="204" t="s">
        <v>1476</v>
      </c>
      <c r="F85" s="204" t="s">
        <v>1477</v>
      </c>
      <c r="G85" s="191"/>
      <c r="H85" s="191"/>
      <c r="I85" s="194"/>
      <c r="J85" s="205">
        <f>BK85</f>
        <v>0</v>
      </c>
      <c r="K85" s="191"/>
      <c r="L85" s="196"/>
      <c r="M85" s="197"/>
      <c r="N85" s="198"/>
      <c r="O85" s="198"/>
      <c r="P85" s="199">
        <f>SUM(P86:P110)</f>
        <v>0</v>
      </c>
      <c r="Q85" s="198"/>
      <c r="R85" s="199">
        <f>SUM(R86:R110)</f>
        <v>0</v>
      </c>
      <c r="S85" s="198"/>
      <c r="T85" s="200">
        <f>SUM(T86:T110)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161</v>
      </c>
      <c r="AT85" s="202" t="s">
        <v>74</v>
      </c>
      <c r="AU85" s="202" t="s">
        <v>83</v>
      </c>
      <c r="AY85" s="201" t="s">
        <v>143</v>
      </c>
      <c r="BK85" s="203">
        <f>SUM(BK86:BK110)</f>
        <v>0</v>
      </c>
    </row>
    <row r="86" s="2" customFormat="1" ht="15.02609" customHeight="1">
      <c r="A86" s="40"/>
      <c r="B86" s="41"/>
      <c r="C86" s="206" t="s">
        <v>83</v>
      </c>
      <c r="D86" s="206" t="s">
        <v>146</v>
      </c>
      <c r="E86" s="207" t="s">
        <v>1478</v>
      </c>
      <c r="F86" s="208" t="s">
        <v>1479</v>
      </c>
      <c r="G86" s="209" t="s">
        <v>149</v>
      </c>
      <c r="H86" s="210">
        <v>1</v>
      </c>
      <c r="I86" s="211"/>
      <c r="J86" s="212">
        <f>ROUND(I86*H86,2)</f>
        <v>0</v>
      </c>
      <c r="K86" s="208" t="s">
        <v>167</v>
      </c>
      <c r="L86" s="46"/>
      <c r="M86" s="213" t="s">
        <v>19</v>
      </c>
      <c r="N86" s="214" t="s">
        <v>46</v>
      </c>
      <c r="O86" s="86"/>
      <c r="P86" s="215">
        <f>O86*H86</f>
        <v>0</v>
      </c>
      <c r="Q86" s="215">
        <v>0</v>
      </c>
      <c r="R86" s="215">
        <f>Q86*H86</f>
        <v>0</v>
      </c>
      <c r="S86" s="215">
        <v>0</v>
      </c>
      <c r="T86" s="216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17" t="s">
        <v>175</v>
      </c>
      <c r="AT86" s="217" t="s">
        <v>146</v>
      </c>
      <c r="AU86" s="217" t="s">
        <v>85</v>
      </c>
      <c r="AY86" s="19" t="s">
        <v>143</v>
      </c>
      <c r="BE86" s="218">
        <f>IF(N86="základní",J86,0)</f>
        <v>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19" t="s">
        <v>83</v>
      </c>
      <c r="BK86" s="218">
        <f>ROUND(I86*H86,2)</f>
        <v>0</v>
      </c>
      <c r="BL86" s="19" t="s">
        <v>175</v>
      </c>
      <c r="BM86" s="217" t="s">
        <v>2338</v>
      </c>
    </row>
    <row r="87" s="2" customFormat="1">
      <c r="A87" s="40"/>
      <c r="B87" s="41"/>
      <c r="C87" s="42"/>
      <c r="D87" s="219" t="s">
        <v>152</v>
      </c>
      <c r="E87" s="42"/>
      <c r="F87" s="220" t="s">
        <v>1479</v>
      </c>
      <c r="G87" s="42"/>
      <c r="H87" s="42"/>
      <c r="I87" s="221"/>
      <c r="J87" s="42"/>
      <c r="K87" s="42"/>
      <c r="L87" s="46"/>
      <c r="M87" s="222"/>
      <c r="N87" s="223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152</v>
      </c>
      <c r="AU87" s="19" t="s">
        <v>85</v>
      </c>
    </row>
    <row r="88" s="2" customFormat="1">
      <c r="A88" s="40"/>
      <c r="B88" s="41"/>
      <c r="C88" s="42"/>
      <c r="D88" s="225" t="s">
        <v>171</v>
      </c>
      <c r="E88" s="42"/>
      <c r="F88" s="226" t="s">
        <v>2339</v>
      </c>
      <c r="G88" s="42"/>
      <c r="H88" s="42"/>
      <c r="I88" s="221"/>
      <c r="J88" s="42"/>
      <c r="K88" s="42"/>
      <c r="L88" s="46"/>
      <c r="M88" s="222"/>
      <c r="N88" s="223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171</v>
      </c>
      <c r="AU88" s="19" t="s">
        <v>85</v>
      </c>
    </row>
    <row r="89" s="14" customFormat="1">
      <c r="A89" s="14"/>
      <c r="B89" s="241"/>
      <c r="C89" s="242"/>
      <c r="D89" s="219" t="s">
        <v>192</v>
      </c>
      <c r="E89" s="243" t="s">
        <v>19</v>
      </c>
      <c r="F89" s="244" t="s">
        <v>83</v>
      </c>
      <c r="G89" s="242"/>
      <c r="H89" s="245">
        <v>1</v>
      </c>
      <c r="I89" s="246"/>
      <c r="J89" s="242"/>
      <c r="K89" s="242"/>
      <c r="L89" s="247"/>
      <c r="M89" s="248"/>
      <c r="N89" s="249"/>
      <c r="O89" s="249"/>
      <c r="P89" s="249"/>
      <c r="Q89" s="249"/>
      <c r="R89" s="249"/>
      <c r="S89" s="249"/>
      <c r="T89" s="250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T89" s="251" t="s">
        <v>192</v>
      </c>
      <c r="AU89" s="251" t="s">
        <v>85</v>
      </c>
      <c r="AV89" s="14" t="s">
        <v>85</v>
      </c>
      <c r="AW89" s="14" t="s">
        <v>37</v>
      </c>
      <c r="AX89" s="14" t="s">
        <v>75</v>
      </c>
      <c r="AY89" s="251" t="s">
        <v>143</v>
      </c>
    </row>
    <row r="90" s="15" customFormat="1">
      <c r="A90" s="15"/>
      <c r="B90" s="252"/>
      <c r="C90" s="253"/>
      <c r="D90" s="219" t="s">
        <v>192</v>
      </c>
      <c r="E90" s="254" t="s">
        <v>19</v>
      </c>
      <c r="F90" s="255" t="s">
        <v>203</v>
      </c>
      <c r="G90" s="253"/>
      <c r="H90" s="256">
        <v>1</v>
      </c>
      <c r="I90" s="257"/>
      <c r="J90" s="253"/>
      <c r="K90" s="253"/>
      <c r="L90" s="258"/>
      <c r="M90" s="259"/>
      <c r="N90" s="260"/>
      <c r="O90" s="260"/>
      <c r="P90" s="260"/>
      <c r="Q90" s="260"/>
      <c r="R90" s="260"/>
      <c r="S90" s="260"/>
      <c r="T90" s="261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T90" s="262" t="s">
        <v>192</v>
      </c>
      <c r="AU90" s="262" t="s">
        <v>85</v>
      </c>
      <c r="AV90" s="15" t="s">
        <v>175</v>
      </c>
      <c r="AW90" s="15" t="s">
        <v>37</v>
      </c>
      <c r="AX90" s="15" t="s">
        <v>83</v>
      </c>
      <c r="AY90" s="262" t="s">
        <v>143</v>
      </c>
    </row>
    <row r="91" s="2" customFormat="1" ht="15.02609" customHeight="1">
      <c r="A91" s="40"/>
      <c r="B91" s="41"/>
      <c r="C91" s="206" t="s">
        <v>85</v>
      </c>
      <c r="D91" s="206" t="s">
        <v>146</v>
      </c>
      <c r="E91" s="207" t="s">
        <v>1481</v>
      </c>
      <c r="F91" s="208" t="s">
        <v>1482</v>
      </c>
      <c r="G91" s="209" t="s">
        <v>149</v>
      </c>
      <c r="H91" s="210">
        <v>1</v>
      </c>
      <c r="I91" s="211"/>
      <c r="J91" s="212">
        <f>ROUND(I91*H91,2)</f>
        <v>0</v>
      </c>
      <c r="K91" s="208" t="s">
        <v>167</v>
      </c>
      <c r="L91" s="46"/>
      <c r="M91" s="213" t="s">
        <v>19</v>
      </c>
      <c r="N91" s="214" t="s">
        <v>46</v>
      </c>
      <c r="O91" s="86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7" t="s">
        <v>175</v>
      </c>
      <c r="AT91" s="217" t="s">
        <v>146</v>
      </c>
      <c r="AU91" s="217" t="s">
        <v>85</v>
      </c>
      <c r="AY91" s="19" t="s">
        <v>143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9" t="s">
        <v>83</v>
      </c>
      <c r="BK91" s="218">
        <f>ROUND(I91*H91,2)</f>
        <v>0</v>
      </c>
      <c r="BL91" s="19" t="s">
        <v>175</v>
      </c>
      <c r="BM91" s="217" t="s">
        <v>2340</v>
      </c>
    </row>
    <row r="92" s="2" customFormat="1">
      <c r="A92" s="40"/>
      <c r="B92" s="41"/>
      <c r="C92" s="42"/>
      <c r="D92" s="219" t="s">
        <v>152</v>
      </c>
      <c r="E92" s="42"/>
      <c r="F92" s="220" t="s">
        <v>1482</v>
      </c>
      <c r="G92" s="42"/>
      <c r="H92" s="42"/>
      <c r="I92" s="221"/>
      <c r="J92" s="42"/>
      <c r="K92" s="42"/>
      <c r="L92" s="46"/>
      <c r="M92" s="222"/>
      <c r="N92" s="223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152</v>
      </c>
      <c r="AU92" s="19" t="s">
        <v>85</v>
      </c>
    </row>
    <row r="93" s="2" customFormat="1">
      <c r="A93" s="40"/>
      <c r="B93" s="41"/>
      <c r="C93" s="42"/>
      <c r="D93" s="225" t="s">
        <v>171</v>
      </c>
      <c r="E93" s="42"/>
      <c r="F93" s="226" t="s">
        <v>2341</v>
      </c>
      <c r="G93" s="42"/>
      <c r="H93" s="42"/>
      <c r="I93" s="221"/>
      <c r="J93" s="42"/>
      <c r="K93" s="42"/>
      <c r="L93" s="46"/>
      <c r="M93" s="222"/>
      <c r="N93" s="22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171</v>
      </c>
      <c r="AU93" s="19" t="s">
        <v>85</v>
      </c>
    </row>
    <row r="94" s="14" customFormat="1">
      <c r="A94" s="14"/>
      <c r="B94" s="241"/>
      <c r="C94" s="242"/>
      <c r="D94" s="219" t="s">
        <v>192</v>
      </c>
      <c r="E94" s="243" t="s">
        <v>19</v>
      </c>
      <c r="F94" s="244" t="s">
        <v>83</v>
      </c>
      <c r="G94" s="242"/>
      <c r="H94" s="245">
        <v>1</v>
      </c>
      <c r="I94" s="246"/>
      <c r="J94" s="242"/>
      <c r="K94" s="242"/>
      <c r="L94" s="247"/>
      <c r="M94" s="248"/>
      <c r="N94" s="249"/>
      <c r="O94" s="249"/>
      <c r="P94" s="249"/>
      <c r="Q94" s="249"/>
      <c r="R94" s="249"/>
      <c r="S94" s="249"/>
      <c r="T94" s="250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51" t="s">
        <v>192</v>
      </c>
      <c r="AU94" s="251" t="s">
        <v>85</v>
      </c>
      <c r="AV94" s="14" t="s">
        <v>85</v>
      </c>
      <c r="AW94" s="14" t="s">
        <v>37</v>
      </c>
      <c r="AX94" s="14" t="s">
        <v>75</v>
      </c>
      <c r="AY94" s="251" t="s">
        <v>143</v>
      </c>
    </row>
    <row r="95" s="15" customFormat="1">
      <c r="A95" s="15"/>
      <c r="B95" s="252"/>
      <c r="C95" s="253"/>
      <c r="D95" s="219" t="s">
        <v>192</v>
      </c>
      <c r="E95" s="254" t="s">
        <v>19</v>
      </c>
      <c r="F95" s="255" t="s">
        <v>203</v>
      </c>
      <c r="G95" s="253"/>
      <c r="H95" s="256">
        <v>1</v>
      </c>
      <c r="I95" s="257"/>
      <c r="J95" s="253"/>
      <c r="K95" s="253"/>
      <c r="L95" s="258"/>
      <c r="M95" s="259"/>
      <c r="N95" s="260"/>
      <c r="O95" s="260"/>
      <c r="P95" s="260"/>
      <c r="Q95" s="260"/>
      <c r="R95" s="260"/>
      <c r="S95" s="260"/>
      <c r="T95" s="261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T95" s="262" t="s">
        <v>192</v>
      </c>
      <c r="AU95" s="262" t="s">
        <v>85</v>
      </c>
      <c r="AV95" s="15" t="s">
        <v>175</v>
      </c>
      <c r="AW95" s="15" t="s">
        <v>37</v>
      </c>
      <c r="AX95" s="15" t="s">
        <v>83</v>
      </c>
      <c r="AY95" s="262" t="s">
        <v>143</v>
      </c>
    </row>
    <row r="96" s="2" customFormat="1" ht="15.02609" customHeight="1">
      <c r="A96" s="40"/>
      <c r="B96" s="41"/>
      <c r="C96" s="206" t="s">
        <v>142</v>
      </c>
      <c r="D96" s="206" t="s">
        <v>146</v>
      </c>
      <c r="E96" s="207" t="s">
        <v>1484</v>
      </c>
      <c r="F96" s="208" t="s">
        <v>1485</v>
      </c>
      <c r="G96" s="209" t="s">
        <v>149</v>
      </c>
      <c r="H96" s="210">
        <v>1</v>
      </c>
      <c r="I96" s="211"/>
      <c r="J96" s="212">
        <f>ROUND(I96*H96,2)</f>
        <v>0</v>
      </c>
      <c r="K96" s="208" t="s">
        <v>167</v>
      </c>
      <c r="L96" s="46"/>
      <c r="M96" s="213" t="s">
        <v>19</v>
      </c>
      <c r="N96" s="214" t="s">
        <v>46</v>
      </c>
      <c r="O96" s="86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7" t="s">
        <v>168</v>
      </c>
      <c r="AT96" s="217" t="s">
        <v>146</v>
      </c>
      <c r="AU96" s="217" t="s">
        <v>85</v>
      </c>
      <c r="AY96" s="19" t="s">
        <v>143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9" t="s">
        <v>83</v>
      </c>
      <c r="BK96" s="218">
        <f>ROUND(I96*H96,2)</f>
        <v>0</v>
      </c>
      <c r="BL96" s="19" t="s">
        <v>168</v>
      </c>
      <c r="BM96" s="217" t="s">
        <v>2342</v>
      </c>
    </row>
    <row r="97" s="2" customFormat="1">
      <c r="A97" s="40"/>
      <c r="B97" s="41"/>
      <c r="C97" s="42"/>
      <c r="D97" s="219" t="s">
        <v>152</v>
      </c>
      <c r="E97" s="42"/>
      <c r="F97" s="220" t="s">
        <v>1485</v>
      </c>
      <c r="G97" s="42"/>
      <c r="H97" s="42"/>
      <c r="I97" s="221"/>
      <c r="J97" s="42"/>
      <c r="K97" s="42"/>
      <c r="L97" s="46"/>
      <c r="M97" s="222"/>
      <c r="N97" s="223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152</v>
      </c>
      <c r="AU97" s="19" t="s">
        <v>85</v>
      </c>
    </row>
    <row r="98" s="2" customFormat="1">
      <c r="A98" s="40"/>
      <c r="B98" s="41"/>
      <c r="C98" s="42"/>
      <c r="D98" s="225" t="s">
        <v>171</v>
      </c>
      <c r="E98" s="42"/>
      <c r="F98" s="226" t="s">
        <v>2343</v>
      </c>
      <c r="G98" s="42"/>
      <c r="H98" s="42"/>
      <c r="I98" s="221"/>
      <c r="J98" s="42"/>
      <c r="K98" s="42"/>
      <c r="L98" s="46"/>
      <c r="M98" s="222"/>
      <c r="N98" s="223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171</v>
      </c>
      <c r="AU98" s="19" t="s">
        <v>85</v>
      </c>
    </row>
    <row r="99" s="14" customFormat="1">
      <c r="A99" s="14"/>
      <c r="B99" s="241"/>
      <c r="C99" s="242"/>
      <c r="D99" s="219" t="s">
        <v>192</v>
      </c>
      <c r="E99" s="243" t="s">
        <v>19</v>
      </c>
      <c r="F99" s="244" t="s">
        <v>83</v>
      </c>
      <c r="G99" s="242"/>
      <c r="H99" s="245">
        <v>1</v>
      </c>
      <c r="I99" s="246"/>
      <c r="J99" s="242"/>
      <c r="K99" s="242"/>
      <c r="L99" s="247"/>
      <c r="M99" s="248"/>
      <c r="N99" s="249"/>
      <c r="O99" s="249"/>
      <c r="P99" s="249"/>
      <c r="Q99" s="249"/>
      <c r="R99" s="249"/>
      <c r="S99" s="249"/>
      <c r="T99" s="250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1" t="s">
        <v>192</v>
      </c>
      <c r="AU99" s="251" t="s">
        <v>85</v>
      </c>
      <c r="AV99" s="14" t="s">
        <v>85</v>
      </c>
      <c r="AW99" s="14" t="s">
        <v>37</v>
      </c>
      <c r="AX99" s="14" t="s">
        <v>75</v>
      </c>
      <c r="AY99" s="251" t="s">
        <v>143</v>
      </c>
    </row>
    <row r="100" s="15" customFormat="1">
      <c r="A100" s="15"/>
      <c r="B100" s="252"/>
      <c r="C100" s="253"/>
      <c r="D100" s="219" t="s">
        <v>192</v>
      </c>
      <c r="E100" s="254" t="s">
        <v>19</v>
      </c>
      <c r="F100" s="255" t="s">
        <v>203</v>
      </c>
      <c r="G100" s="253"/>
      <c r="H100" s="256">
        <v>1</v>
      </c>
      <c r="I100" s="257"/>
      <c r="J100" s="253"/>
      <c r="K100" s="253"/>
      <c r="L100" s="258"/>
      <c r="M100" s="259"/>
      <c r="N100" s="260"/>
      <c r="O100" s="260"/>
      <c r="P100" s="260"/>
      <c r="Q100" s="260"/>
      <c r="R100" s="260"/>
      <c r="S100" s="260"/>
      <c r="T100" s="261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T100" s="262" t="s">
        <v>192</v>
      </c>
      <c r="AU100" s="262" t="s">
        <v>85</v>
      </c>
      <c r="AV100" s="15" t="s">
        <v>175</v>
      </c>
      <c r="AW100" s="15" t="s">
        <v>37</v>
      </c>
      <c r="AX100" s="15" t="s">
        <v>83</v>
      </c>
      <c r="AY100" s="262" t="s">
        <v>143</v>
      </c>
    </row>
    <row r="101" s="2" customFormat="1" ht="15.02609" customHeight="1">
      <c r="A101" s="40"/>
      <c r="B101" s="41"/>
      <c r="C101" s="206" t="s">
        <v>175</v>
      </c>
      <c r="D101" s="206" t="s">
        <v>146</v>
      </c>
      <c r="E101" s="207" t="s">
        <v>1487</v>
      </c>
      <c r="F101" s="208" t="s">
        <v>1488</v>
      </c>
      <c r="G101" s="209" t="s">
        <v>149</v>
      </c>
      <c r="H101" s="210">
        <v>1</v>
      </c>
      <c r="I101" s="211"/>
      <c r="J101" s="212">
        <f>ROUND(I101*H101,2)</f>
        <v>0</v>
      </c>
      <c r="K101" s="208" t="s">
        <v>167</v>
      </c>
      <c r="L101" s="46"/>
      <c r="M101" s="213" t="s">
        <v>19</v>
      </c>
      <c r="N101" s="214" t="s">
        <v>46</v>
      </c>
      <c r="O101" s="86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7" t="s">
        <v>175</v>
      </c>
      <c r="AT101" s="217" t="s">
        <v>146</v>
      </c>
      <c r="AU101" s="217" t="s">
        <v>85</v>
      </c>
      <c r="AY101" s="19" t="s">
        <v>143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9" t="s">
        <v>83</v>
      </c>
      <c r="BK101" s="218">
        <f>ROUND(I101*H101,2)</f>
        <v>0</v>
      </c>
      <c r="BL101" s="19" t="s">
        <v>175</v>
      </c>
      <c r="BM101" s="217" t="s">
        <v>2344</v>
      </c>
    </row>
    <row r="102" s="2" customFormat="1">
      <c r="A102" s="40"/>
      <c r="B102" s="41"/>
      <c r="C102" s="42"/>
      <c r="D102" s="219" t="s">
        <v>152</v>
      </c>
      <c r="E102" s="42"/>
      <c r="F102" s="220" t="s">
        <v>1488</v>
      </c>
      <c r="G102" s="42"/>
      <c r="H102" s="42"/>
      <c r="I102" s="221"/>
      <c r="J102" s="42"/>
      <c r="K102" s="42"/>
      <c r="L102" s="46"/>
      <c r="M102" s="222"/>
      <c r="N102" s="22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152</v>
      </c>
      <c r="AU102" s="19" t="s">
        <v>85</v>
      </c>
    </row>
    <row r="103" s="2" customFormat="1">
      <c r="A103" s="40"/>
      <c r="B103" s="41"/>
      <c r="C103" s="42"/>
      <c r="D103" s="225" t="s">
        <v>171</v>
      </c>
      <c r="E103" s="42"/>
      <c r="F103" s="226" t="s">
        <v>2345</v>
      </c>
      <c r="G103" s="42"/>
      <c r="H103" s="42"/>
      <c r="I103" s="221"/>
      <c r="J103" s="42"/>
      <c r="K103" s="42"/>
      <c r="L103" s="46"/>
      <c r="M103" s="222"/>
      <c r="N103" s="22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171</v>
      </c>
      <c r="AU103" s="19" t="s">
        <v>85</v>
      </c>
    </row>
    <row r="104" s="14" customFormat="1">
      <c r="A104" s="14"/>
      <c r="B104" s="241"/>
      <c r="C104" s="242"/>
      <c r="D104" s="219" t="s">
        <v>192</v>
      </c>
      <c r="E104" s="243" t="s">
        <v>19</v>
      </c>
      <c r="F104" s="244" t="s">
        <v>83</v>
      </c>
      <c r="G104" s="242"/>
      <c r="H104" s="245">
        <v>1</v>
      </c>
      <c r="I104" s="246"/>
      <c r="J104" s="242"/>
      <c r="K104" s="242"/>
      <c r="L104" s="247"/>
      <c r="M104" s="248"/>
      <c r="N104" s="249"/>
      <c r="O104" s="249"/>
      <c r="P104" s="249"/>
      <c r="Q104" s="249"/>
      <c r="R104" s="249"/>
      <c r="S104" s="249"/>
      <c r="T104" s="250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1" t="s">
        <v>192</v>
      </c>
      <c r="AU104" s="251" t="s">
        <v>85</v>
      </c>
      <c r="AV104" s="14" t="s">
        <v>85</v>
      </c>
      <c r="AW104" s="14" t="s">
        <v>37</v>
      </c>
      <c r="AX104" s="14" t="s">
        <v>75</v>
      </c>
      <c r="AY104" s="251" t="s">
        <v>143</v>
      </c>
    </row>
    <row r="105" s="15" customFormat="1">
      <c r="A105" s="15"/>
      <c r="B105" s="252"/>
      <c r="C105" s="253"/>
      <c r="D105" s="219" t="s">
        <v>192</v>
      </c>
      <c r="E105" s="254" t="s">
        <v>19</v>
      </c>
      <c r="F105" s="255" t="s">
        <v>203</v>
      </c>
      <c r="G105" s="253"/>
      <c r="H105" s="256">
        <v>1</v>
      </c>
      <c r="I105" s="257"/>
      <c r="J105" s="253"/>
      <c r="K105" s="253"/>
      <c r="L105" s="258"/>
      <c r="M105" s="259"/>
      <c r="N105" s="260"/>
      <c r="O105" s="260"/>
      <c r="P105" s="260"/>
      <c r="Q105" s="260"/>
      <c r="R105" s="260"/>
      <c r="S105" s="260"/>
      <c r="T105" s="261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62" t="s">
        <v>192</v>
      </c>
      <c r="AU105" s="262" t="s">
        <v>85</v>
      </c>
      <c r="AV105" s="15" t="s">
        <v>175</v>
      </c>
      <c r="AW105" s="15" t="s">
        <v>37</v>
      </c>
      <c r="AX105" s="15" t="s">
        <v>83</v>
      </c>
      <c r="AY105" s="262" t="s">
        <v>143</v>
      </c>
    </row>
    <row r="106" s="2" customFormat="1" ht="15.02609" customHeight="1">
      <c r="A106" s="40"/>
      <c r="B106" s="41"/>
      <c r="C106" s="206" t="s">
        <v>161</v>
      </c>
      <c r="D106" s="206" t="s">
        <v>146</v>
      </c>
      <c r="E106" s="207" t="s">
        <v>1490</v>
      </c>
      <c r="F106" s="208" t="s">
        <v>1491</v>
      </c>
      <c r="G106" s="209" t="s">
        <v>149</v>
      </c>
      <c r="H106" s="210">
        <v>1</v>
      </c>
      <c r="I106" s="211"/>
      <c r="J106" s="212">
        <f>ROUND(I106*H106,2)</f>
        <v>0</v>
      </c>
      <c r="K106" s="208" t="s">
        <v>167</v>
      </c>
      <c r="L106" s="46"/>
      <c r="M106" s="213" t="s">
        <v>19</v>
      </c>
      <c r="N106" s="214" t="s">
        <v>46</v>
      </c>
      <c r="O106" s="86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7" t="s">
        <v>175</v>
      </c>
      <c r="AT106" s="217" t="s">
        <v>146</v>
      </c>
      <c r="AU106" s="217" t="s">
        <v>85</v>
      </c>
      <c r="AY106" s="19" t="s">
        <v>143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9" t="s">
        <v>83</v>
      </c>
      <c r="BK106" s="218">
        <f>ROUND(I106*H106,2)</f>
        <v>0</v>
      </c>
      <c r="BL106" s="19" t="s">
        <v>175</v>
      </c>
      <c r="BM106" s="217" t="s">
        <v>2346</v>
      </c>
    </row>
    <row r="107" s="2" customFormat="1">
      <c r="A107" s="40"/>
      <c r="B107" s="41"/>
      <c r="C107" s="42"/>
      <c r="D107" s="219" t="s">
        <v>152</v>
      </c>
      <c r="E107" s="42"/>
      <c r="F107" s="220" t="s">
        <v>1491</v>
      </c>
      <c r="G107" s="42"/>
      <c r="H107" s="42"/>
      <c r="I107" s="221"/>
      <c r="J107" s="42"/>
      <c r="K107" s="42"/>
      <c r="L107" s="46"/>
      <c r="M107" s="222"/>
      <c r="N107" s="22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152</v>
      </c>
      <c r="AU107" s="19" t="s">
        <v>85</v>
      </c>
    </row>
    <row r="108" s="2" customFormat="1">
      <c r="A108" s="40"/>
      <c r="B108" s="41"/>
      <c r="C108" s="42"/>
      <c r="D108" s="225" t="s">
        <v>171</v>
      </c>
      <c r="E108" s="42"/>
      <c r="F108" s="226" t="s">
        <v>2347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171</v>
      </c>
      <c r="AU108" s="19" t="s">
        <v>85</v>
      </c>
    </row>
    <row r="109" s="14" customFormat="1">
      <c r="A109" s="14"/>
      <c r="B109" s="241"/>
      <c r="C109" s="242"/>
      <c r="D109" s="219" t="s">
        <v>192</v>
      </c>
      <c r="E109" s="243" t="s">
        <v>19</v>
      </c>
      <c r="F109" s="244" t="s">
        <v>83</v>
      </c>
      <c r="G109" s="242"/>
      <c r="H109" s="245">
        <v>1</v>
      </c>
      <c r="I109" s="246"/>
      <c r="J109" s="242"/>
      <c r="K109" s="242"/>
      <c r="L109" s="247"/>
      <c r="M109" s="248"/>
      <c r="N109" s="249"/>
      <c r="O109" s="249"/>
      <c r="P109" s="249"/>
      <c r="Q109" s="249"/>
      <c r="R109" s="249"/>
      <c r="S109" s="249"/>
      <c r="T109" s="250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1" t="s">
        <v>192</v>
      </c>
      <c r="AU109" s="251" t="s">
        <v>85</v>
      </c>
      <c r="AV109" s="14" t="s">
        <v>85</v>
      </c>
      <c r="AW109" s="14" t="s">
        <v>37</v>
      </c>
      <c r="AX109" s="14" t="s">
        <v>75</v>
      </c>
      <c r="AY109" s="251" t="s">
        <v>143</v>
      </c>
    </row>
    <row r="110" s="15" customFormat="1">
      <c r="A110" s="15"/>
      <c r="B110" s="252"/>
      <c r="C110" s="253"/>
      <c r="D110" s="219" t="s">
        <v>192</v>
      </c>
      <c r="E110" s="254" t="s">
        <v>19</v>
      </c>
      <c r="F110" s="255" t="s">
        <v>203</v>
      </c>
      <c r="G110" s="253"/>
      <c r="H110" s="256">
        <v>1</v>
      </c>
      <c r="I110" s="257"/>
      <c r="J110" s="253"/>
      <c r="K110" s="253"/>
      <c r="L110" s="258"/>
      <c r="M110" s="259"/>
      <c r="N110" s="260"/>
      <c r="O110" s="260"/>
      <c r="P110" s="260"/>
      <c r="Q110" s="260"/>
      <c r="R110" s="260"/>
      <c r="S110" s="260"/>
      <c r="T110" s="261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2" t="s">
        <v>192</v>
      </c>
      <c r="AU110" s="262" t="s">
        <v>85</v>
      </c>
      <c r="AV110" s="15" t="s">
        <v>175</v>
      </c>
      <c r="AW110" s="15" t="s">
        <v>37</v>
      </c>
      <c r="AX110" s="15" t="s">
        <v>83</v>
      </c>
      <c r="AY110" s="262" t="s">
        <v>143</v>
      </c>
    </row>
    <row r="111" s="12" customFormat="1" ht="22.8" customHeight="1">
      <c r="A111" s="12"/>
      <c r="B111" s="190"/>
      <c r="C111" s="191"/>
      <c r="D111" s="192" t="s">
        <v>74</v>
      </c>
      <c r="E111" s="204" t="s">
        <v>1493</v>
      </c>
      <c r="F111" s="204" t="s">
        <v>1494</v>
      </c>
      <c r="G111" s="191"/>
      <c r="H111" s="191"/>
      <c r="I111" s="194"/>
      <c r="J111" s="205">
        <f>BK111</f>
        <v>0</v>
      </c>
      <c r="K111" s="191"/>
      <c r="L111" s="196"/>
      <c r="M111" s="197"/>
      <c r="N111" s="198"/>
      <c r="O111" s="198"/>
      <c r="P111" s="199">
        <f>SUM(P112:P122)</f>
        <v>0</v>
      </c>
      <c r="Q111" s="198"/>
      <c r="R111" s="199">
        <f>SUM(R112:R122)</f>
        <v>0</v>
      </c>
      <c r="S111" s="198"/>
      <c r="T111" s="200">
        <f>SUM(T112:T122)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01" t="s">
        <v>161</v>
      </c>
      <c r="AT111" s="202" t="s">
        <v>74</v>
      </c>
      <c r="AU111" s="202" t="s">
        <v>83</v>
      </c>
      <c r="AY111" s="201" t="s">
        <v>143</v>
      </c>
      <c r="BK111" s="203">
        <f>SUM(BK112:BK122)</f>
        <v>0</v>
      </c>
    </row>
    <row r="112" s="2" customFormat="1" ht="15.02609" customHeight="1">
      <c r="A112" s="40"/>
      <c r="B112" s="41"/>
      <c r="C112" s="206" t="s">
        <v>233</v>
      </c>
      <c r="D112" s="206" t="s">
        <v>146</v>
      </c>
      <c r="E112" s="207" t="s">
        <v>1495</v>
      </c>
      <c r="F112" s="208" t="s">
        <v>1496</v>
      </c>
      <c r="G112" s="209" t="s">
        <v>149</v>
      </c>
      <c r="H112" s="210">
        <v>1</v>
      </c>
      <c r="I112" s="211"/>
      <c r="J112" s="212">
        <f>ROUND(I112*H112,2)</f>
        <v>0</v>
      </c>
      <c r="K112" s="208" t="s">
        <v>167</v>
      </c>
      <c r="L112" s="46"/>
      <c r="M112" s="213" t="s">
        <v>19</v>
      </c>
      <c r="N112" s="214" t="s">
        <v>46</v>
      </c>
      <c r="O112" s="86"/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7" t="s">
        <v>175</v>
      </c>
      <c r="AT112" s="217" t="s">
        <v>146</v>
      </c>
      <c r="AU112" s="217" t="s">
        <v>85</v>
      </c>
      <c r="AY112" s="19" t="s">
        <v>143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9" t="s">
        <v>83</v>
      </c>
      <c r="BK112" s="218">
        <f>ROUND(I112*H112,2)</f>
        <v>0</v>
      </c>
      <c r="BL112" s="19" t="s">
        <v>175</v>
      </c>
      <c r="BM112" s="217" t="s">
        <v>2348</v>
      </c>
    </row>
    <row r="113" s="2" customFormat="1">
      <c r="A113" s="40"/>
      <c r="B113" s="41"/>
      <c r="C113" s="42"/>
      <c r="D113" s="219" t="s">
        <v>152</v>
      </c>
      <c r="E113" s="42"/>
      <c r="F113" s="220" t="s">
        <v>1496</v>
      </c>
      <c r="G113" s="42"/>
      <c r="H113" s="42"/>
      <c r="I113" s="221"/>
      <c r="J113" s="42"/>
      <c r="K113" s="42"/>
      <c r="L113" s="46"/>
      <c r="M113" s="222"/>
      <c r="N113" s="22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152</v>
      </c>
      <c r="AU113" s="19" t="s">
        <v>85</v>
      </c>
    </row>
    <row r="114" s="2" customFormat="1">
      <c r="A114" s="40"/>
      <c r="B114" s="41"/>
      <c r="C114" s="42"/>
      <c r="D114" s="225" t="s">
        <v>171</v>
      </c>
      <c r="E114" s="42"/>
      <c r="F114" s="226" t="s">
        <v>2349</v>
      </c>
      <c r="G114" s="42"/>
      <c r="H114" s="42"/>
      <c r="I114" s="221"/>
      <c r="J114" s="42"/>
      <c r="K114" s="42"/>
      <c r="L114" s="46"/>
      <c r="M114" s="222"/>
      <c r="N114" s="22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171</v>
      </c>
      <c r="AU114" s="19" t="s">
        <v>85</v>
      </c>
    </row>
    <row r="115" s="14" customFormat="1">
      <c r="A115" s="14"/>
      <c r="B115" s="241"/>
      <c r="C115" s="242"/>
      <c r="D115" s="219" t="s">
        <v>192</v>
      </c>
      <c r="E115" s="243" t="s">
        <v>19</v>
      </c>
      <c r="F115" s="244" t="s">
        <v>83</v>
      </c>
      <c r="G115" s="242"/>
      <c r="H115" s="245">
        <v>1</v>
      </c>
      <c r="I115" s="246"/>
      <c r="J115" s="242"/>
      <c r="K115" s="242"/>
      <c r="L115" s="247"/>
      <c r="M115" s="248"/>
      <c r="N115" s="249"/>
      <c r="O115" s="249"/>
      <c r="P115" s="249"/>
      <c r="Q115" s="249"/>
      <c r="R115" s="249"/>
      <c r="S115" s="249"/>
      <c r="T115" s="250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1" t="s">
        <v>192</v>
      </c>
      <c r="AU115" s="251" t="s">
        <v>85</v>
      </c>
      <c r="AV115" s="14" t="s">
        <v>85</v>
      </c>
      <c r="AW115" s="14" t="s">
        <v>37</v>
      </c>
      <c r="AX115" s="14" t="s">
        <v>75</v>
      </c>
      <c r="AY115" s="251" t="s">
        <v>143</v>
      </c>
    </row>
    <row r="116" s="15" customFormat="1">
      <c r="A116" s="15"/>
      <c r="B116" s="252"/>
      <c r="C116" s="253"/>
      <c r="D116" s="219" t="s">
        <v>192</v>
      </c>
      <c r="E116" s="254" t="s">
        <v>19</v>
      </c>
      <c r="F116" s="255" t="s">
        <v>203</v>
      </c>
      <c r="G116" s="253"/>
      <c r="H116" s="256">
        <v>1</v>
      </c>
      <c r="I116" s="257"/>
      <c r="J116" s="253"/>
      <c r="K116" s="253"/>
      <c r="L116" s="258"/>
      <c r="M116" s="259"/>
      <c r="N116" s="260"/>
      <c r="O116" s="260"/>
      <c r="P116" s="260"/>
      <c r="Q116" s="260"/>
      <c r="R116" s="260"/>
      <c r="S116" s="260"/>
      <c r="T116" s="261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62" t="s">
        <v>192</v>
      </c>
      <c r="AU116" s="262" t="s">
        <v>85</v>
      </c>
      <c r="AV116" s="15" t="s">
        <v>175</v>
      </c>
      <c r="AW116" s="15" t="s">
        <v>37</v>
      </c>
      <c r="AX116" s="15" t="s">
        <v>83</v>
      </c>
      <c r="AY116" s="262" t="s">
        <v>143</v>
      </c>
    </row>
    <row r="117" s="2" customFormat="1" ht="15.02609" customHeight="1">
      <c r="A117" s="40"/>
      <c r="B117" s="41"/>
      <c r="C117" s="206" t="s">
        <v>218</v>
      </c>
      <c r="D117" s="206" t="s">
        <v>146</v>
      </c>
      <c r="E117" s="207" t="s">
        <v>1498</v>
      </c>
      <c r="F117" s="208" t="s">
        <v>1499</v>
      </c>
      <c r="G117" s="209" t="s">
        <v>149</v>
      </c>
      <c r="H117" s="210">
        <v>1</v>
      </c>
      <c r="I117" s="211"/>
      <c r="J117" s="212">
        <f>ROUND(I117*H117,2)</f>
        <v>0</v>
      </c>
      <c r="K117" s="208" t="s">
        <v>19</v>
      </c>
      <c r="L117" s="46"/>
      <c r="M117" s="213" t="s">
        <v>19</v>
      </c>
      <c r="N117" s="214" t="s">
        <v>46</v>
      </c>
      <c r="O117" s="86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175</v>
      </c>
      <c r="AT117" s="217" t="s">
        <v>146</v>
      </c>
      <c r="AU117" s="217" t="s">
        <v>85</v>
      </c>
      <c r="AY117" s="19" t="s">
        <v>143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9" t="s">
        <v>83</v>
      </c>
      <c r="BK117" s="218">
        <f>ROUND(I117*H117,2)</f>
        <v>0</v>
      </c>
      <c r="BL117" s="19" t="s">
        <v>175</v>
      </c>
      <c r="BM117" s="217" t="s">
        <v>2350</v>
      </c>
    </row>
    <row r="118" s="2" customFormat="1">
      <c r="A118" s="40"/>
      <c r="B118" s="41"/>
      <c r="C118" s="42"/>
      <c r="D118" s="219" t="s">
        <v>152</v>
      </c>
      <c r="E118" s="42"/>
      <c r="F118" s="220" t="s">
        <v>1499</v>
      </c>
      <c r="G118" s="42"/>
      <c r="H118" s="42"/>
      <c r="I118" s="221"/>
      <c r="J118" s="42"/>
      <c r="K118" s="42"/>
      <c r="L118" s="46"/>
      <c r="M118" s="222"/>
      <c r="N118" s="22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152</v>
      </c>
      <c r="AU118" s="19" t="s">
        <v>85</v>
      </c>
    </row>
    <row r="119" s="13" customFormat="1">
      <c r="A119" s="13"/>
      <c r="B119" s="231"/>
      <c r="C119" s="232"/>
      <c r="D119" s="219" t="s">
        <v>192</v>
      </c>
      <c r="E119" s="233" t="s">
        <v>19</v>
      </c>
      <c r="F119" s="234" t="s">
        <v>1501</v>
      </c>
      <c r="G119" s="232"/>
      <c r="H119" s="233" t="s">
        <v>19</v>
      </c>
      <c r="I119" s="235"/>
      <c r="J119" s="232"/>
      <c r="K119" s="232"/>
      <c r="L119" s="236"/>
      <c r="M119" s="237"/>
      <c r="N119" s="238"/>
      <c r="O119" s="238"/>
      <c r="P119" s="238"/>
      <c r="Q119" s="238"/>
      <c r="R119" s="238"/>
      <c r="S119" s="238"/>
      <c r="T119" s="239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0" t="s">
        <v>192</v>
      </c>
      <c r="AU119" s="240" t="s">
        <v>85</v>
      </c>
      <c r="AV119" s="13" t="s">
        <v>83</v>
      </c>
      <c r="AW119" s="13" t="s">
        <v>37</v>
      </c>
      <c r="AX119" s="13" t="s">
        <v>75</v>
      </c>
      <c r="AY119" s="240" t="s">
        <v>143</v>
      </c>
    </row>
    <row r="120" s="13" customFormat="1">
      <c r="A120" s="13"/>
      <c r="B120" s="231"/>
      <c r="C120" s="232"/>
      <c r="D120" s="219" t="s">
        <v>192</v>
      </c>
      <c r="E120" s="233" t="s">
        <v>19</v>
      </c>
      <c r="F120" s="234" t="s">
        <v>1502</v>
      </c>
      <c r="G120" s="232"/>
      <c r="H120" s="233" t="s">
        <v>19</v>
      </c>
      <c r="I120" s="235"/>
      <c r="J120" s="232"/>
      <c r="K120" s="232"/>
      <c r="L120" s="236"/>
      <c r="M120" s="237"/>
      <c r="N120" s="238"/>
      <c r="O120" s="238"/>
      <c r="P120" s="238"/>
      <c r="Q120" s="238"/>
      <c r="R120" s="238"/>
      <c r="S120" s="238"/>
      <c r="T120" s="23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0" t="s">
        <v>192</v>
      </c>
      <c r="AU120" s="240" t="s">
        <v>85</v>
      </c>
      <c r="AV120" s="13" t="s">
        <v>83</v>
      </c>
      <c r="AW120" s="13" t="s">
        <v>37</v>
      </c>
      <c r="AX120" s="13" t="s">
        <v>75</v>
      </c>
      <c r="AY120" s="240" t="s">
        <v>143</v>
      </c>
    </row>
    <row r="121" s="14" customFormat="1">
      <c r="A121" s="14"/>
      <c r="B121" s="241"/>
      <c r="C121" s="242"/>
      <c r="D121" s="219" t="s">
        <v>192</v>
      </c>
      <c r="E121" s="243" t="s">
        <v>19</v>
      </c>
      <c r="F121" s="244" t="s">
        <v>83</v>
      </c>
      <c r="G121" s="242"/>
      <c r="H121" s="245">
        <v>1</v>
      </c>
      <c r="I121" s="246"/>
      <c r="J121" s="242"/>
      <c r="K121" s="242"/>
      <c r="L121" s="247"/>
      <c r="M121" s="248"/>
      <c r="N121" s="249"/>
      <c r="O121" s="249"/>
      <c r="P121" s="249"/>
      <c r="Q121" s="249"/>
      <c r="R121" s="249"/>
      <c r="S121" s="249"/>
      <c r="T121" s="250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1" t="s">
        <v>192</v>
      </c>
      <c r="AU121" s="251" t="s">
        <v>85</v>
      </c>
      <c r="AV121" s="14" t="s">
        <v>85</v>
      </c>
      <c r="AW121" s="14" t="s">
        <v>37</v>
      </c>
      <c r="AX121" s="14" t="s">
        <v>75</v>
      </c>
      <c r="AY121" s="251" t="s">
        <v>143</v>
      </c>
    </row>
    <row r="122" s="15" customFormat="1">
      <c r="A122" s="15"/>
      <c r="B122" s="252"/>
      <c r="C122" s="253"/>
      <c r="D122" s="219" t="s">
        <v>192</v>
      </c>
      <c r="E122" s="254" t="s">
        <v>19</v>
      </c>
      <c r="F122" s="255" t="s">
        <v>203</v>
      </c>
      <c r="G122" s="253"/>
      <c r="H122" s="256">
        <v>1</v>
      </c>
      <c r="I122" s="257"/>
      <c r="J122" s="253"/>
      <c r="K122" s="253"/>
      <c r="L122" s="258"/>
      <c r="M122" s="259"/>
      <c r="N122" s="260"/>
      <c r="O122" s="260"/>
      <c r="P122" s="260"/>
      <c r="Q122" s="260"/>
      <c r="R122" s="260"/>
      <c r="S122" s="260"/>
      <c r="T122" s="261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62" t="s">
        <v>192</v>
      </c>
      <c r="AU122" s="262" t="s">
        <v>85</v>
      </c>
      <c r="AV122" s="15" t="s">
        <v>175</v>
      </c>
      <c r="AW122" s="15" t="s">
        <v>37</v>
      </c>
      <c r="AX122" s="15" t="s">
        <v>83</v>
      </c>
      <c r="AY122" s="262" t="s">
        <v>143</v>
      </c>
    </row>
    <row r="123" s="12" customFormat="1" ht="22.8" customHeight="1">
      <c r="A123" s="12"/>
      <c r="B123" s="190"/>
      <c r="C123" s="191"/>
      <c r="D123" s="192" t="s">
        <v>74</v>
      </c>
      <c r="E123" s="204" t="s">
        <v>162</v>
      </c>
      <c r="F123" s="204" t="s">
        <v>163</v>
      </c>
      <c r="G123" s="191"/>
      <c r="H123" s="191"/>
      <c r="I123" s="194"/>
      <c r="J123" s="205">
        <f>BK123</f>
        <v>0</v>
      </c>
      <c r="K123" s="191"/>
      <c r="L123" s="196"/>
      <c r="M123" s="197"/>
      <c r="N123" s="198"/>
      <c r="O123" s="198"/>
      <c r="P123" s="199">
        <f>SUM(P124:P135)</f>
        <v>0</v>
      </c>
      <c r="Q123" s="198"/>
      <c r="R123" s="199">
        <f>SUM(R124:R135)</f>
        <v>0</v>
      </c>
      <c r="S123" s="198"/>
      <c r="T123" s="200">
        <f>SUM(T124:T135)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01" t="s">
        <v>161</v>
      </c>
      <c r="AT123" s="202" t="s">
        <v>74</v>
      </c>
      <c r="AU123" s="202" t="s">
        <v>83</v>
      </c>
      <c r="AY123" s="201" t="s">
        <v>143</v>
      </c>
      <c r="BK123" s="203">
        <f>SUM(BK124:BK135)</f>
        <v>0</v>
      </c>
    </row>
    <row r="124" s="2" customFormat="1" ht="15.02609" customHeight="1">
      <c r="A124" s="40"/>
      <c r="B124" s="41"/>
      <c r="C124" s="206" t="s">
        <v>241</v>
      </c>
      <c r="D124" s="206" t="s">
        <v>146</v>
      </c>
      <c r="E124" s="207" t="s">
        <v>164</v>
      </c>
      <c r="F124" s="208" t="s">
        <v>1505</v>
      </c>
      <c r="G124" s="209" t="s">
        <v>149</v>
      </c>
      <c r="H124" s="210">
        <v>1</v>
      </c>
      <c r="I124" s="211"/>
      <c r="J124" s="212">
        <f>ROUND(I124*H124,2)</f>
        <v>0</v>
      </c>
      <c r="K124" s="208" t="s">
        <v>167</v>
      </c>
      <c r="L124" s="46"/>
      <c r="M124" s="213" t="s">
        <v>19</v>
      </c>
      <c r="N124" s="214" t="s">
        <v>46</v>
      </c>
      <c r="O124" s="86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7" t="s">
        <v>175</v>
      </c>
      <c r="AT124" s="217" t="s">
        <v>146</v>
      </c>
      <c r="AU124" s="217" t="s">
        <v>85</v>
      </c>
      <c r="AY124" s="19" t="s">
        <v>143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9" t="s">
        <v>83</v>
      </c>
      <c r="BK124" s="218">
        <f>ROUND(I124*H124,2)</f>
        <v>0</v>
      </c>
      <c r="BL124" s="19" t="s">
        <v>175</v>
      </c>
      <c r="BM124" s="217" t="s">
        <v>2351</v>
      </c>
    </row>
    <row r="125" s="2" customFormat="1">
      <c r="A125" s="40"/>
      <c r="B125" s="41"/>
      <c r="C125" s="42"/>
      <c r="D125" s="219" t="s">
        <v>152</v>
      </c>
      <c r="E125" s="42"/>
      <c r="F125" s="220" t="s">
        <v>1505</v>
      </c>
      <c r="G125" s="42"/>
      <c r="H125" s="42"/>
      <c r="I125" s="221"/>
      <c r="J125" s="42"/>
      <c r="K125" s="42"/>
      <c r="L125" s="46"/>
      <c r="M125" s="222"/>
      <c r="N125" s="223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152</v>
      </c>
      <c r="AU125" s="19" t="s">
        <v>85</v>
      </c>
    </row>
    <row r="126" s="2" customFormat="1">
      <c r="A126" s="40"/>
      <c r="B126" s="41"/>
      <c r="C126" s="42"/>
      <c r="D126" s="225" t="s">
        <v>171</v>
      </c>
      <c r="E126" s="42"/>
      <c r="F126" s="226" t="s">
        <v>172</v>
      </c>
      <c r="G126" s="42"/>
      <c r="H126" s="42"/>
      <c r="I126" s="221"/>
      <c r="J126" s="42"/>
      <c r="K126" s="42"/>
      <c r="L126" s="46"/>
      <c r="M126" s="222"/>
      <c r="N126" s="22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171</v>
      </c>
      <c r="AU126" s="19" t="s">
        <v>85</v>
      </c>
    </row>
    <row r="127" s="13" customFormat="1">
      <c r="A127" s="13"/>
      <c r="B127" s="231"/>
      <c r="C127" s="232"/>
      <c r="D127" s="219" t="s">
        <v>192</v>
      </c>
      <c r="E127" s="233" t="s">
        <v>19</v>
      </c>
      <c r="F127" s="234" t="s">
        <v>1501</v>
      </c>
      <c r="G127" s="232"/>
      <c r="H127" s="233" t="s">
        <v>19</v>
      </c>
      <c r="I127" s="235"/>
      <c r="J127" s="232"/>
      <c r="K127" s="232"/>
      <c r="L127" s="236"/>
      <c r="M127" s="237"/>
      <c r="N127" s="238"/>
      <c r="O127" s="238"/>
      <c r="P127" s="238"/>
      <c r="Q127" s="238"/>
      <c r="R127" s="238"/>
      <c r="S127" s="238"/>
      <c r="T127" s="239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0" t="s">
        <v>192</v>
      </c>
      <c r="AU127" s="240" t="s">
        <v>85</v>
      </c>
      <c r="AV127" s="13" t="s">
        <v>83</v>
      </c>
      <c r="AW127" s="13" t="s">
        <v>37</v>
      </c>
      <c r="AX127" s="13" t="s">
        <v>75</v>
      </c>
      <c r="AY127" s="240" t="s">
        <v>143</v>
      </c>
    </row>
    <row r="128" s="14" customFormat="1">
      <c r="A128" s="14"/>
      <c r="B128" s="241"/>
      <c r="C128" s="242"/>
      <c r="D128" s="219" t="s">
        <v>192</v>
      </c>
      <c r="E128" s="243" t="s">
        <v>19</v>
      </c>
      <c r="F128" s="244" t="s">
        <v>83</v>
      </c>
      <c r="G128" s="242"/>
      <c r="H128" s="245">
        <v>1</v>
      </c>
      <c r="I128" s="246"/>
      <c r="J128" s="242"/>
      <c r="K128" s="242"/>
      <c r="L128" s="247"/>
      <c r="M128" s="248"/>
      <c r="N128" s="249"/>
      <c r="O128" s="249"/>
      <c r="P128" s="249"/>
      <c r="Q128" s="249"/>
      <c r="R128" s="249"/>
      <c r="S128" s="249"/>
      <c r="T128" s="250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1" t="s">
        <v>192</v>
      </c>
      <c r="AU128" s="251" t="s">
        <v>85</v>
      </c>
      <c r="AV128" s="14" t="s">
        <v>85</v>
      </c>
      <c r="AW128" s="14" t="s">
        <v>37</v>
      </c>
      <c r="AX128" s="14" t="s">
        <v>75</v>
      </c>
      <c r="AY128" s="251" t="s">
        <v>143</v>
      </c>
    </row>
    <row r="129" s="15" customFormat="1">
      <c r="A129" s="15"/>
      <c r="B129" s="252"/>
      <c r="C129" s="253"/>
      <c r="D129" s="219" t="s">
        <v>192</v>
      </c>
      <c r="E129" s="254" t="s">
        <v>19</v>
      </c>
      <c r="F129" s="255" t="s">
        <v>203</v>
      </c>
      <c r="G129" s="253"/>
      <c r="H129" s="256">
        <v>1</v>
      </c>
      <c r="I129" s="257"/>
      <c r="J129" s="253"/>
      <c r="K129" s="253"/>
      <c r="L129" s="258"/>
      <c r="M129" s="259"/>
      <c r="N129" s="260"/>
      <c r="O129" s="260"/>
      <c r="P129" s="260"/>
      <c r="Q129" s="260"/>
      <c r="R129" s="260"/>
      <c r="S129" s="260"/>
      <c r="T129" s="261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62" t="s">
        <v>192</v>
      </c>
      <c r="AU129" s="262" t="s">
        <v>85</v>
      </c>
      <c r="AV129" s="15" t="s">
        <v>175</v>
      </c>
      <c r="AW129" s="15" t="s">
        <v>37</v>
      </c>
      <c r="AX129" s="15" t="s">
        <v>83</v>
      </c>
      <c r="AY129" s="262" t="s">
        <v>143</v>
      </c>
    </row>
    <row r="130" s="2" customFormat="1" ht="15.02609" customHeight="1">
      <c r="A130" s="40"/>
      <c r="B130" s="41"/>
      <c r="C130" s="206" t="s">
        <v>245</v>
      </c>
      <c r="D130" s="206" t="s">
        <v>146</v>
      </c>
      <c r="E130" s="207" t="s">
        <v>1506</v>
      </c>
      <c r="F130" s="208" t="s">
        <v>2352</v>
      </c>
      <c r="G130" s="209" t="s">
        <v>149</v>
      </c>
      <c r="H130" s="210">
        <v>1</v>
      </c>
      <c r="I130" s="211"/>
      <c r="J130" s="212">
        <f>ROUND(I130*H130,2)</f>
        <v>0</v>
      </c>
      <c r="K130" s="208" t="s">
        <v>167</v>
      </c>
      <c r="L130" s="46"/>
      <c r="M130" s="213" t="s">
        <v>19</v>
      </c>
      <c r="N130" s="214" t="s">
        <v>46</v>
      </c>
      <c r="O130" s="86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17" t="s">
        <v>175</v>
      </c>
      <c r="AT130" s="217" t="s">
        <v>146</v>
      </c>
      <c r="AU130" s="217" t="s">
        <v>85</v>
      </c>
      <c r="AY130" s="19" t="s">
        <v>143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9" t="s">
        <v>83</v>
      </c>
      <c r="BK130" s="218">
        <f>ROUND(I130*H130,2)</f>
        <v>0</v>
      </c>
      <c r="BL130" s="19" t="s">
        <v>175</v>
      </c>
      <c r="BM130" s="217" t="s">
        <v>2353</v>
      </c>
    </row>
    <row r="131" s="2" customFormat="1">
      <c r="A131" s="40"/>
      <c r="B131" s="41"/>
      <c r="C131" s="42"/>
      <c r="D131" s="219" t="s">
        <v>152</v>
      </c>
      <c r="E131" s="42"/>
      <c r="F131" s="220" t="s">
        <v>1507</v>
      </c>
      <c r="G131" s="42"/>
      <c r="H131" s="42"/>
      <c r="I131" s="221"/>
      <c r="J131" s="42"/>
      <c r="K131" s="42"/>
      <c r="L131" s="46"/>
      <c r="M131" s="222"/>
      <c r="N131" s="223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152</v>
      </c>
      <c r="AU131" s="19" t="s">
        <v>85</v>
      </c>
    </row>
    <row r="132" s="2" customFormat="1">
      <c r="A132" s="40"/>
      <c r="B132" s="41"/>
      <c r="C132" s="42"/>
      <c r="D132" s="225" t="s">
        <v>171</v>
      </c>
      <c r="E132" s="42"/>
      <c r="F132" s="226" t="s">
        <v>2354</v>
      </c>
      <c r="G132" s="42"/>
      <c r="H132" s="42"/>
      <c r="I132" s="221"/>
      <c r="J132" s="42"/>
      <c r="K132" s="42"/>
      <c r="L132" s="46"/>
      <c r="M132" s="222"/>
      <c r="N132" s="223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171</v>
      </c>
      <c r="AU132" s="19" t="s">
        <v>85</v>
      </c>
    </row>
    <row r="133" s="13" customFormat="1">
      <c r="A133" s="13"/>
      <c r="B133" s="231"/>
      <c r="C133" s="232"/>
      <c r="D133" s="219" t="s">
        <v>192</v>
      </c>
      <c r="E133" s="233" t="s">
        <v>19</v>
      </c>
      <c r="F133" s="234" t="s">
        <v>1501</v>
      </c>
      <c r="G133" s="232"/>
      <c r="H133" s="233" t="s">
        <v>19</v>
      </c>
      <c r="I133" s="235"/>
      <c r="J133" s="232"/>
      <c r="K133" s="232"/>
      <c r="L133" s="236"/>
      <c r="M133" s="237"/>
      <c r="N133" s="238"/>
      <c r="O133" s="238"/>
      <c r="P133" s="238"/>
      <c r="Q133" s="238"/>
      <c r="R133" s="238"/>
      <c r="S133" s="238"/>
      <c r="T133" s="23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0" t="s">
        <v>192</v>
      </c>
      <c r="AU133" s="240" t="s">
        <v>85</v>
      </c>
      <c r="AV133" s="13" t="s">
        <v>83</v>
      </c>
      <c r="AW133" s="13" t="s">
        <v>37</v>
      </c>
      <c r="AX133" s="13" t="s">
        <v>75</v>
      </c>
      <c r="AY133" s="240" t="s">
        <v>143</v>
      </c>
    </row>
    <row r="134" s="14" customFormat="1">
      <c r="A134" s="14"/>
      <c r="B134" s="241"/>
      <c r="C134" s="242"/>
      <c r="D134" s="219" t="s">
        <v>192</v>
      </c>
      <c r="E134" s="243" t="s">
        <v>19</v>
      </c>
      <c r="F134" s="244" t="s">
        <v>83</v>
      </c>
      <c r="G134" s="242"/>
      <c r="H134" s="245">
        <v>1</v>
      </c>
      <c r="I134" s="246"/>
      <c r="J134" s="242"/>
      <c r="K134" s="242"/>
      <c r="L134" s="247"/>
      <c r="M134" s="248"/>
      <c r="N134" s="249"/>
      <c r="O134" s="249"/>
      <c r="P134" s="249"/>
      <c r="Q134" s="249"/>
      <c r="R134" s="249"/>
      <c r="S134" s="249"/>
      <c r="T134" s="250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1" t="s">
        <v>192</v>
      </c>
      <c r="AU134" s="251" t="s">
        <v>85</v>
      </c>
      <c r="AV134" s="14" t="s">
        <v>85</v>
      </c>
      <c r="AW134" s="14" t="s">
        <v>37</v>
      </c>
      <c r="AX134" s="14" t="s">
        <v>75</v>
      </c>
      <c r="AY134" s="251" t="s">
        <v>143</v>
      </c>
    </row>
    <row r="135" s="15" customFormat="1">
      <c r="A135" s="15"/>
      <c r="B135" s="252"/>
      <c r="C135" s="253"/>
      <c r="D135" s="219" t="s">
        <v>192</v>
      </c>
      <c r="E135" s="254" t="s">
        <v>19</v>
      </c>
      <c r="F135" s="255" t="s">
        <v>203</v>
      </c>
      <c r="G135" s="253"/>
      <c r="H135" s="256">
        <v>1</v>
      </c>
      <c r="I135" s="257"/>
      <c r="J135" s="253"/>
      <c r="K135" s="253"/>
      <c r="L135" s="258"/>
      <c r="M135" s="273"/>
      <c r="N135" s="274"/>
      <c r="O135" s="274"/>
      <c r="P135" s="274"/>
      <c r="Q135" s="274"/>
      <c r="R135" s="274"/>
      <c r="S135" s="274"/>
      <c r="T135" s="27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62" t="s">
        <v>192</v>
      </c>
      <c r="AU135" s="262" t="s">
        <v>85</v>
      </c>
      <c r="AV135" s="15" t="s">
        <v>175</v>
      </c>
      <c r="AW135" s="15" t="s">
        <v>37</v>
      </c>
      <c r="AX135" s="15" t="s">
        <v>83</v>
      </c>
      <c r="AY135" s="262" t="s">
        <v>143</v>
      </c>
    </row>
    <row r="136" s="2" customFormat="1" ht="6.96" customHeight="1">
      <c r="A136" s="40"/>
      <c r="B136" s="61"/>
      <c r="C136" s="62"/>
      <c r="D136" s="62"/>
      <c r="E136" s="62"/>
      <c r="F136" s="62"/>
      <c r="G136" s="62"/>
      <c r="H136" s="62"/>
      <c r="I136" s="62"/>
      <c r="J136" s="62"/>
      <c r="K136" s="62"/>
      <c r="L136" s="46"/>
      <c r="M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</row>
  </sheetData>
  <sheetProtection sheet="1" autoFilter="0" formatColumns="0" formatRows="0" objects="1" scenarios="1" spinCount="100000" saltValue="1pUj5bn/Jpm8ss8HBzgRHP0vSEcKYrEsJ7L056/XxmVNMWbY8VW3ceO/wv4s8cKcBXB6sK0oD1ZobLkgLUIRpQ==" hashValue="UaJhwnbZk0VAZWC0vO9yhDVGznIIspLIGOa3A5GL/AJGpIMcKsz42TIRoHsN+retQeKG2V4YXVEV7yUP42Y0Bw==" algorithmName="SHA-512" password="CC35"/>
  <autoFilter ref="C82:K135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88" r:id="rId1" display="https://podminky.urs.cz/item/CS_URS_2025_01/012103000"/>
    <hyperlink ref="F93" r:id="rId2" display="https://podminky.urs.cz/item/CS_URS_2025_01/012303000"/>
    <hyperlink ref="F98" r:id="rId3" display="https://podminky.urs.cz/item/CS_URS_2025_01/012414000"/>
    <hyperlink ref="F103" r:id="rId4" display="https://podminky.urs.cz/item/CS_URS_2025_01/013244000"/>
    <hyperlink ref="F108" r:id="rId5" display="https://podminky.urs.cz/item/CS_URS_2025_01/013254000"/>
    <hyperlink ref="F114" r:id="rId6" display="https://podminky.urs.cz/item/CS_URS_2025_01/032002000"/>
    <hyperlink ref="F126" r:id="rId7" display="https://podminky.urs.cz/item/CS_URS_2025_01/044002000"/>
    <hyperlink ref="F132" r:id="rId8" display="https://podminky.urs.cz/item/CS_URS_2025_01/0453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9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sheetFormatPr defaultRowHeight="13.5"/>
  <cols>
    <col min="1" max="1" width="8.28125" style="276" customWidth="1"/>
    <col min="2" max="2" width="1.710938" style="276" customWidth="1"/>
    <col min="3" max="4" width="5.003906" style="276" customWidth="1"/>
    <col min="5" max="5" width="11.71094" style="276" customWidth="1"/>
    <col min="6" max="6" width="9.140625" style="276" customWidth="1"/>
    <col min="7" max="7" width="5.003906" style="276" customWidth="1"/>
    <col min="8" max="8" width="77.85156" style="276" customWidth="1"/>
    <col min="9" max="10" width="20.00391" style="276" customWidth="1"/>
    <col min="11" max="11" width="1.710938" style="276" customWidth="1"/>
  </cols>
  <sheetData>
    <row r="1" s="1" customFormat="1" ht="37.5" customHeight="1"/>
    <row r="2" s="1" customFormat="1" ht="7.5" customHeight="1">
      <c r="B2" s="277"/>
      <c r="C2" s="278"/>
      <c r="D2" s="278"/>
      <c r="E2" s="278"/>
      <c r="F2" s="278"/>
      <c r="G2" s="278"/>
      <c r="H2" s="278"/>
      <c r="I2" s="278"/>
      <c r="J2" s="278"/>
      <c r="K2" s="279"/>
    </row>
    <row r="3" s="16" customFormat="1" ht="45" customHeight="1">
      <c r="B3" s="280"/>
      <c r="C3" s="281" t="s">
        <v>2355</v>
      </c>
      <c r="D3" s="281"/>
      <c r="E3" s="281"/>
      <c r="F3" s="281"/>
      <c r="G3" s="281"/>
      <c r="H3" s="281"/>
      <c r="I3" s="281"/>
      <c r="J3" s="281"/>
      <c r="K3" s="282"/>
    </row>
    <row r="4" s="1" customFormat="1" ht="25.5" customHeight="1">
      <c r="B4" s="283"/>
      <c r="C4" s="284" t="s">
        <v>2356</v>
      </c>
      <c r="D4" s="284"/>
      <c r="E4" s="284"/>
      <c r="F4" s="284"/>
      <c r="G4" s="284"/>
      <c r="H4" s="284"/>
      <c r="I4" s="284"/>
      <c r="J4" s="284"/>
      <c r="K4" s="285"/>
    </row>
    <row r="5" s="1" customFormat="1" ht="5.25" customHeight="1">
      <c r="B5" s="283"/>
      <c r="C5" s="286"/>
      <c r="D5" s="286"/>
      <c r="E5" s="286"/>
      <c r="F5" s="286"/>
      <c r="G5" s="286"/>
      <c r="H5" s="286"/>
      <c r="I5" s="286"/>
      <c r="J5" s="286"/>
      <c r="K5" s="285"/>
    </row>
    <row r="6" s="1" customFormat="1" ht="15" customHeight="1">
      <c r="B6" s="283"/>
      <c r="C6" s="287" t="s">
        <v>2357</v>
      </c>
      <c r="D6" s="287"/>
      <c r="E6" s="287"/>
      <c r="F6" s="287"/>
      <c r="G6" s="287"/>
      <c r="H6" s="287"/>
      <c r="I6" s="287"/>
      <c r="J6" s="287"/>
      <c r="K6" s="285"/>
    </row>
    <row r="7" s="1" customFormat="1" ht="15" customHeight="1">
      <c r="B7" s="288"/>
      <c r="C7" s="287" t="s">
        <v>2358</v>
      </c>
      <c r="D7" s="287"/>
      <c r="E7" s="287"/>
      <c r="F7" s="287"/>
      <c r="G7" s="287"/>
      <c r="H7" s="287"/>
      <c r="I7" s="287"/>
      <c r="J7" s="287"/>
      <c r="K7" s="285"/>
    </row>
    <row r="8" s="1" customFormat="1" ht="12.75" customHeight="1">
      <c r="B8" s="288"/>
      <c r="C8" s="287"/>
      <c r="D8" s="287"/>
      <c r="E8" s="287"/>
      <c r="F8" s="287"/>
      <c r="G8" s="287"/>
      <c r="H8" s="287"/>
      <c r="I8" s="287"/>
      <c r="J8" s="287"/>
      <c r="K8" s="285"/>
    </row>
    <row r="9" s="1" customFormat="1" ht="15" customHeight="1">
      <c r="B9" s="288"/>
      <c r="C9" s="287" t="s">
        <v>2359</v>
      </c>
      <c r="D9" s="287"/>
      <c r="E9" s="287"/>
      <c r="F9" s="287"/>
      <c r="G9" s="287"/>
      <c r="H9" s="287"/>
      <c r="I9" s="287"/>
      <c r="J9" s="287"/>
      <c r="K9" s="285"/>
    </row>
    <row r="10" s="1" customFormat="1" ht="15" customHeight="1">
      <c r="B10" s="288"/>
      <c r="C10" s="287"/>
      <c r="D10" s="287" t="s">
        <v>2360</v>
      </c>
      <c r="E10" s="287"/>
      <c r="F10" s="287"/>
      <c r="G10" s="287"/>
      <c r="H10" s="287"/>
      <c r="I10" s="287"/>
      <c r="J10" s="287"/>
      <c r="K10" s="285"/>
    </row>
    <row r="11" s="1" customFormat="1" ht="15" customHeight="1">
      <c r="B11" s="288"/>
      <c r="C11" s="289"/>
      <c r="D11" s="287" t="s">
        <v>2361</v>
      </c>
      <c r="E11" s="287"/>
      <c r="F11" s="287"/>
      <c r="G11" s="287"/>
      <c r="H11" s="287"/>
      <c r="I11" s="287"/>
      <c r="J11" s="287"/>
      <c r="K11" s="285"/>
    </row>
    <row r="12" s="1" customFormat="1" ht="15" customHeight="1">
      <c r="B12" s="288"/>
      <c r="C12" s="289"/>
      <c r="D12" s="287"/>
      <c r="E12" s="287"/>
      <c r="F12" s="287"/>
      <c r="G12" s="287"/>
      <c r="H12" s="287"/>
      <c r="I12" s="287"/>
      <c r="J12" s="287"/>
      <c r="K12" s="285"/>
    </row>
    <row r="13" s="1" customFormat="1" ht="15" customHeight="1">
      <c r="B13" s="288"/>
      <c r="C13" s="289"/>
      <c r="D13" s="290" t="s">
        <v>2362</v>
      </c>
      <c r="E13" s="287"/>
      <c r="F13" s="287"/>
      <c r="G13" s="287"/>
      <c r="H13" s="287"/>
      <c r="I13" s="287"/>
      <c r="J13" s="287"/>
      <c r="K13" s="285"/>
    </row>
    <row r="14" s="1" customFormat="1" ht="12.75" customHeight="1">
      <c r="B14" s="288"/>
      <c r="C14" s="289"/>
      <c r="D14" s="289"/>
      <c r="E14" s="289"/>
      <c r="F14" s="289"/>
      <c r="G14" s="289"/>
      <c r="H14" s="289"/>
      <c r="I14" s="289"/>
      <c r="J14" s="289"/>
      <c r="K14" s="285"/>
    </row>
    <row r="15" s="1" customFormat="1" ht="15" customHeight="1">
      <c r="B15" s="288"/>
      <c r="C15" s="289"/>
      <c r="D15" s="287" t="s">
        <v>2363</v>
      </c>
      <c r="E15" s="287"/>
      <c r="F15" s="287"/>
      <c r="G15" s="287"/>
      <c r="H15" s="287"/>
      <c r="I15" s="287"/>
      <c r="J15" s="287"/>
      <c r="K15" s="285"/>
    </row>
    <row r="16" s="1" customFormat="1" ht="15" customHeight="1">
      <c r="B16" s="288"/>
      <c r="C16" s="289"/>
      <c r="D16" s="287" t="s">
        <v>2364</v>
      </c>
      <c r="E16" s="287"/>
      <c r="F16" s="287"/>
      <c r="G16" s="287"/>
      <c r="H16" s="287"/>
      <c r="I16" s="287"/>
      <c r="J16" s="287"/>
      <c r="K16" s="285"/>
    </row>
    <row r="17" s="1" customFormat="1" ht="15" customHeight="1">
      <c r="B17" s="288"/>
      <c r="C17" s="289"/>
      <c r="D17" s="287" t="s">
        <v>2365</v>
      </c>
      <c r="E17" s="287"/>
      <c r="F17" s="287"/>
      <c r="G17" s="287"/>
      <c r="H17" s="287"/>
      <c r="I17" s="287"/>
      <c r="J17" s="287"/>
      <c r="K17" s="285"/>
    </row>
    <row r="18" s="1" customFormat="1" ht="15" customHeight="1">
      <c r="B18" s="288"/>
      <c r="C18" s="289"/>
      <c r="D18" s="289"/>
      <c r="E18" s="291" t="s">
        <v>82</v>
      </c>
      <c r="F18" s="287" t="s">
        <v>2366</v>
      </c>
      <c r="G18" s="287"/>
      <c r="H18" s="287"/>
      <c r="I18" s="287"/>
      <c r="J18" s="287"/>
      <c r="K18" s="285"/>
    </row>
    <row r="19" s="1" customFormat="1" ht="15" customHeight="1">
      <c r="B19" s="288"/>
      <c r="C19" s="289"/>
      <c r="D19" s="289"/>
      <c r="E19" s="291" t="s">
        <v>2367</v>
      </c>
      <c r="F19" s="287" t="s">
        <v>2368</v>
      </c>
      <c r="G19" s="287"/>
      <c r="H19" s="287"/>
      <c r="I19" s="287"/>
      <c r="J19" s="287"/>
      <c r="K19" s="285"/>
    </row>
    <row r="20" s="1" customFormat="1" ht="15" customHeight="1">
      <c r="B20" s="288"/>
      <c r="C20" s="289"/>
      <c r="D20" s="289"/>
      <c r="E20" s="291" t="s">
        <v>2369</v>
      </c>
      <c r="F20" s="287" t="s">
        <v>2370</v>
      </c>
      <c r="G20" s="287"/>
      <c r="H20" s="287"/>
      <c r="I20" s="287"/>
      <c r="J20" s="287"/>
      <c r="K20" s="285"/>
    </row>
    <row r="21" s="1" customFormat="1" ht="15" customHeight="1">
      <c r="B21" s="288"/>
      <c r="C21" s="289"/>
      <c r="D21" s="289"/>
      <c r="E21" s="291" t="s">
        <v>2371</v>
      </c>
      <c r="F21" s="287" t="s">
        <v>2372</v>
      </c>
      <c r="G21" s="287"/>
      <c r="H21" s="287"/>
      <c r="I21" s="287"/>
      <c r="J21" s="287"/>
      <c r="K21" s="285"/>
    </row>
    <row r="22" s="1" customFormat="1" ht="15" customHeight="1">
      <c r="B22" s="288"/>
      <c r="C22" s="289"/>
      <c r="D22" s="289"/>
      <c r="E22" s="291" t="s">
        <v>2373</v>
      </c>
      <c r="F22" s="287" t="s">
        <v>2374</v>
      </c>
      <c r="G22" s="287"/>
      <c r="H22" s="287"/>
      <c r="I22" s="287"/>
      <c r="J22" s="287"/>
      <c r="K22" s="285"/>
    </row>
    <row r="23" s="1" customFormat="1" ht="15" customHeight="1">
      <c r="B23" s="288"/>
      <c r="C23" s="289"/>
      <c r="D23" s="289"/>
      <c r="E23" s="291" t="s">
        <v>2375</v>
      </c>
      <c r="F23" s="287" t="s">
        <v>2376</v>
      </c>
      <c r="G23" s="287"/>
      <c r="H23" s="287"/>
      <c r="I23" s="287"/>
      <c r="J23" s="287"/>
      <c r="K23" s="285"/>
    </row>
    <row r="24" s="1" customFormat="1" ht="12.75" customHeight="1">
      <c r="B24" s="288"/>
      <c r="C24" s="289"/>
      <c r="D24" s="289"/>
      <c r="E24" s="289"/>
      <c r="F24" s="289"/>
      <c r="G24" s="289"/>
      <c r="H24" s="289"/>
      <c r="I24" s="289"/>
      <c r="J24" s="289"/>
      <c r="K24" s="285"/>
    </row>
    <row r="25" s="1" customFormat="1" ht="15" customHeight="1">
      <c r="B25" s="288"/>
      <c r="C25" s="287" t="s">
        <v>2377</v>
      </c>
      <c r="D25" s="287"/>
      <c r="E25" s="287"/>
      <c r="F25" s="287"/>
      <c r="G25" s="287"/>
      <c r="H25" s="287"/>
      <c r="I25" s="287"/>
      <c r="J25" s="287"/>
      <c r="K25" s="285"/>
    </row>
    <row r="26" s="1" customFormat="1" ht="15" customHeight="1">
      <c r="B26" s="288"/>
      <c r="C26" s="287" t="s">
        <v>2378</v>
      </c>
      <c r="D26" s="287"/>
      <c r="E26" s="287"/>
      <c r="F26" s="287"/>
      <c r="G26" s="287"/>
      <c r="H26" s="287"/>
      <c r="I26" s="287"/>
      <c r="J26" s="287"/>
      <c r="K26" s="285"/>
    </row>
    <row r="27" s="1" customFormat="1" ht="15" customHeight="1">
      <c r="B27" s="288"/>
      <c r="C27" s="287"/>
      <c r="D27" s="287" t="s">
        <v>2379</v>
      </c>
      <c r="E27" s="287"/>
      <c r="F27" s="287"/>
      <c r="G27" s="287"/>
      <c r="H27" s="287"/>
      <c r="I27" s="287"/>
      <c r="J27" s="287"/>
      <c r="K27" s="285"/>
    </row>
    <row r="28" s="1" customFormat="1" ht="15" customHeight="1">
      <c r="B28" s="288"/>
      <c r="C28" s="289"/>
      <c r="D28" s="287" t="s">
        <v>2380</v>
      </c>
      <c r="E28" s="287"/>
      <c r="F28" s="287"/>
      <c r="G28" s="287"/>
      <c r="H28" s="287"/>
      <c r="I28" s="287"/>
      <c r="J28" s="287"/>
      <c r="K28" s="285"/>
    </row>
    <row r="29" s="1" customFormat="1" ht="12.75" customHeight="1">
      <c r="B29" s="288"/>
      <c r="C29" s="289"/>
      <c r="D29" s="289"/>
      <c r="E29" s="289"/>
      <c r="F29" s="289"/>
      <c r="G29" s="289"/>
      <c r="H29" s="289"/>
      <c r="I29" s="289"/>
      <c r="J29" s="289"/>
      <c r="K29" s="285"/>
    </row>
    <row r="30" s="1" customFormat="1" ht="15" customHeight="1">
      <c r="B30" s="288"/>
      <c r="C30" s="289"/>
      <c r="D30" s="287" t="s">
        <v>2381</v>
      </c>
      <c r="E30" s="287"/>
      <c r="F30" s="287"/>
      <c r="G30" s="287"/>
      <c r="H30" s="287"/>
      <c r="I30" s="287"/>
      <c r="J30" s="287"/>
      <c r="K30" s="285"/>
    </row>
    <row r="31" s="1" customFormat="1" ht="15" customHeight="1">
      <c r="B31" s="288"/>
      <c r="C31" s="289"/>
      <c r="D31" s="287" t="s">
        <v>2382</v>
      </c>
      <c r="E31" s="287"/>
      <c r="F31" s="287"/>
      <c r="G31" s="287"/>
      <c r="H31" s="287"/>
      <c r="I31" s="287"/>
      <c r="J31" s="287"/>
      <c r="K31" s="285"/>
    </row>
    <row r="32" s="1" customFormat="1" ht="12.75" customHeight="1">
      <c r="B32" s="288"/>
      <c r="C32" s="289"/>
      <c r="D32" s="289"/>
      <c r="E32" s="289"/>
      <c r="F32" s="289"/>
      <c r="G32" s="289"/>
      <c r="H32" s="289"/>
      <c r="I32" s="289"/>
      <c r="J32" s="289"/>
      <c r="K32" s="285"/>
    </row>
    <row r="33" s="1" customFormat="1" ht="15" customHeight="1">
      <c r="B33" s="288"/>
      <c r="C33" s="289"/>
      <c r="D33" s="287" t="s">
        <v>2383</v>
      </c>
      <c r="E33" s="287"/>
      <c r="F33" s="287"/>
      <c r="G33" s="287"/>
      <c r="H33" s="287"/>
      <c r="I33" s="287"/>
      <c r="J33" s="287"/>
      <c r="K33" s="285"/>
    </row>
    <row r="34" s="1" customFormat="1" ht="15" customHeight="1">
      <c r="B34" s="288"/>
      <c r="C34" s="289"/>
      <c r="D34" s="287" t="s">
        <v>2384</v>
      </c>
      <c r="E34" s="287"/>
      <c r="F34" s="287"/>
      <c r="G34" s="287"/>
      <c r="H34" s="287"/>
      <c r="I34" s="287"/>
      <c r="J34" s="287"/>
      <c r="K34" s="285"/>
    </row>
    <row r="35" s="1" customFormat="1" ht="15" customHeight="1">
      <c r="B35" s="288"/>
      <c r="C35" s="289"/>
      <c r="D35" s="287" t="s">
        <v>2385</v>
      </c>
      <c r="E35" s="287"/>
      <c r="F35" s="287"/>
      <c r="G35" s="287"/>
      <c r="H35" s="287"/>
      <c r="I35" s="287"/>
      <c r="J35" s="287"/>
      <c r="K35" s="285"/>
    </row>
    <row r="36" s="1" customFormat="1" ht="15" customHeight="1">
      <c r="B36" s="288"/>
      <c r="C36" s="289"/>
      <c r="D36" s="287"/>
      <c r="E36" s="290" t="s">
        <v>128</v>
      </c>
      <c r="F36" s="287"/>
      <c r="G36" s="287" t="s">
        <v>2386</v>
      </c>
      <c r="H36" s="287"/>
      <c r="I36" s="287"/>
      <c r="J36" s="287"/>
      <c r="K36" s="285"/>
    </row>
    <row r="37" s="1" customFormat="1" ht="30.75" customHeight="1">
      <c r="B37" s="288"/>
      <c r="C37" s="289"/>
      <c r="D37" s="287"/>
      <c r="E37" s="290" t="s">
        <v>2387</v>
      </c>
      <c r="F37" s="287"/>
      <c r="G37" s="287" t="s">
        <v>2388</v>
      </c>
      <c r="H37" s="287"/>
      <c r="I37" s="287"/>
      <c r="J37" s="287"/>
      <c r="K37" s="285"/>
    </row>
    <row r="38" s="1" customFormat="1" ht="15" customHeight="1">
      <c r="B38" s="288"/>
      <c r="C38" s="289"/>
      <c r="D38" s="287"/>
      <c r="E38" s="290" t="s">
        <v>56</v>
      </c>
      <c r="F38" s="287"/>
      <c r="G38" s="287" t="s">
        <v>2389</v>
      </c>
      <c r="H38" s="287"/>
      <c r="I38" s="287"/>
      <c r="J38" s="287"/>
      <c r="K38" s="285"/>
    </row>
    <row r="39" s="1" customFormat="1" ht="15" customHeight="1">
      <c r="B39" s="288"/>
      <c r="C39" s="289"/>
      <c r="D39" s="287"/>
      <c r="E39" s="290" t="s">
        <v>57</v>
      </c>
      <c r="F39" s="287"/>
      <c r="G39" s="287" t="s">
        <v>2390</v>
      </c>
      <c r="H39" s="287"/>
      <c r="I39" s="287"/>
      <c r="J39" s="287"/>
      <c r="K39" s="285"/>
    </row>
    <row r="40" s="1" customFormat="1" ht="15" customHeight="1">
      <c r="B40" s="288"/>
      <c r="C40" s="289"/>
      <c r="D40" s="287"/>
      <c r="E40" s="290" t="s">
        <v>129</v>
      </c>
      <c r="F40" s="287"/>
      <c r="G40" s="287" t="s">
        <v>2391</v>
      </c>
      <c r="H40" s="287"/>
      <c r="I40" s="287"/>
      <c r="J40" s="287"/>
      <c r="K40" s="285"/>
    </row>
    <row r="41" s="1" customFormat="1" ht="15" customHeight="1">
      <c r="B41" s="288"/>
      <c r="C41" s="289"/>
      <c r="D41" s="287"/>
      <c r="E41" s="290" t="s">
        <v>130</v>
      </c>
      <c r="F41" s="287"/>
      <c r="G41" s="287" t="s">
        <v>2392</v>
      </c>
      <c r="H41" s="287"/>
      <c r="I41" s="287"/>
      <c r="J41" s="287"/>
      <c r="K41" s="285"/>
    </row>
    <row r="42" s="1" customFormat="1" ht="15" customHeight="1">
      <c r="B42" s="288"/>
      <c r="C42" s="289"/>
      <c r="D42" s="287"/>
      <c r="E42" s="290" t="s">
        <v>2393</v>
      </c>
      <c r="F42" s="287"/>
      <c r="G42" s="287" t="s">
        <v>2394</v>
      </c>
      <c r="H42" s="287"/>
      <c r="I42" s="287"/>
      <c r="J42" s="287"/>
      <c r="K42" s="285"/>
    </row>
    <row r="43" s="1" customFormat="1" ht="15" customHeight="1">
      <c r="B43" s="288"/>
      <c r="C43" s="289"/>
      <c r="D43" s="287"/>
      <c r="E43" s="290"/>
      <c r="F43" s="287"/>
      <c r="G43" s="287" t="s">
        <v>2395</v>
      </c>
      <c r="H43" s="287"/>
      <c r="I43" s="287"/>
      <c r="J43" s="287"/>
      <c r="K43" s="285"/>
    </row>
    <row r="44" s="1" customFormat="1" ht="15" customHeight="1">
      <c r="B44" s="288"/>
      <c r="C44" s="289"/>
      <c r="D44" s="287"/>
      <c r="E44" s="290" t="s">
        <v>2396</v>
      </c>
      <c r="F44" s="287"/>
      <c r="G44" s="287" t="s">
        <v>2397</v>
      </c>
      <c r="H44" s="287"/>
      <c r="I44" s="287"/>
      <c r="J44" s="287"/>
      <c r="K44" s="285"/>
    </row>
    <row r="45" s="1" customFormat="1" ht="15" customHeight="1">
      <c r="B45" s="288"/>
      <c r="C45" s="289"/>
      <c r="D45" s="287"/>
      <c r="E45" s="290" t="s">
        <v>132</v>
      </c>
      <c r="F45" s="287"/>
      <c r="G45" s="287" t="s">
        <v>2398</v>
      </c>
      <c r="H45" s="287"/>
      <c r="I45" s="287"/>
      <c r="J45" s="287"/>
      <c r="K45" s="285"/>
    </row>
    <row r="46" s="1" customFormat="1" ht="12.75" customHeight="1">
      <c r="B46" s="288"/>
      <c r="C46" s="289"/>
      <c r="D46" s="287"/>
      <c r="E46" s="287"/>
      <c r="F46" s="287"/>
      <c r="G46" s="287"/>
      <c r="H46" s="287"/>
      <c r="I46" s="287"/>
      <c r="J46" s="287"/>
      <c r="K46" s="285"/>
    </row>
    <row r="47" s="1" customFormat="1" ht="15" customHeight="1">
      <c r="B47" s="288"/>
      <c r="C47" s="289"/>
      <c r="D47" s="287" t="s">
        <v>2399</v>
      </c>
      <c r="E47" s="287"/>
      <c r="F47" s="287"/>
      <c r="G47" s="287"/>
      <c r="H47" s="287"/>
      <c r="I47" s="287"/>
      <c r="J47" s="287"/>
      <c r="K47" s="285"/>
    </row>
    <row r="48" s="1" customFormat="1" ht="15" customHeight="1">
      <c r="B48" s="288"/>
      <c r="C48" s="289"/>
      <c r="D48" s="289"/>
      <c r="E48" s="287" t="s">
        <v>2400</v>
      </c>
      <c r="F48" s="287"/>
      <c r="G48" s="287"/>
      <c r="H48" s="287"/>
      <c r="I48" s="287"/>
      <c r="J48" s="287"/>
      <c r="K48" s="285"/>
    </row>
    <row r="49" s="1" customFormat="1" ht="15" customHeight="1">
      <c r="B49" s="288"/>
      <c r="C49" s="289"/>
      <c r="D49" s="289"/>
      <c r="E49" s="287" t="s">
        <v>2401</v>
      </c>
      <c r="F49" s="287"/>
      <c r="G49" s="287"/>
      <c r="H49" s="287"/>
      <c r="I49" s="287"/>
      <c r="J49" s="287"/>
      <c r="K49" s="285"/>
    </row>
    <row r="50" s="1" customFormat="1" ht="15" customHeight="1">
      <c r="B50" s="288"/>
      <c r="C50" s="289"/>
      <c r="D50" s="289"/>
      <c r="E50" s="287" t="s">
        <v>2402</v>
      </c>
      <c r="F50" s="287"/>
      <c r="G50" s="287"/>
      <c r="H50" s="287"/>
      <c r="I50" s="287"/>
      <c r="J50" s="287"/>
      <c r="K50" s="285"/>
    </row>
    <row r="51" s="1" customFormat="1" ht="15" customHeight="1">
      <c r="B51" s="288"/>
      <c r="C51" s="289"/>
      <c r="D51" s="287" t="s">
        <v>2403</v>
      </c>
      <c r="E51" s="287"/>
      <c r="F51" s="287"/>
      <c r="G51" s="287"/>
      <c r="H51" s="287"/>
      <c r="I51" s="287"/>
      <c r="J51" s="287"/>
      <c r="K51" s="285"/>
    </row>
    <row r="52" s="1" customFormat="1" ht="25.5" customHeight="1">
      <c r="B52" s="283"/>
      <c r="C52" s="284" t="s">
        <v>2404</v>
      </c>
      <c r="D52" s="284"/>
      <c r="E52" s="284"/>
      <c r="F52" s="284"/>
      <c r="G52" s="284"/>
      <c r="H52" s="284"/>
      <c r="I52" s="284"/>
      <c r="J52" s="284"/>
      <c r="K52" s="285"/>
    </row>
    <row r="53" s="1" customFormat="1" ht="5.25" customHeight="1">
      <c r="B53" s="283"/>
      <c r="C53" s="286"/>
      <c r="D53" s="286"/>
      <c r="E53" s="286"/>
      <c r="F53" s="286"/>
      <c r="G53" s="286"/>
      <c r="H53" s="286"/>
      <c r="I53" s="286"/>
      <c r="J53" s="286"/>
      <c r="K53" s="285"/>
    </row>
    <row r="54" s="1" customFormat="1" ht="15" customHeight="1">
      <c r="B54" s="283"/>
      <c r="C54" s="287" t="s">
        <v>2405</v>
      </c>
      <c r="D54" s="287"/>
      <c r="E54" s="287"/>
      <c r="F54" s="287"/>
      <c r="G54" s="287"/>
      <c r="H54" s="287"/>
      <c r="I54" s="287"/>
      <c r="J54" s="287"/>
      <c r="K54" s="285"/>
    </row>
    <row r="55" s="1" customFormat="1" ht="15" customHeight="1">
      <c r="B55" s="283"/>
      <c r="C55" s="287" t="s">
        <v>2406</v>
      </c>
      <c r="D55" s="287"/>
      <c r="E55" s="287"/>
      <c r="F55" s="287"/>
      <c r="G55" s="287"/>
      <c r="H55" s="287"/>
      <c r="I55" s="287"/>
      <c r="J55" s="287"/>
      <c r="K55" s="285"/>
    </row>
    <row r="56" s="1" customFormat="1" ht="12.75" customHeight="1">
      <c r="B56" s="283"/>
      <c r="C56" s="287"/>
      <c r="D56" s="287"/>
      <c r="E56" s="287"/>
      <c r="F56" s="287"/>
      <c r="G56" s="287"/>
      <c r="H56" s="287"/>
      <c r="I56" s="287"/>
      <c r="J56" s="287"/>
      <c r="K56" s="285"/>
    </row>
    <row r="57" s="1" customFormat="1" ht="15" customHeight="1">
      <c r="B57" s="283"/>
      <c r="C57" s="287" t="s">
        <v>2407</v>
      </c>
      <c r="D57" s="287"/>
      <c r="E57" s="287"/>
      <c r="F57" s="287"/>
      <c r="G57" s="287"/>
      <c r="H57" s="287"/>
      <c r="I57" s="287"/>
      <c r="J57" s="287"/>
      <c r="K57" s="285"/>
    </row>
    <row r="58" s="1" customFormat="1" ht="15" customHeight="1">
      <c r="B58" s="283"/>
      <c r="C58" s="289"/>
      <c r="D58" s="287" t="s">
        <v>2408</v>
      </c>
      <c r="E58" s="287"/>
      <c r="F58" s="287"/>
      <c r="G58" s="287"/>
      <c r="H58" s="287"/>
      <c r="I58" s="287"/>
      <c r="J58" s="287"/>
      <c r="K58" s="285"/>
    </row>
    <row r="59" s="1" customFormat="1" ht="15" customHeight="1">
      <c r="B59" s="283"/>
      <c r="C59" s="289"/>
      <c r="D59" s="287" t="s">
        <v>2409</v>
      </c>
      <c r="E59" s="287"/>
      <c r="F59" s="287"/>
      <c r="G59" s="287"/>
      <c r="H59" s="287"/>
      <c r="I59" s="287"/>
      <c r="J59" s="287"/>
      <c r="K59" s="285"/>
    </row>
    <row r="60" s="1" customFormat="1" ht="15" customHeight="1">
      <c r="B60" s="283"/>
      <c r="C60" s="289"/>
      <c r="D60" s="287" t="s">
        <v>2410</v>
      </c>
      <c r="E60" s="287"/>
      <c r="F60" s="287"/>
      <c r="G60" s="287"/>
      <c r="H60" s="287"/>
      <c r="I60" s="287"/>
      <c r="J60" s="287"/>
      <c r="K60" s="285"/>
    </row>
    <row r="61" s="1" customFormat="1" ht="15" customHeight="1">
      <c r="B61" s="283"/>
      <c r="C61" s="289"/>
      <c r="D61" s="287" t="s">
        <v>2411</v>
      </c>
      <c r="E61" s="287"/>
      <c r="F61" s="287"/>
      <c r="G61" s="287"/>
      <c r="H61" s="287"/>
      <c r="I61" s="287"/>
      <c r="J61" s="287"/>
      <c r="K61" s="285"/>
    </row>
    <row r="62" s="1" customFormat="1" ht="15" customHeight="1">
      <c r="B62" s="283"/>
      <c r="C62" s="289"/>
      <c r="D62" s="292" t="s">
        <v>2412</v>
      </c>
      <c r="E62" s="292"/>
      <c r="F62" s="292"/>
      <c r="G62" s="292"/>
      <c r="H62" s="292"/>
      <c r="I62" s="292"/>
      <c r="J62" s="292"/>
      <c r="K62" s="285"/>
    </row>
    <row r="63" s="1" customFormat="1" ht="15" customHeight="1">
      <c r="B63" s="283"/>
      <c r="C63" s="289"/>
      <c r="D63" s="287" t="s">
        <v>2413</v>
      </c>
      <c r="E63" s="287"/>
      <c r="F63" s="287"/>
      <c r="G63" s="287"/>
      <c r="H63" s="287"/>
      <c r="I63" s="287"/>
      <c r="J63" s="287"/>
      <c r="K63" s="285"/>
    </row>
    <row r="64" s="1" customFormat="1" ht="12.75" customHeight="1">
      <c r="B64" s="283"/>
      <c r="C64" s="289"/>
      <c r="D64" s="289"/>
      <c r="E64" s="293"/>
      <c r="F64" s="289"/>
      <c r="G64" s="289"/>
      <c r="H64" s="289"/>
      <c r="I64" s="289"/>
      <c r="J64" s="289"/>
      <c r="K64" s="285"/>
    </row>
    <row r="65" s="1" customFormat="1" ht="15" customHeight="1">
      <c r="B65" s="283"/>
      <c r="C65" s="289"/>
      <c r="D65" s="287" t="s">
        <v>2414</v>
      </c>
      <c r="E65" s="287"/>
      <c r="F65" s="287"/>
      <c r="G65" s="287"/>
      <c r="H65" s="287"/>
      <c r="I65" s="287"/>
      <c r="J65" s="287"/>
      <c r="K65" s="285"/>
    </row>
    <row r="66" s="1" customFormat="1" ht="15" customHeight="1">
      <c r="B66" s="283"/>
      <c r="C66" s="289"/>
      <c r="D66" s="292" t="s">
        <v>2415</v>
      </c>
      <c r="E66" s="292"/>
      <c r="F66" s="292"/>
      <c r="G66" s="292"/>
      <c r="H66" s="292"/>
      <c r="I66" s="292"/>
      <c r="J66" s="292"/>
      <c r="K66" s="285"/>
    </row>
    <row r="67" s="1" customFormat="1" ht="15" customHeight="1">
      <c r="B67" s="283"/>
      <c r="C67" s="289"/>
      <c r="D67" s="287" t="s">
        <v>2416</v>
      </c>
      <c r="E67" s="287"/>
      <c r="F67" s="287"/>
      <c r="G67" s="287"/>
      <c r="H67" s="287"/>
      <c r="I67" s="287"/>
      <c r="J67" s="287"/>
      <c r="K67" s="285"/>
    </row>
    <row r="68" s="1" customFormat="1" ht="15" customHeight="1">
      <c r="B68" s="283"/>
      <c r="C68" s="289"/>
      <c r="D68" s="287" t="s">
        <v>2417</v>
      </c>
      <c r="E68" s="287"/>
      <c r="F68" s="287"/>
      <c r="G68" s="287"/>
      <c r="H68" s="287"/>
      <c r="I68" s="287"/>
      <c r="J68" s="287"/>
      <c r="K68" s="285"/>
    </row>
    <row r="69" s="1" customFormat="1" ht="15" customHeight="1">
      <c r="B69" s="283"/>
      <c r="C69" s="289"/>
      <c r="D69" s="287" t="s">
        <v>2418</v>
      </c>
      <c r="E69" s="287"/>
      <c r="F69" s="287"/>
      <c r="G69" s="287"/>
      <c r="H69" s="287"/>
      <c r="I69" s="287"/>
      <c r="J69" s="287"/>
      <c r="K69" s="285"/>
    </row>
    <row r="70" s="1" customFormat="1" ht="15" customHeight="1">
      <c r="B70" s="283"/>
      <c r="C70" s="289"/>
      <c r="D70" s="287" t="s">
        <v>2419</v>
      </c>
      <c r="E70" s="287"/>
      <c r="F70" s="287"/>
      <c r="G70" s="287"/>
      <c r="H70" s="287"/>
      <c r="I70" s="287"/>
      <c r="J70" s="287"/>
      <c r="K70" s="285"/>
    </row>
    <row r="71" s="1" customFormat="1" ht="12.75" customHeight="1">
      <c r="B71" s="294"/>
      <c r="C71" s="295"/>
      <c r="D71" s="295"/>
      <c r="E71" s="295"/>
      <c r="F71" s="295"/>
      <c r="G71" s="295"/>
      <c r="H71" s="295"/>
      <c r="I71" s="295"/>
      <c r="J71" s="295"/>
      <c r="K71" s="296"/>
    </row>
    <row r="72" s="1" customFormat="1" ht="18.75" customHeight="1">
      <c r="B72" s="297"/>
      <c r="C72" s="297"/>
      <c r="D72" s="297"/>
      <c r="E72" s="297"/>
      <c r="F72" s="297"/>
      <c r="G72" s="297"/>
      <c r="H72" s="297"/>
      <c r="I72" s="297"/>
      <c r="J72" s="297"/>
      <c r="K72" s="298"/>
    </row>
    <row r="73" s="1" customFormat="1" ht="18.75" customHeight="1">
      <c r="B73" s="298"/>
      <c r="C73" s="298"/>
      <c r="D73" s="298"/>
      <c r="E73" s="298"/>
      <c r="F73" s="298"/>
      <c r="G73" s="298"/>
      <c r="H73" s="298"/>
      <c r="I73" s="298"/>
      <c r="J73" s="298"/>
      <c r="K73" s="298"/>
    </row>
    <row r="74" s="1" customFormat="1" ht="7.5" customHeight="1">
      <c r="B74" s="299"/>
      <c r="C74" s="300"/>
      <c r="D74" s="300"/>
      <c r="E74" s="300"/>
      <c r="F74" s="300"/>
      <c r="G74" s="300"/>
      <c r="H74" s="300"/>
      <c r="I74" s="300"/>
      <c r="J74" s="300"/>
      <c r="K74" s="301"/>
    </row>
    <row r="75" s="1" customFormat="1" ht="45" customHeight="1">
      <c r="B75" s="302"/>
      <c r="C75" s="303" t="s">
        <v>2420</v>
      </c>
      <c r="D75" s="303"/>
      <c r="E75" s="303"/>
      <c r="F75" s="303"/>
      <c r="G75" s="303"/>
      <c r="H75" s="303"/>
      <c r="I75" s="303"/>
      <c r="J75" s="303"/>
      <c r="K75" s="304"/>
    </row>
    <row r="76" s="1" customFormat="1" ht="17.25" customHeight="1">
      <c r="B76" s="302"/>
      <c r="C76" s="305" t="s">
        <v>2421</v>
      </c>
      <c r="D76" s="305"/>
      <c r="E76" s="305"/>
      <c r="F76" s="305" t="s">
        <v>2422</v>
      </c>
      <c r="G76" s="306"/>
      <c r="H76" s="305" t="s">
        <v>57</v>
      </c>
      <c r="I76" s="305" t="s">
        <v>60</v>
      </c>
      <c r="J76" s="305" t="s">
        <v>2423</v>
      </c>
      <c r="K76" s="304"/>
    </row>
    <row r="77" s="1" customFormat="1" ht="17.25" customHeight="1">
      <c r="B77" s="302"/>
      <c r="C77" s="307" t="s">
        <v>2424</v>
      </c>
      <c r="D77" s="307"/>
      <c r="E77" s="307"/>
      <c r="F77" s="308" t="s">
        <v>2425</v>
      </c>
      <c r="G77" s="309"/>
      <c r="H77" s="307"/>
      <c r="I77" s="307"/>
      <c r="J77" s="307" t="s">
        <v>2426</v>
      </c>
      <c r="K77" s="304"/>
    </row>
    <row r="78" s="1" customFormat="1" ht="5.25" customHeight="1">
      <c r="B78" s="302"/>
      <c r="C78" s="310"/>
      <c r="D78" s="310"/>
      <c r="E78" s="310"/>
      <c r="F78" s="310"/>
      <c r="G78" s="311"/>
      <c r="H78" s="310"/>
      <c r="I78" s="310"/>
      <c r="J78" s="310"/>
      <c r="K78" s="304"/>
    </row>
    <row r="79" s="1" customFormat="1" ht="15" customHeight="1">
      <c r="B79" s="302"/>
      <c r="C79" s="290" t="s">
        <v>56</v>
      </c>
      <c r="D79" s="312"/>
      <c r="E79" s="312"/>
      <c r="F79" s="313" t="s">
        <v>2427</v>
      </c>
      <c r="G79" s="314"/>
      <c r="H79" s="290" t="s">
        <v>2428</v>
      </c>
      <c r="I79" s="290" t="s">
        <v>2429</v>
      </c>
      <c r="J79" s="290">
        <v>20</v>
      </c>
      <c r="K79" s="304"/>
    </row>
    <row r="80" s="1" customFormat="1" ht="15" customHeight="1">
      <c r="B80" s="302"/>
      <c r="C80" s="290" t="s">
        <v>2430</v>
      </c>
      <c r="D80" s="290"/>
      <c r="E80" s="290"/>
      <c r="F80" s="313" t="s">
        <v>2427</v>
      </c>
      <c r="G80" s="314"/>
      <c r="H80" s="290" t="s">
        <v>2431</v>
      </c>
      <c r="I80" s="290" t="s">
        <v>2429</v>
      </c>
      <c r="J80" s="290">
        <v>120</v>
      </c>
      <c r="K80" s="304"/>
    </row>
    <row r="81" s="1" customFormat="1" ht="15" customHeight="1">
      <c r="B81" s="315"/>
      <c r="C81" s="290" t="s">
        <v>2432</v>
      </c>
      <c r="D81" s="290"/>
      <c r="E81" s="290"/>
      <c r="F81" s="313" t="s">
        <v>2433</v>
      </c>
      <c r="G81" s="314"/>
      <c r="H81" s="290" t="s">
        <v>2434</v>
      </c>
      <c r="I81" s="290" t="s">
        <v>2429</v>
      </c>
      <c r="J81" s="290">
        <v>50</v>
      </c>
      <c r="K81" s="304"/>
    </row>
    <row r="82" s="1" customFormat="1" ht="15" customHeight="1">
      <c r="B82" s="315"/>
      <c r="C82" s="290" t="s">
        <v>2435</v>
      </c>
      <c r="D82" s="290"/>
      <c r="E82" s="290"/>
      <c r="F82" s="313" t="s">
        <v>2427</v>
      </c>
      <c r="G82" s="314"/>
      <c r="H82" s="290" t="s">
        <v>2436</v>
      </c>
      <c r="I82" s="290" t="s">
        <v>2437</v>
      </c>
      <c r="J82" s="290"/>
      <c r="K82" s="304"/>
    </row>
    <row r="83" s="1" customFormat="1" ht="15" customHeight="1">
      <c r="B83" s="315"/>
      <c r="C83" s="316" t="s">
        <v>2438</v>
      </c>
      <c r="D83" s="316"/>
      <c r="E83" s="316"/>
      <c r="F83" s="317" t="s">
        <v>2433</v>
      </c>
      <c r="G83" s="316"/>
      <c r="H83" s="316" t="s">
        <v>2439</v>
      </c>
      <c r="I83" s="316" t="s">
        <v>2429</v>
      </c>
      <c r="J83" s="316">
        <v>15</v>
      </c>
      <c r="K83" s="304"/>
    </row>
    <row r="84" s="1" customFormat="1" ht="15" customHeight="1">
      <c r="B84" s="315"/>
      <c r="C84" s="316" t="s">
        <v>2440</v>
      </c>
      <c r="D84" s="316"/>
      <c r="E84" s="316"/>
      <c r="F84" s="317" t="s">
        <v>2433</v>
      </c>
      <c r="G84" s="316"/>
      <c r="H84" s="316" t="s">
        <v>2441</v>
      </c>
      <c r="I84" s="316" t="s">
        <v>2429</v>
      </c>
      <c r="J84" s="316">
        <v>15</v>
      </c>
      <c r="K84" s="304"/>
    </row>
    <row r="85" s="1" customFormat="1" ht="15" customHeight="1">
      <c r="B85" s="315"/>
      <c r="C85" s="316" t="s">
        <v>2442</v>
      </c>
      <c r="D85" s="316"/>
      <c r="E85" s="316"/>
      <c r="F85" s="317" t="s">
        <v>2433</v>
      </c>
      <c r="G85" s="316"/>
      <c r="H85" s="316" t="s">
        <v>2443</v>
      </c>
      <c r="I85" s="316" t="s">
        <v>2429</v>
      </c>
      <c r="J85" s="316">
        <v>20</v>
      </c>
      <c r="K85" s="304"/>
    </row>
    <row r="86" s="1" customFormat="1" ht="15" customHeight="1">
      <c r="B86" s="315"/>
      <c r="C86" s="316" t="s">
        <v>2444</v>
      </c>
      <c r="D86" s="316"/>
      <c r="E86" s="316"/>
      <c r="F86" s="317" t="s">
        <v>2433</v>
      </c>
      <c r="G86" s="316"/>
      <c r="H86" s="316" t="s">
        <v>2445</v>
      </c>
      <c r="I86" s="316" t="s">
        <v>2429</v>
      </c>
      <c r="J86" s="316">
        <v>20</v>
      </c>
      <c r="K86" s="304"/>
    </row>
    <row r="87" s="1" customFormat="1" ht="15" customHeight="1">
      <c r="B87" s="315"/>
      <c r="C87" s="290" t="s">
        <v>2446</v>
      </c>
      <c r="D87" s="290"/>
      <c r="E87" s="290"/>
      <c r="F87" s="313" t="s">
        <v>2433</v>
      </c>
      <c r="G87" s="314"/>
      <c r="H87" s="290" t="s">
        <v>2447</v>
      </c>
      <c r="I87" s="290" t="s">
        <v>2429</v>
      </c>
      <c r="J87" s="290">
        <v>50</v>
      </c>
      <c r="K87" s="304"/>
    </row>
    <row r="88" s="1" customFormat="1" ht="15" customHeight="1">
      <c r="B88" s="315"/>
      <c r="C88" s="290" t="s">
        <v>2448</v>
      </c>
      <c r="D88" s="290"/>
      <c r="E88" s="290"/>
      <c r="F88" s="313" t="s">
        <v>2433</v>
      </c>
      <c r="G88" s="314"/>
      <c r="H88" s="290" t="s">
        <v>2449</v>
      </c>
      <c r="I88" s="290" t="s">
        <v>2429</v>
      </c>
      <c r="J88" s="290">
        <v>20</v>
      </c>
      <c r="K88" s="304"/>
    </row>
    <row r="89" s="1" customFormat="1" ht="15" customHeight="1">
      <c r="B89" s="315"/>
      <c r="C89" s="290" t="s">
        <v>2450</v>
      </c>
      <c r="D89" s="290"/>
      <c r="E89" s="290"/>
      <c r="F89" s="313" t="s">
        <v>2433</v>
      </c>
      <c r="G89" s="314"/>
      <c r="H89" s="290" t="s">
        <v>2451</v>
      </c>
      <c r="I89" s="290" t="s">
        <v>2429</v>
      </c>
      <c r="J89" s="290">
        <v>20</v>
      </c>
      <c r="K89" s="304"/>
    </row>
    <row r="90" s="1" customFormat="1" ht="15" customHeight="1">
      <c r="B90" s="315"/>
      <c r="C90" s="290" t="s">
        <v>2452</v>
      </c>
      <c r="D90" s="290"/>
      <c r="E90" s="290"/>
      <c r="F90" s="313" t="s">
        <v>2433</v>
      </c>
      <c r="G90" s="314"/>
      <c r="H90" s="290" t="s">
        <v>2453</v>
      </c>
      <c r="I90" s="290" t="s">
        <v>2429</v>
      </c>
      <c r="J90" s="290">
        <v>50</v>
      </c>
      <c r="K90" s="304"/>
    </row>
    <row r="91" s="1" customFormat="1" ht="15" customHeight="1">
      <c r="B91" s="315"/>
      <c r="C91" s="290" t="s">
        <v>2454</v>
      </c>
      <c r="D91" s="290"/>
      <c r="E91" s="290"/>
      <c r="F91" s="313" t="s">
        <v>2433</v>
      </c>
      <c r="G91" s="314"/>
      <c r="H91" s="290" t="s">
        <v>2454</v>
      </c>
      <c r="I91" s="290" t="s">
        <v>2429</v>
      </c>
      <c r="J91" s="290">
        <v>50</v>
      </c>
      <c r="K91" s="304"/>
    </row>
    <row r="92" s="1" customFormat="1" ht="15" customHeight="1">
      <c r="B92" s="315"/>
      <c r="C92" s="290" t="s">
        <v>2455</v>
      </c>
      <c r="D92" s="290"/>
      <c r="E92" s="290"/>
      <c r="F92" s="313" t="s">
        <v>2433</v>
      </c>
      <c r="G92" s="314"/>
      <c r="H92" s="290" t="s">
        <v>2456</v>
      </c>
      <c r="I92" s="290" t="s">
        <v>2429</v>
      </c>
      <c r="J92" s="290">
        <v>255</v>
      </c>
      <c r="K92" s="304"/>
    </row>
    <row r="93" s="1" customFormat="1" ht="15" customHeight="1">
      <c r="B93" s="315"/>
      <c r="C93" s="290" t="s">
        <v>2457</v>
      </c>
      <c r="D93" s="290"/>
      <c r="E93" s="290"/>
      <c r="F93" s="313" t="s">
        <v>2427</v>
      </c>
      <c r="G93" s="314"/>
      <c r="H93" s="290" t="s">
        <v>2458</v>
      </c>
      <c r="I93" s="290" t="s">
        <v>2459</v>
      </c>
      <c r="J93" s="290"/>
      <c r="K93" s="304"/>
    </row>
    <row r="94" s="1" customFormat="1" ht="15" customHeight="1">
      <c r="B94" s="315"/>
      <c r="C94" s="290" t="s">
        <v>2460</v>
      </c>
      <c r="D94" s="290"/>
      <c r="E94" s="290"/>
      <c r="F94" s="313" t="s">
        <v>2427</v>
      </c>
      <c r="G94" s="314"/>
      <c r="H94" s="290" t="s">
        <v>2461</v>
      </c>
      <c r="I94" s="290" t="s">
        <v>2462</v>
      </c>
      <c r="J94" s="290"/>
      <c r="K94" s="304"/>
    </row>
    <row r="95" s="1" customFormat="1" ht="15" customHeight="1">
      <c r="B95" s="315"/>
      <c r="C95" s="290" t="s">
        <v>2463</v>
      </c>
      <c r="D95" s="290"/>
      <c r="E95" s="290"/>
      <c r="F95" s="313" t="s">
        <v>2427</v>
      </c>
      <c r="G95" s="314"/>
      <c r="H95" s="290" t="s">
        <v>2463</v>
      </c>
      <c r="I95" s="290" t="s">
        <v>2462</v>
      </c>
      <c r="J95" s="290"/>
      <c r="K95" s="304"/>
    </row>
    <row r="96" s="1" customFormat="1" ht="15" customHeight="1">
      <c r="B96" s="315"/>
      <c r="C96" s="290" t="s">
        <v>41</v>
      </c>
      <c r="D96" s="290"/>
      <c r="E96" s="290"/>
      <c r="F96" s="313" t="s">
        <v>2427</v>
      </c>
      <c r="G96" s="314"/>
      <c r="H96" s="290" t="s">
        <v>2464</v>
      </c>
      <c r="I96" s="290" t="s">
        <v>2462</v>
      </c>
      <c r="J96" s="290"/>
      <c r="K96" s="304"/>
    </row>
    <row r="97" s="1" customFormat="1" ht="15" customHeight="1">
      <c r="B97" s="315"/>
      <c r="C97" s="290" t="s">
        <v>51</v>
      </c>
      <c r="D97" s="290"/>
      <c r="E97" s="290"/>
      <c r="F97" s="313" t="s">
        <v>2427</v>
      </c>
      <c r="G97" s="314"/>
      <c r="H97" s="290" t="s">
        <v>2465</v>
      </c>
      <c r="I97" s="290" t="s">
        <v>2462</v>
      </c>
      <c r="J97" s="290"/>
      <c r="K97" s="304"/>
    </row>
    <row r="98" s="1" customFormat="1" ht="15" customHeight="1">
      <c r="B98" s="318"/>
      <c r="C98" s="319"/>
      <c r="D98" s="319"/>
      <c r="E98" s="319"/>
      <c r="F98" s="319"/>
      <c r="G98" s="319"/>
      <c r="H98" s="319"/>
      <c r="I98" s="319"/>
      <c r="J98" s="319"/>
      <c r="K98" s="320"/>
    </row>
    <row r="99" s="1" customFormat="1" ht="18.75" customHeight="1">
      <c r="B99" s="321"/>
      <c r="C99" s="322"/>
      <c r="D99" s="322"/>
      <c r="E99" s="322"/>
      <c r="F99" s="322"/>
      <c r="G99" s="322"/>
      <c r="H99" s="322"/>
      <c r="I99" s="322"/>
      <c r="J99" s="322"/>
      <c r="K99" s="321"/>
    </row>
    <row r="100" s="1" customFormat="1" ht="18.75" customHeight="1">
      <c r="B100" s="298"/>
      <c r="C100" s="298"/>
      <c r="D100" s="298"/>
      <c r="E100" s="298"/>
      <c r="F100" s="298"/>
      <c r="G100" s="298"/>
      <c r="H100" s="298"/>
      <c r="I100" s="298"/>
      <c r="J100" s="298"/>
      <c r="K100" s="298"/>
    </row>
    <row r="101" s="1" customFormat="1" ht="7.5" customHeight="1">
      <c r="B101" s="299"/>
      <c r="C101" s="300"/>
      <c r="D101" s="300"/>
      <c r="E101" s="300"/>
      <c r="F101" s="300"/>
      <c r="G101" s="300"/>
      <c r="H101" s="300"/>
      <c r="I101" s="300"/>
      <c r="J101" s="300"/>
      <c r="K101" s="301"/>
    </row>
    <row r="102" s="1" customFormat="1" ht="45" customHeight="1">
      <c r="B102" s="302"/>
      <c r="C102" s="303" t="s">
        <v>2466</v>
      </c>
      <c r="D102" s="303"/>
      <c r="E102" s="303"/>
      <c r="F102" s="303"/>
      <c r="G102" s="303"/>
      <c r="H102" s="303"/>
      <c r="I102" s="303"/>
      <c r="J102" s="303"/>
      <c r="K102" s="304"/>
    </row>
    <row r="103" s="1" customFormat="1" ht="17.25" customHeight="1">
      <c r="B103" s="302"/>
      <c r="C103" s="305" t="s">
        <v>2421</v>
      </c>
      <c r="D103" s="305"/>
      <c r="E103" s="305"/>
      <c r="F103" s="305" t="s">
        <v>2422</v>
      </c>
      <c r="G103" s="306"/>
      <c r="H103" s="305" t="s">
        <v>57</v>
      </c>
      <c r="I103" s="305" t="s">
        <v>60</v>
      </c>
      <c r="J103" s="305" t="s">
        <v>2423</v>
      </c>
      <c r="K103" s="304"/>
    </row>
    <row r="104" s="1" customFormat="1" ht="17.25" customHeight="1">
      <c r="B104" s="302"/>
      <c r="C104" s="307" t="s">
        <v>2424</v>
      </c>
      <c r="D104" s="307"/>
      <c r="E104" s="307"/>
      <c r="F104" s="308" t="s">
        <v>2425</v>
      </c>
      <c r="G104" s="309"/>
      <c r="H104" s="307"/>
      <c r="I104" s="307"/>
      <c r="J104" s="307" t="s">
        <v>2426</v>
      </c>
      <c r="K104" s="304"/>
    </row>
    <row r="105" s="1" customFormat="1" ht="5.25" customHeight="1">
      <c r="B105" s="302"/>
      <c r="C105" s="305"/>
      <c r="D105" s="305"/>
      <c r="E105" s="305"/>
      <c r="F105" s="305"/>
      <c r="G105" s="323"/>
      <c r="H105" s="305"/>
      <c r="I105" s="305"/>
      <c r="J105" s="305"/>
      <c r="K105" s="304"/>
    </row>
    <row r="106" s="1" customFormat="1" ht="15" customHeight="1">
      <c r="B106" s="302"/>
      <c r="C106" s="290" t="s">
        <v>56</v>
      </c>
      <c r="D106" s="312"/>
      <c r="E106" s="312"/>
      <c r="F106" s="313" t="s">
        <v>2427</v>
      </c>
      <c r="G106" s="290"/>
      <c r="H106" s="290" t="s">
        <v>2467</v>
      </c>
      <c r="I106" s="290" t="s">
        <v>2429</v>
      </c>
      <c r="J106" s="290">
        <v>20</v>
      </c>
      <c r="K106" s="304"/>
    </row>
    <row r="107" s="1" customFormat="1" ht="15" customHeight="1">
      <c r="B107" s="302"/>
      <c r="C107" s="290" t="s">
        <v>2430</v>
      </c>
      <c r="D107" s="290"/>
      <c r="E107" s="290"/>
      <c r="F107" s="313" t="s">
        <v>2427</v>
      </c>
      <c r="G107" s="290"/>
      <c r="H107" s="290" t="s">
        <v>2467</v>
      </c>
      <c r="I107" s="290" t="s">
        <v>2429</v>
      </c>
      <c r="J107" s="290">
        <v>120</v>
      </c>
      <c r="K107" s="304"/>
    </row>
    <row r="108" s="1" customFormat="1" ht="15" customHeight="1">
      <c r="B108" s="315"/>
      <c r="C108" s="290" t="s">
        <v>2432</v>
      </c>
      <c r="D108" s="290"/>
      <c r="E108" s="290"/>
      <c r="F108" s="313" t="s">
        <v>2433</v>
      </c>
      <c r="G108" s="290"/>
      <c r="H108" s="290" t="s">
        <v>2467</v>
      </c>
      <c r="I108" s="290" t="s">
        <v>2429</v>
      </c>
      <c r="J108" s="290">
        <v>50</v>
      </c>
      <c r="K108" s="304"/>
    </row>
    <row r="109" s="1" customFormat="1" ht="15" customHeight="1">
      <c r="B109" s="315"/>
      <c r="C109" s="290" t="s">
        <v>2435</v>
      </c>
      <c r="D109" s="290"/>
      <c r="E109" s="290"/>
      <c r="F109" s="313" t="s">
        <v>2427</v>
      </c>
      <c r="G109" s="290"/>
      <c r="H109" s="290" t="s">
        <v>2467</v>
      </c>
      <c r="I109" s="290" t="s">
        <v>2437</v>
      </c>
      <c r="J109" s="290"/>
      <c r="K109" s="304"/>
    </row>
    <row r="110" s="1" customFormat="1" ht="15" customHeight="1">
      <c r="B110" s="315"/>
      <c r="C110" s="290" t="s">
        <v>2446</v>
      </c>
      <c r="D110" s="290"/>
      <c r="E110" s="290"/>
      <c r="F110" s="313" t="s">
        <v>2433</v>
      </c>
      <c r="G110" s="290"/>
      <c r="H110" s="290" t="s">
        <v>2467</v>
      </c>
      <c r="I110" s="290" t="s">
        <v>2429</v>
      </c>
      <c r="J110" s="290">
        <v>50</v>
      </c>
      <c r="K110" s="304"/>
    </row>
    <row r="111" s="1" customFormat="1" ht="15" customHeight="1">
      <c r="B111" s="315"/>
      <c r="C111" s="290" t="s">
        <v>2454</v>
      </c>
      <c r="D111" s="290"/>
      <c r="E111" s="290"/>
      <c r="F111" s="313" t="s">
        <v>2433</v>
      </c>
      <c r="G111" s="290"/>
      <c r="H111" s="290" t="s">
        <v>2467</v>
      </c>
      <c r="I111" s="290" t="s">
        <v>2429</v>
      </c>
      <c r="J111" s="290">
        <v>50</v>
      </c>
      <c r="K111" s="304"/>
    </row>
    <row r="112" s="1" customFormat="1" ht="15" customHeight="1">
      <c r="B112" s="315"/>
      <c r="C112" s="290" t="s">
        <v>2452</v>
      </c>
      <c r="D112" s="290"/>
      <c r="E112" s="290"/>
      <c r="F112" s="313" t="s">
        <v>2433</v>
      </c>
      <c r="G112" s="290"/>
      <c r="H112" s="290" t="s">
        <v>2467</v>
      </c>
      <c r="I112" s="290" t="s">
        <v>2429</v>
      </c>
      <c r="J112" s="290">
        <v>50</v>
      </c>
      <c r="K112" s="304"/>
    </row>
    <row r="113" s="1" customFormat="1" ht="15" customHeight="1">
      <c r="B113" s="315"/>
      <c r="C113" s="290" t="s">
        <v>56</v>
      </c>
      <c r="D113" s="290"/>
      <c r="E113" s="290"/>
      <c r="F113" s="313" t="s">
        <v>2427</v>
      </c>
      <c r="G113" s="290"/>
      <c r="H113" s="290" t="s">
        <v>2468</v>
      </c>
      <c r="I113" s="290" t="s">
        <v>2429</v>
      </c>
      <c r="J113" s="290">
        <v>20</v>
      </c>
      <c r="K113" s="304"/>
    </row>
    <row r="114" s="1" customFormat="1" ht="15" customHeight="1">
      <c r="B114" s="315"/>
      <c r="C114" s="290" t="s">
        <v>2469</v>
      </c>
      <c r="D114" s="290"/>
      <c r="E114" s="290"/>
      <c r="F114" s="313" t="s">
        <v>2427</v>
      </c>
      <c r="G114" s="290"/>
      <c r="H114" s="290" t="s">
        <v>2470</v>
      </c>
      <c r="I114" s="290" t="s">
        <v>2429</v>
      </c>
      <c r="J114" s="290">
        <v>120</v>
      </c>
      <c r="K114" s="304"/>
    </row>
    <row r="115" s="1" customFormat="1" ht="15" customHeight="1">
      <c r="B115" s="315"/>
      <c r="C115" s="290" t="s">
        <v>41</v>
      </c>
      <c r="D115" s="290"/>
      <c r="E115" s="290"/>
      <c r="F115" s="313" t="s">
        <v>2427</v>
      </c>
      <c r="G115" s="290"/>
      <c r="H115" s="290" t="s">
        <v>2471</v>
      </c>
      <c r="I115" s="290" t="s">
        <v>2462</v>
      </c>
      <c r="J115" s="290"/>
      <c r="K115" s="304"/>
    </row>
    <row r="116" s="1" customFormat="1" ht="15" customHeight="1">
      <c r="B116" s="315"/>
      <c r="C116" s="290" t="s">
        <v>51</v>
      </c>
      <c r="D116" s="290"/>
      <c r="E116" s="290"/>
      <c r="F116" s="313" t="s">
        <v>2427</v>
      </c>
      <c r="G116" s="290"/>
      <c r="H116" s="290" t="s">
        <v>2472</v>
      </c>
      <c r="I116" s="290" t="s">
        <v>2462</v>
      </c>
      <c r="J116" s="290"/>
      <c r="K116" s="304"/>
    </row>
    <row r="117" s="1" customFormat="1" ht="15" customHeight="1">
      <c r="B117" s="315"/>
      <c r="C117" s="290" t="s">
        <v>60</v>
      </c>
      <c r="D117" s="290"/>
      <c r="E117" s="290"/>
      <c r="F117" s="313" t="s">
        <v>2427</v>
      </c>
      <c r="G117" s="290"/>
      <c r="H117" s="290" t="s">
        <v>2473</v>
      </c>
      <c r="I117" s="290" t="s">
        <v>2474</v>
      </c>
      <c r="J117" s="290"/>
      <c r="K117" s="304"/>
    </row>
    <row r="118" s="1" customFormat="1" ht="15" customHeight="1">
      <c r="B118" s="318"/>
      <c r="C118" s="324"/>
      <c r="D118" s="324"/>
      <c r="E118" s="324"/>
      <c r="F118" s="324"/>
      <c r="G118" s="324"/>
      <c r="H118" s="324"/>
      <c r="I118" s="324"/>
      <c r="J118" s="324"/>
      <c r="K118" s="320"/>
    </row>
    <row r="119" s="1" customFormat="1" ht="18.75" customHeight="1">
      <c r="B119" s="325"/>
      <c r="C119" s="326"/>
      <c r="D119" s="326"/>
      <c r="E119" s="326"/>
      <c r="F119" s="327"/>
      <c r="G119" s="326"/>
      <c r="H119" s="326"/>
      <c r="I119" s="326"/>
      <c r="J119" s="326"/>
      <c r="K119" s="325"/>
    </row>
    <row r="120" s="1" customFormat="1" ht="18.75" customHeight="1">
      <c r="B120" s="298"/>
      <c r="C120" s="298"/>
      <c r="D120" s="298"/>
      <c r="E120" s="298"/>
      <c r="F120" s="298"/>
      <c r="G120" s="298"/>
      <c r="H120" s="298"/>
      <c r="I120" s="298"/>
      <c r="J120" s="298"/>
      <c r="K120" s="298"/>
    </row>
    <row r="121" s="1" customFormat="1" ht="7.5" customHeight="1">
      <c r="B121" s="328"/>
      <c r="C121" s="329"/>
      <c r="D121" s="329"/>
      <c r="E121" s="329"/>
      <c r="F121" s="329"/>
      <c r="G121" s="329"/>
      <c r="H121" s="329"/>
      <c r="I121" s="329"/>
      <c r="J121" s="329"/>
      <c r="K121" s="330"/>
    </row>
    <row r="122" s="1" customFormat="1" ht="45" customHeight="1">
      <c r="B122" s="331"/>
      <c r="C122" s="281" t="s">
        <v>2475</v>
      </c>
      <c r="D122" s="281"/>
      <c r="E122" s="281"/>
      <c r="F122" s="281"/>
      <c r="G122" s="281"/>
      <c r="H122" s="281"/>
      <c r="I122" s="281"/>
      <c r="J122" s="281"/>
      <c r="K122" s="332"/>
    </row>
    <row r="123" s="1" customFormat="1" ht="17.25" customHeight="1">
      <c r="B123" s="333"/>
      <c r="C123" s="305" t="s">
        <v>2421</v>
      </c>
      <c r="D123" s="305"/>
      <c r="E123" s="305"/>
      <c r="F123" s="305" t="s">
        <v>2422</v>
      </c>
      <c r="G123" s="306"/>
      <c r="H123" s="305" t="s">
        <v>57</v>
      </c>
      <c r="I123" s="305" t="s">
        <v>60</v>
      </c>
      <c r="J123" s="305" t="s">
        <v>2423</v>
      </c>
      <c r="K123" s="334"/>
    </row>
    <row r="124" s="1" customFormat="1" ht="17.25" customHeight="1">
      <c r="B124" s="333"/>
      <c r="C124" s="307" t="s">
        <v>2424</v>
      </c>
      <c r="D124" s="307"/>
      <c r="E124" s="307"/>
      <c r="F124" s="308" t="s">
        <v>2425</v>
      </c>
      <c r="G124" s="309"/>
      <c r="H124" s="307"/>
      <c r="I124" s="307"/>
      <c r="J124" s="307" t="s">
        <v>2426</v>
      </c>
      <c r="K124" s="334"/>
    </row>
    <row r="125" s="1" customFormat="1" ht="5.25" customHeight="1">
      <c r="B125" s="335"/>
      <c r="C125" s="310"/>
      <c r="D125" s="310"/>
      <c r="E125" s="310"/>
      <c r="F125" s="310"/>
      <c r="G125" s="336"/>
      <c r="H125" s="310"/>
      <c r="I125" s="310"/>
      <c r="J125" s="310"/>
      <c r="K125" s="337"/>
    </row>
    <row r="126" s="1" customFormat="1" ht="15" customHeight="1">
      <c r="B126" s="335"/>
      <c r="C126" s="290" t="s">
        <v>2430</v>
      </c>
      <c r="D126" s="312"/>
      <c r="E126" s="312"/>
      <c r="F126" s="313" t="s">
        <v>2427</v>
      </c>
      <c r="G126" s="290"/>
      <c r="H126" s="290" t="s">
        <v>2467</v>
      </c>
      <c r="I126" s="290" t="s">
        <v>2429</v>
      </c>
      <c r="J126" s="290">
        <v>120</v>
      </c>
      <c r="K126" s="338"/>
    </row>
    <row r="127" s="1" customFormat="1" ht="15" customHeight="1">
      <c r="B127" s="335"/>
      <c r="C127" s="290" t="s">
        <v>2476</v>
      </c>
      <c r="D127" s="290"/>
      <c r="E127" s="290"/>
      <c r="F127" s="313" t="s">
        <v>2427</v>
      </c>
      <c r="G127" s="290"/>
      <c r="H127" s="290" t="s">
        <v>2477</v>
      </c>
      <c r="I127" s="290" t="s">
        <v>2429</v>
      </c>
      <c r="J127" s="290" t="s">
        <v>2478</v>
      </c>
      <c r="K127" s="338"/>
    </row>
    <row r="128" s="1" customFormat="1" ht="15" customHeight="1">
      <c r="B128" s="335"/>
      <c r="C128" s="290" t="s">
        <v>2375</v>
      </c>
      <c r="D128" s="290"/>
      <c r="E128" s="290"/>
      <c r="F128" s="313" t="s">
        <v>2427</v>
      </c>
      <c r="G128" s="290"/>
      <c r="H128" s="290" t="s">
        <v>2479</v>
      </c>
      <c r="I128" s="290" t="s">
        <v>2429</v>
      </c>
      <c r="J128" s="290" t="s">
        <v>2478</v>
      </c>
      <c r="K128" s="338"/>
    </row>
    <row r="129" s="1" customFormat="1" ht="15" customHeight="1">
      <c r="B129" s="335"/>
      <c r="C129" s="290" t="s">
        <v>2438</v>
      </c>
      <c r="D129" s="290"/>
      <c r="E129" s="290"/>
      <c r="F129" s="313" t="s">
        <v>2433</v>
      </c>
      <c r="G129" s="290"/>
      <c r="H129" s="290" t="s">
        <v>2439</v>
      </c>
      <c r="I129" s="290" t="s">
        <v>2429</v>
      </c>
      <c r="J129" s="290">
        <v>15</v>
      </c>
      <c r="K129" s="338"/>
    </row>
    <row r="130" s="1" customFormat="1" ht="15" customHeight="1">
      <c r="B130" s="335"/>
      <c r="C130" s="316" t="s">
        <v>2440</v>
      </c>
      <c r="D130" s="316"/>
      <c r="E130" s="316"/>
      <c r="F130" s="317" t="s">
        <v>2433</v>
      </c>
      <c r="G130" s="316"/>
      <c r="H130" s="316" t="s">
        <v>2441</v>
      </c>
      <c r="I130" s="316" t="s">
        <v>2429</v>
      </c>
      <c r="J130" s="316">
        <v>15</v>
      </c>
      <c r="K130" s="338"/>
    </row>
    <row r="131" s="1" customFormat="1" ht="15" customHeight="1">
      <c r="B131" s="335"/>
      <c r="C131" s="316" t="s">
        <v>2442</v>
      </c>
      <c r="D131" s="316"/>
      <c r="E131" s="316"/>
      <c r="F131" s="317" t="s">
        <v>2433</v>
      </c>
      <c r="G131" s="316"/>
      <c r="H131" s="316" t="s">
        <v>2443</v>
      </c>
      <c r="I131" s="316" t="s">
        <v>2429</v>
      </c>
      <c r="J131" s="316">
        <v>20</v>
      </c>
      <c r="K131" s="338"/>
    </row>
    <row r="132" s="1" customFormat="1" ht="15" customHeight="1">
      <c r="B132" s="335"/>
      <c r="C132" s="316" t="s">
        <v>2444</v>
      </c>
      <c r="D132" s="316"/>
      <c r="E132" s="316"/>
      <c r="F132" s="317" t="s">
        <v>2433</v>
      </c>
      <c r="G132" s="316"/>
      <c r="H132" s="316" t="s">
        <v>2445</v>
      </c>
      <c r="I132" s="316" t="s">
        <v>2429</v>
      </c>
      <c r="J132" s="316">
        <v>20</v>
      </c>
      <c r="K132" s="338"/>
    </row>
    <row r="133" s="1" customFormat="1" ht="15" customHeight="1">
      <c r="B133" s="335"/>
      <c r="C133" s="290" t="s">
        <v>2432</v>
      </c>
      <c r="D133" s="290"/>
      <c r="E133" s="290"/>
      <c r="F133" s="313" t="s">
        <v>2433</v>
      </c>
      <c r="G133" s="290"/>
      <c r="H133" s="290" t="s">
        <v>2467</v>
      </c>
      <c r="I133" s="290" t="s">
        <v>2429</v>
      </c>
      <c r="J133" s="290">
        <v>50</v>
      </c>
      <c r="K133" s="338"/>
    </row>
    <row r="134" s="1" customFormat="1" ht="15" customHeight="1">
      <c r="B134" s="335"/>
      <c r="C134" s="290" t="s">
        <v>2446</v>
      </c>
      <c r="D134" s="290"/>
      <c r="E134" s="290"/>
      <c r="F134" s="313" t="s">
        <v>2433</v>
      </c>
      <c r="G134" s="290"/>
      <c r="H134" s="290" t="s">
        <v>2467</v>
      </c>
      <c r="I134" s="290" t="s">
        <v>2429</v>
      </c>
      <c r="J134" s="290">
        <v>50</v>
      </c>
      <c r="K134" s="338"/>
    </row>
    <row r="135" s="1" customFormat="1" ht="15" customHeight="1">
      <c r="B135" s="335"/>
      <c r="C135" s="290" t="s">
        <v>2452</v>
      </c>
      <c r="D135" s="290"/>
      <c r="E135" s="290"/>
      <c r="F135" s="313" t="s">
        <v>2433</v>
      </c>
      <c r="G135" s="290"/>
      <c r="H135" s="290" t="s">
        <v>2467</v>
      </c>
      <c r="I135" s="290" t="s">
        <v>2429</v>
      </c>
      <c r="J135" s="290">
        <v>50</v>
      </c>
      <c r="K135" s="338"/>
    </row>
    <row r="136" s="1" customFormat="1" ht="15" customHeight="1">
      <c r="B136" s="335"/>
      <c r="C136" s="290" t="s">
        <v>2454</v>
      </c>
      <c r="D136" s="290"/>
      <c r="E136" s="290"/>
      <c r="F136" s="313" t="s">
        <v>2433</v>
      </c>
      <c r="G136" s="290"/>
      <c r="H136" s="290" t="s">
        <v>2467</v>
      </c>
      <c r="I136" s="290" t="s">
        <v>2429</v>
      </c>
      <c r="J136" s="290">
        <v>50</v>
      </c>
      <c r="K136" s="338"/>
    </row>
    <row r="137" s="1" customFormat="1" ht="15" customHeight="1">
      <c r="B137" s="335"/>
      <c r="C137" s="290" t="s">
        <v>2455</v>
      </c>
      <c r="D137" s="290"/>
      <c r="E137" s="290"/>
      <c r="F137" s="313" t="s">
        <v>2433</v>
      </c>
      <c r="G137" s="290"/>
      <c r="H137" s="290" t="s">
        <v>2480</v>
      </c>
      <c r="I137" s="290" t="s">
        <v>2429</v>
      </c>
      <c r="J137" s="290">
        <v>255</v>
      </c>
      <c r="K137" s="338"/>
    </row>
    <row r="138" s="1" customFormat="1" ht="15" customHeight="1">
      <c r="B138" s="335"/>
      <c r="C138" s="290" t="s">
        <v>2457</v>
      </c>
      <c r="D138" s="290"/>
      <c r="E138" s="290"/>
      <c r="F138" s="313" t="s">
        <v>2427</v>
      </c>
      <c r="G138" s="290"/>
      <c r="H138" s="290" t="s">
        <v>2481</v>
      </c>
      <c r="I138" s="290" t="s">
        <v>2459</v>
      </c>
      <c r="J138" s="290"/>
      <c r="K138" s="338"/>
    </row>
    <row r="139" s="1" customFormat="1" ht="15" customHeight="1">
      <c r="B139" s="335"/>
      <c r="C139" s="290" t="s">
        <v>2460</v>
      </c>
      <c r="D139" s="290"/>
      <c r="E139" s="290"/>
      <c r="F139" s="313" t="s">
        <v>2427</v>
      </c>
      <c r="G139" s="290"/>
      <c r="H139" s="290" t="s">
        <v>2482</v>
      </c>
      <c r="I139" s="290" t="s">
        <v>2462</v>
      </c>
      <c r="J139" s="290"/>
      <c r="K139" s="338"/>
    </row>
    <row r="140" s="1" customFormat="1" ht="15" customHeight="1">
      <c r="B140" s="335"/>
      <c r="C140" s="290" t="s">
        <v>2463</v>
      </c>
      <c r="D140" s="290"/>
      <c r="E140" s="290"/>
      <c r="F140" s="313" t="s">
        <v>2427</v>
      </c>
      <c r="G140" s="290"/>
      <c r="H140" s="290" t="s">
        <v>2463</v>
      </c>
      <c r="I140" s="290" t="s">
        <v>2462</v>
      </c>
      <c r="J140" s="290"/>
      <c r="K140" s="338"/>
    </row>
    <row r="141" s="1" customFormat="1" ht="15" customHeight="1">
      <c r="B141" s="335"/>
      <c r="C141" s="290" t="s">
        <v>41</v>
      </c>
      <c r="D141" s="290"/>
      <c r="E141" s="290"/>
      <c r="F141" s="313" t="s">
        <v>2427</v>
      </c>
      <c r="G141" s="290"/>
      <c r="H141" s="290" t="s">
        <v>2483</v>
      </c>
      <c r="I141" s="290" t="s">
        <v>2462</v>
      </c>
      <c r="J141" s="290"/>
      <c r="K141" s="338"/>
    </row>
    <row r="142" s="1" customFormat="1" ht="15" customHeight="1">
      <c r="B142" s="335"/>
      <c r="C142" s="290" t="s">
        <v>2484</v>
      </c>
      <c r="D142" s="290"/>
      <c r="E142" s="290"/>
      <c r="F142" s="313" t="s">
        <v>2427</v>
      </c>
      <c r="G142" s="290"/>
      <c r="H142" s="290" t="s">
        <v>2485</v>
      </c>
      <c r="I142" s="290" t="s">
        <v>2462</v>
      </c>
      <c r="J142" s="290"/>
      <c r="K142" s="338"/>
    </row>
    <row r="143" s="1" customFormat="1" ht="15" customHeight="1">
      <c r="B143" s="339"/>
      <c r="C143" s="340"/>
      <c r="D143" s="340"/>
      <c r="E143" s="340"/>
      <c r="F143" s="340"/>
      <c r="G143" s="340"/>
      <c r="H143" s="340"/>
      <c r="I143" s="340"/>
      <c r="J143" s="340"/>
      <c r="K143" s="341"/>
    </row>
    <row r="144" s="1" customFormat="1" ht="18.75" customHeight="1">
      <c r="B144" s="326"/>
      <c r="C144" s="326"/>
      <c r="D144" s="326"/>
      <c r="E144" s="326"/>
      <c r="F144" s="327"/>
      <c r="G144" s="326"/>
      <c r="H144" s="326"/>
      <c r="I144" s="326"/>
      <c r="J144" s="326"/>
      <c r="K144" s="326"/>
    </row>
    <row r="145" s="1" customFormat="1" ht="18.75" customHeight="1">
      <c r="B145" s="298"/>
      <c r="C145" s="298"/>
      <c r="D145" s="298"/>
      <c r="E145" s="298"/>
      <c r="F145" s="298"/>
      <c r="G145" s="298"/>
      <c r="H145" s="298"/>
      <c r="I145" s="298"/>
      <c r="J145" s="298"/>
      <c r="K145" s="298"/>
    </row>
    <row r="146" s="1" customFormat="1" ht="7.5" customHeight="1">
      <c r="B146" s="299"/>
      <c r="C146" s="300"/>
      <c r="D146" s="300"/>
      <c r="E146" s="300"/>
      <c r="F146" s="300"/>
      <c r="G146" s="300"/>
      <c r="H146" s="300"/>
      <c r="I146" s="300"/>
      <c r="J146" s="300"/>
      <c r="K146" s="301"/>
    </row>
    <row r="147" s="1" customFormat="1" ht="45" customHeight="1">
      <c r="B147" s="302"/>
      <c r="C147" s="303" t="s">
        <v>2486</v>
      </c>
      <c r="D147" s="303"/>
      <c r="E147" s="303"/>
      <c r="F147" s="303"/>
      <c r="G147" s="303"/>
      <c r="H147" s="303"/>
      <c r="I147" s="303"/>
      <c r="J147" s="303"/>
      <c r="K147" s="304"/>
    </row>
    <row r="148" s="1" customFormat="1" ht="17.25" customHeight="1">
      <c r="B148" s="302"/>
      <c r="C148" s="305" t="s">
        <v>2421</v>
      </c>
      <c r="D148" s="305"/>
      <c r="E148" s="305"/>
      <c r="F148" s="305" t="s">
        <v>2422</v>
      </c>
      <c r="G148" s="306"/>
      <c r="H148" s="305" t="s">
        <v>57</v>
      </c>
      <c r="I148" s="305" t="s">
        <v>60</v>
      </c>
      <c r="J148" s="305" t="s">
        <v>2423</v>
      </c>
      <c r="K148" s="304"/>
    </row>
    <row r="149" s="1" customFormat="1" ht="17.25" customHeight="1">
      <c r="B149" s="302"/>
      <c r="C149" s="307" t="s">
        <v>2424</v>
      </c>
      <c r="D149" s="307"/>
      <c r="E149" s="307"/>
      <c r="F149" s="308" t="s">
        <v>2425</v>
      </c>
      <c r="G149" s="309"/>
      <c r="H149" s="307"/>
      <c r="I149" s="307"/>
      <c r="J149" s="307" t="s">
        <v>2426</v>
      </c>
      <c r="K149" s="304"/>
    </row>
    <row r="150" s="1" customFormat="1" ht="5.25" customHeight="1">
      <c r="B150" s="315"/>
      <c r="C150" s="310"/>
      <c r="D150" s="310"/>
      <c r="E150" s="310"/>
      <c r="F150" s="310"/>
      <c r="G150" s="311"/>
      <c r="H150" s="310"/>
      <c r="I150" s="310"/>
      <c r="J150" s="310"/>
      <c r="K150" s="338"/>
    </row>
    <row r="151" s="1" customFormat="1" ht="15" customHeight="1">
      <c r="B151" s="315"/>
      <c r="C151" s="342" t="s">
        <v>2430</v>
      </c>
      <c r="D151" s="290"/>
      <c r="E151" s="290"/>
      <c r="F151" s="343" t="s">
        <v>2427</v>
      </c>
      <c r="G151" s="290"/>
      <c r="H151" s="342" t="s">
        <v>2467</v>
      </c>
      <c r="I151" s="342" t="s">
        <v>2429</v>
      </c>
      <c r="J151" s="342">
        <v>120</v>
      </c>
      <c r="K151" s="338"/>
    </row>
    <row r="152" s="1" customFormat="1" ht="15" customHeight="1">
      <c r="B152" s="315"/>
      <c r="C152" s="342" t="s">
        <v>2476</v>
      </c>
      <c r="D152" s="290"/>
      <c r="E152" s="290"/>
      <c r="F152" s="343" t="s">
        <v>2427</v>
      </c>
      <c r="G152" s="290"/>
      <c r="H152" s="342" t="s">
        <v>2487</v>
      </c>
      <c r="I152" s="342" t="s">
        <v>2429</v>
      </c>
      <c r="J152" s="342" t="s">
        <v>2478</v>
      </c>
      <c r="K152" s="338"/>
    </row>
    <row r="153" s="1" customFormat="1" ht="15" customHeight="1">
      <c r="B153" s="315"/>
      <c r="C153" s="342" t="s">
        <v>2375</v>
      </c>
      <c r="D153" s="290"/>
      <c r="E153" s="290"/>
      <c r="F153" s="343" t="s">
        <v>2427</v>
      </c>
      <c r="G153" s="290"/>
      <c r="H153" s="342" t="s">
        <v>2488</v>
      </c>
      <c r="I153" s="342" t="s">
        <v>2429</v>
      </c>
      <c r="J153" s="342" t="s">
        <v>2478</v>
      </c>
      <c r="K153" s="338"/>
    </row>
    <row r="154" s="1" customFormat="1" ht="15" customHeight="1">
      <c r="B154" s="315"/>
      <c r="C154" s="342" t="s">
        <v>2432</v>
      </c>
      <c r="D154" s="290"/>
      <c r="E154" s="290"/>
      <c r="F154" s="343" t="s">
        <v>2433</v>
      </c>
      <c r="G154" s="290"/>
      <c r="H154" s="342" t="s">
        <v>2467</v>
      </c>
      <c r="I154" s="342" t="s">
        <v>2429</v>
      </c>
      <c r="J154" s="342">
        <v>50</v>
      </c>
      <c r="K154" s="338"/>
    </row>
    <row r="155" s="1" customFormat="1" ht="15" customHeight="1">
      <c r="B155" s="315"/>
      <c r="C155" s="342" t="s">
        <v>2435</v>
      </c>
      <c r="D155" s="290"/>
      <c r="E155" s="290"/>
      <c r="F155" s="343" t="s">
        <v>2427</v>
      </c>
      <c r="G155" s="290"/>
      <c r="H155" s="342" t="s">
        <v>2467</v>
      </c>
      <c r="I155" s="342" t="s">
        <v>2437</v>
      </c>
      <c r="J155" s="342"/>
      <c r="K155" s="338"/>
    </row>
    <row r="156" s="1" customFormat="1" ht="15" customHeight="1">
      <c r="B156" s="315"/>
      <c r="C156" s="342" t="s">
        <v>2446</v>
      </c>
      <c r="D156" s="290"/>
      <c r="E156" s="290"/>
      <c r="F156" s="343" t="s">
        <v>2433</v>
      </c>
      <c r="G156" s="290"/>
      <c r="H156" s="342" t="s">
        <v>2467</v>
      </c>
      <c r="I156" s="342" t="s">
        <v>2429</v>
      </c>
      <c r="J156" s="342">
        <v>50</v>
      </c>
      <c r="K156" s="338"/>
    </row>
    <row r="157" s="1" customFormat="1" ht="15" customHeight="1">
      <c r="B157" s="315"/>
      <c r="C157" s="342" t="s">
        <v>2454</v>
      </c>
      <c r="D157" s="290"/>
      <c r="E157" s="290"/>
      <c r="F157" s="343" t="s">
        <v>2433</v>
      </c>
      <c r="G157" s="290"/>
      <c r="H157" s="342" t="s">
        <v>2467</v>
      </c>
      <c r="I157" s="342" t="s">
        <v>2429</v>
      </c>
      <c r="J157" s="342">
        <v>50</v>
      </c>
      <c r="K157" s="338"/>
    </row>
    <row r="158" s="1" customFormat="1" ht="15" customHeight="1">
      <c r="B158" s="315"/>
      <c r="C158" s="342" t="s">
        <v>2452</v>
      </c>
      <c r="D158" s="290"/>
      <c r="E158" s="290"/>
      <c r="F158" s="343" t="s">
        <v>2433</v>
      </c>
      <c r="G158" s="290"/>
      <c r="H158" s="342" t="s">
        <v>2467</v>
      </c>
      <c r="I158" s="342" t="s">
        <v>2429</v>
      </c>
      <c r="J158" s="342">
        <v>50</v>
      </c>
      <c r="K158" s="338"/>
    </row>
    <row r="159" s="1" customFormat="1" ht="15" customHeight="1">
      <c r="B159" s="315"/>
      <c r="C159" s="342" t="s">
        <v>119</v>
      </c>
      <c r="D159" s="290"/>
      <c r="E159" s="290"/>
      <c r="F159" s="343" t="s">
        <v>2427</v>
      </c>
      <c r="G159" s="290"/>
      <c r="H159" s="342" t="s">
        <v>2489</v>
      </c>
      <c r="I159" s="342" t="s">
        <v>2429</v>
      </c>
      <c r="J159" s="342" t="s">
        <v>2490</v>
      </c>
      <c r="K159" s="338"/>
    </row>
    <row r="160" s="1" customFormat="1" ht="15" customHeight="1">
      <c r="B160" s="315"/>
      <c r="C160" s="342" t="s">
        <v>2491</v>
      </c>
      <c r="D160" s="290"/>
      <c r="E160" s="290"/>
      <c r="F160" s="343" t="s">
        <v>2427</v>
      </c>
      <c r="G160" s="290"/>
      <c r="H160" s="342" t="s">
        <v>2492</v>
      </c>
      <c r="I160" s="342" t="s">
        <v>2462</v>
      </c>
      <c r="J160" s="342"/>
      <c r="K160" s="338"/>
    </row>
    <row r="161" s="1" customFormat="1" ht="15" customHeight="1">
      <c r="B161" s="344"/>
      <c r="C161" s="324"/>
      <c r="D161" s="324"/>
      <c r="E161" s="324"/>
      <c r="F161" s="324"/>
      <c r="G161" s="324"/>
      <c r="H161" s="324"/>
      <c r="I161" s="324"/>
      <c r="J161" s="324"/>
      <c r="K161" s="345"/>
    </row>
    <row r="162" s="1" customFormat="1" ht="18.75" customHeight="1">
      <c r="B162" s="326"/>
      <c r="C162" s="336"/>
      <c r="D162" s="336"/>
      <c r="E162" s="336"/>
      <c r="F162" s="346"/>
      <c r="G162" s="336"/>
      <c r="H162" s="336"/>
      <c r="I162" s="336"/>
      <c r="J162" s="336"/>
      <c r="K162" s="326"/>
    </row>
    <row r="163" s="1" customFormat="1" ht="18.75" customHeight="1">
      <c r="B163" s="298"/>
      <c r="C163" s="298"/>
      <c r="D163" s="298"/>
      <c r="E163" s="298"/>
      <c r="F163" s="298"/>
      <c r="G163" s="298"/>
      <c r="H163" s="298"/>
      <c r="I163" s="298"/>
      <c r="J163" s="298"/>
      <c r="K163" s="298"/>
    </row>
    <row r="164" s="1" customFormat="1" ht="7.5" customHeight="1">
      <c r="B164" s="277"/>
      <c r="C164" s="278"/>
      <c r="D164" s="278"/>
      <c r="E164" s="278"/>
      <c r="F164" s="278"/>
      <c r="G164" s="278"/>
      <c r="H164" s="278"/>
      <c r="I164" s="278"/>
      <c r="J164" s="278"/>
      <c r="K164" s="279"/>
    </row>
    <row r="165" s="1" customFormat="1" ht="45" customHeight="1">
      <c r="B165" s="280"/>
      <c r="C165" s="281" t="s">
        <v>2493</v>
      </c>
      <c r="D165" s="281"/>
      <c r="E165" s="281"/>
      <c r="F165" s="281"/>
      <c r="G165" s="281"/>
      <c r="H165" s="281"/>
      <c r="I165" s="281"/>
      <c r="J165" s="281"/>
      <c r="K165" s="282"/>
    </row>
    <row r="166" s="1" customFormat="1" ht="17.25" customHeight="1">
      <c r="B166" s="280"/>
      <c r="C166" s="305" t="s">
        <v>2421</v>
      </c>
      <c r="D166" s="305"/>
      <c r="E166" s="305"/>
      <c r="F166" s="305" t="s">
        <v>2422</v>
      </c>
      <c r="G166" s="347"/>
      <c r="H166" s="348" t="s">
        <v>57</v>
      </c>
      <c r="I166" s="348" t="s">
        <v>60</v>
      </c>
      <c r="J166" s="305" t="s">
        <v>2423</v>
      </c>
      <c r="K166" s="282"/>
    </row>
    <row r="167" s="1" customFormat="1" ht="17.25" customHeight="1">
      <c r="B167" s="283"/>
      <c r="C167" s="307" t="s">
        <v>2424</v>
      </c>
      <c r="D167" s="307"/>
      <c r="E167" s="307"/>
      <c r="F167" s="308" t="s">
        <v>2425</v>
      </c>
      <c r="G167" s="349"/>
      <c r="H167" s="350"/>
      <c r="I167" s="350"/>
      <c r="J167" s="307" t="s">
        <v>2426</v>
      </c>
      <c r="K167" s="285"/>
    </row>
    <row r="168" s="1" customFormat="1" ht="5.25" customHeight="1">
      <c r="B168" s="315"/>
      <c r="C168" s="310"/>
      <c r="D168" s="310"/>
      <c r="E168" s="310"/>
      <c r="F168" s="310"/>
      <c r="G168" s="311"/>
      <c r="H168" s="310"/>
      <c r="I168" s="310"/>
      <c r="J168" s="310"/>
      <c r="K168" s="338"/>
    </row>
    <row r="169" s="1" customFormat="1" ht="15" customHeight="1">
      <c r="B169" s="315"/>
      <c r="C169" s="290" t="s">
        <v>2430</v>
      </c>
      <c r="D169" s="290"/>
      <c r="E169" s="290"/>
      <c r="F169" s="313" t="s">
        <v>2427</v>
      </c>
      <c r="G169" s="290"/>
      <c r="H169" s="290" t="s">
        <v>2467</v>
      </c>
      <c r="I169" s="290" t="s">
        <v>2429</v>
      </c>
      <c r="J169" s="290">
        <v>120</v>
      </c>
      <c r="K169" s="338"/>
    </row>
    <row r="170" s="1" customFormat="1" ht="15" customHeight="1">
      <c r="B170" s="315"/>
      <c r="C170" s="290" t="s">
        <v>2476</v>
      </c>
      <c r="D170" s="290"/>
      <c r="E170" s="290"/>
      <c r="F170" s="313" t="s">
        <v>2427</v>
      </c>
      <c r="G170" s="290"/>
      <c r="H170" s="290" t="s">
        <v>2477</v>
      </c>
      <c r="I170" s="290" t="s">
        <v>2429</v>
      </c>
      <c r="J170" s="290" t="s">
        <v>2478</v>
      </c>
      <c r="K170" s="338"/>
    </row>
    <row r="171" s="1" customFormat="1" ht="15" customHeight="1">
      <c r="B171" s="315"/>
      <c r="C171" s="290" t="s">
        <v>2375</v>
      </c>
      <c r="D171" s="290"/>
      <c r="E171" s="290"/>
      <c r="F171" s="313" t="s">
        <v>2427</v>
      </c>
      <c r="G171" s="290"/>
      <c r="H171" s="290" t="s">
        <v>2494</v>
      </c>
      <c r="I171" s="290" t="s">
        <v>2429</v>
      </c>
      <c r="J171" s="290" t="s">
        <v>2478</v>
      </c>
      <c r="K171" s="338"/>
    </row>
    <row r="172" s="1" customFormat="1" ht="15" customHeight="1">
      <c r="B172" s="315"/>
      <c r="C172" s="290" t="s">
        <v>2432</v>
      </c>
      <c r="D172" s="290"/>
      <c r="E172" s="290"/>
      <c r="F172" s="313" t="s">
        <v>2433</v>
      </c>
      <c r="G172" s="290"/>
      <c r="H172" s="290" t="s">
        <v>2494</v>
      </c>
      <c r="I172" s="290" t="s">
        <v>2429</v>
      </c>
      <c r="J172" s="290">
        <v>50</v>
      </c>
      <c r="K172" s="338"/>
    </row>
    <row r="173" s="1" customFormat="1" ht="15" customHeight="1">
      <c r="B173" s="315"/>
      <c r="C173" s="290" t="s">
        <v>2435</v>
      </c>
      <c r="D173" s="290"/>
      <c r="E173" s="290"/>
      <c r="F173" s="313" t="s">
        <v>2427</v>
      </c>
      <c r="G173" s="290"/>
      <c r="H173" s="290" t="s">
        <v>2494</v>
      </c>
      <c r="I173" s="290" t="s">
        <v>2437</v>
      </c>
      <c r="J173" s="290"/>
      <c r="K173" s="338"/>
    </row>
    <row r="174" s="1" customFormat="1" ht="15" customHeight="1">
      <c r="B174" s="315"/>
      <c r="C174" s="290" t="s">
        <v>2446</v>
      </c>
      <c r="D174" s="290"/>
      <c r="E174" s="290"/>
      <c r="F174" s="313" t="s">
        <v>2433</v>
      </c>
      <c r="G174" s="290"/>
      <c r="H174" s="290" t="s">
        <v>2494</v>
      </c>
      <c r="I174" s="290" t="s">
        <v>2429</v>
      </c>
      <c r="J174" s="290">
        <v>50</v>
      </c>
      <c r="K174" s="338"/>
    </row>
    <row r="175" s="1" customFormat="1" ht="15" customHeight="1">
      <c r="B175" s="315"/>
      <c r="C175" s="290" t="s">
        <v>2454</v>
      </c>
      <c r="D175" s="290"/>
      <c r="E175" s="290"/>
      <c r="F175" s="313" t="s">
        <v>2433</v>
      </c>
      <c r="G175" s="290"/>
      <c r="H175" s="290" t="s">
        <v>2494</v>
      </c>
      <c r="I175" s="290" t="s">
        <v>2429</v>
      </c>
      <c r="J175" s="290">
        <v>50</v>
      </c>
      <c r="K175" s="338"/>
    </row>
    <row r="176" s="1" customFormat="1" ht="15" customHeight="1">
      <c r="B176" s="315"/>
      <c r="C176" s="290" t="s">
        <v>2452</v>
      </c>
      <c r="D176" s="290"/>
      <c r="E176" s="290"/>
      <c r="F176" s="313" t="s">
        <v>2433</v>
      </c>
      <c r="G176" s="290"/>
      <c r="H176" s="290" t="s">
        <v>2494</v>
      </c>
      <c r="I176" s="290" t="s">
        <v>2429</v>
      </c>
      <c r="J176" s="290">
        <v>50</v>
      </c>
      <c r="K176" s="338"/>
    </row>
    <row r="177" s="1" customFormat="1" ht="15" customHeight="1">
      <c r="B177" s="315"/>
      <c r="C177" s="290" t="s">
        <v>128</v>
      </c>
      <c r="D177" s="290"/>
      <c r="E177" s="290"/>
      <c r="F177" s="313" t="s">
        <v>2427</v>
      </c>
      <c r="G177" s="290"/>
      <c r="H177" s="290" t="s">
        <v>2495</v>
      </c>
      <c r="I177" s="290" t="s">
        <v>2496</v>
      </c>
      <c r="J177" s="290"/>
      <c r="K177" s="338"/>
    </row>
    <row r="178" s="1" customFormat="1" ht="15" customHeight="1">
      <c r="B178" s="315"/>
      <c r="C178" s="290" t="s">
        <v>60</v>
      </c>
      <c r="D178" s="290"/>
      <c r="E178" s="290"/>
      <c r="F178" s="313" t="s">
        <v>2427</v>
      </c>
      <c r="G178" s="290"/>
      <c r="H178" s="290" t="s">
        <v>2497</v>
      </c>
      <c r="I178" s="290" t="s">
        <v>2498</v>
      </c>
      <c r="J178" s="290">
        <v>1</v>
      </c>
      <c r="K178" s="338"/>
    </row>
    <row r="179" s="1" customFormat="1" ht="15" customHeight="1">
      <c r="B179" s="315"/>
      <c r="C179" s="290" t="s">
        <v>56</v>
      </c>
      <c r="D179" s="290"/>
      <c r="E179" s="290"/>
      <c r="F179" s="313" t="s">
        <v>2427</v>
      </c>
      <c r="G179" s="290"/>
      <c r="H179" s="290" t="s">
        <v>2499</v>
      </c>
      <c r="I179" s="290" t="s">
        <v>2429</v>
      </c>
      <c r="J179" s="290">
        <v>20</v>
      </c>
      <c r="K179" s="338"/>
    </row>
    <row r="180" s="1" customFormat="1" ht="15" customHeight="1">
      <c r="B180" s="315"/>
      <c r="C180" s="290" t="s">
        <v>57</v>
      </c>
      <c r="D180" s="290"/>
      <c r="E180" s="290"/>
      <c r="F180" s="313" t="s">
        <v>2427</v>
      </c>
      <c r="G180" s="290"/>
      <c r="H180" s="290" t="s">
        <v>2500</v>
      </c>
      <c r="I180" s="290" t="s">
        <v>2429</v>
      </c>
      <c r="J180" s="290">
        <v>255</v>
      </c>
      <c r="K180" s="338"/>
    </row>
    <row r="181" s="1" customFormat="1" ht="15" customHeight="1">
      <c r="B181" s="315"/>
      <c r="C181" s="290" t="s">
        <v>129</v>
      </c>
      <c r="D181" s="290"/>
      <c r="E181" s="290"/>
      <c r="F181" s="313" t="s">
        <v>2427</v>
      </c>
      <c r="G181" s="290"/>
      <c r="H181" s="290" t="s">
        <v>2391</v>
      </c>
      <c r="I181" s="290" t="s">
        <v>2429</v>
      </c>
      <c r="J181" s="290">
        <v>10</v>
      </c>
      <c r="K181" s="338"/>
    </row>
    <row r="182" s="1" customFormat="1" ht="15" customHeight="1">
      <c r="B182" s="315"/>
      <c r="C182" s="290" t="s">
        <v>130</v>
      </c>
      <c r="D182" s="290"/>
      <c r="E182" s="290"/>
      <c r="F182" s="313" t="s">
        <v>2427</v>
      </c>
      <c r="G182" s="290"/>
      <c r="H182" s="290" t="s">
        <v>2501</v>
      </c>
      <c r="I182" s="290" t="s">
        <v>2462</v>
      </c>
      <c r="J182" s="290"/>
      <c r="K182" s="338"/>
    </row>
    <row r="183" s="1" customFormat="1" ht="15" customHeight="1">
      <c r="B183" s="315"/>
      <c r="C183" s="290" t="s">
        <v>2502</v>
      </c>
      <c r="D183" s="290"/>
      <c r="E183" s="290"/>
      <c r="F183" s="313" t="s">
        <v>2427</v>
      </c>
      <c r="G183" s="290"/>
      <c r="H183" s="290" t="s">
        <v>2503</v>
      </c>
      <c r="I183" s="290" t="s">
        <v>2462</v>
      </c>
      <c r="J183" s="290"/>
      <c r="K183" s="338"/>
    </row>
    <row r="184" s="1" customFormat="1" ht="15" customHeight="1">
      <c r="B184" s="315"/>
      <c r="C184" s="290" t="s">
        <v>2491</v>
      </c>
      <c r="D184" s="290"/>
      <c r="E184" s="290"/>
      <c r="F184" s="313" t="s">
        <v>2427</v>
      </c>
      <c r="G184" s="290"/>
      <c r="H184" s="290" t="s">
        <v>2504</v>
      </c>
      <c r="I184" s="290" t="s">
        <v>2462</v>
      </c>
      <c r="J184" s="290"/>
      <c r="K184" s="338"/>
    </row>
    <row r="185" s="1" customFormat="1" ht="15" customHeight="1">
      <c r="B185" s="315"/>
      <c r="C185" s="290" t="s">
        <v>132</v>
      </c>
      <c r="D185" s="290"/>
      <c r="E185" s="290"/>
      <c r="F185" s="313" t="s">
        <v>2433</v>
      </c>
      <c r="G185" s="290"/>
      <c r="H185" s="290" t="s">
        <v>2505</v>
      </c>
      <c r="I185" s="290" t="s">
        <v>2429</v>
      </c>
      <c r="J185" s="290">
        <v>50</v>
      </c>
      <c r="K185" s="338"/>
    </row>
    <row r="186" s="1" customFormat="1" ht="15" customHeight="1">
      <c r="B186" s="315"/>
      <c r="C186" s="290" t="s">
        <v>2506</v>
      </c>
      <c r="D186" s="290"/>
      <c r="E186" s="290"/>
      <c r="F186" s="313" t="s">
        <v>2433</v>
      </c>
      <c r="G186" s="290"/>
      <c r="H186" s="290" t="s">
        <v>2507</v>
      </c>
      <c r="I186" s="290" t="s">
        <v>2508</v>
      </c>
      <c r="J186" s="290"/>
      <c r="K186" s="338"/>
    </row>
    <row r="187" s="1" customFormat="1" ht="15" customHeight="1">
      <c r="B187" s="315"/>
      <c r="C187" s="290" t="s">
        <v>2509</v>
      </c>
      <c r="D187" s="290"/>
      <c r="E187" s="290"/>
      <c r="F187" s="313" t="s">
        <v>2433</v>
      </c>
      <c r="G187" s="290"/>
      <c r="H187" s="290" t="s">
        <v>2510</v>
      </c>
      <c r="I187" s="290" t="s">
        <v>2508</v>
      </c>
      <c r="J187" s="290"/>
      <c r="K187" s="338"/>
    </row>
    <row r="188" s="1" customFormat="1" ht="15" customHeight="1">
      <c r="B188" s="315"/>
      <c r="C188" s="290" t="s">
        <v>2511</v>
      </c>
      <c r="D188" s="290"/>
      <c r="E188" s="290"/>
      <c r="F188" s="313" t="s">
        <v>2433</v>
      </c>
      <c r="G188" s="290"/>
      <c r="H188" s="290" t="s">
        <v>2512</v>
      </c>
      <c r="I188" s="290" t="s">
        <v>2508</v>
      </c>
      <c r="J188" s="290"/>
      <c r="K188" s="338"/>
    </row>
    <row r="189" s="1" customFormat="1" ht="15" customHeight="1">
      <c r="B189" s="315"/>
      <c r="C189" s="351" t="s">
        <v>2513</v>
      </c>
      <c r="D189" s="290"/>
      <c r="E189" s="290"/>
      <c r="F189" s="313" t="s">
        <v>2433</v>
      </c>
      <c r="G189" s="290"/>
      <c r="H189" s="290" t="s">
        <v>2514</v>
      </c>
      <c r="I189" s="290" t="s">
        <v>2515</v>
      </c>
      <c r="J189" s="352" t="s">
        <v>2516</v>
      </c>
      <c r="K189" s="338"/>
    </row>
    <row r="190" s="17" customFormat="1" ht="15" customHeight="1">
      <c r="B190" s="353"/>
      <c r="C190" s="354" t="s">
        <v>2517</v>
      </c>
      <c r="D190" s="355"/>
      <c r="E190" s="355"/>
      <c r="F190" s="356" t="s">
        <v>2433</v>
      </c>
      <c r="G190" s="355"/>
      <c r="H190" s="355" t="s">
        <v>2518</v>
      </c>
      <c r="I190" s="355" t="s">
        <v>2515</v>
      </c>
      <c r="J190" s="357" t="s">
        <v>2516</v>
      </c>
      <c r="K190" s="358"/>
    </row>
    <row r="191" s="1" customFormat="1" ht="15" customHeight="1">
      <c r="B191" s="315"/>
      <c r="C191" s="351" t="s">
        <v>45</v>
      </c>
      <c r="D191" s="290"/>
      <c r="E191" s="290"/>
      <c r="F191" s="313" t="s">
        <v>2427</v>
      </c>
      <c r="G191" s="290"/>
      <c r="H191" s="287" t="s">
        <v>2519</v>
      </c>
      <c r="I191" s="290" t="s">
        <v>2520</v>
      </c>
      <c r="J191" s="290"/>
      <c r="K191" s="338"/>
    </row>
    <row r="192" s="1" customFormat="1" ht="15" customHeight="1">
      <c r="B192" s="315"/>
      <c r="C192" s="351" t="s">
        <v>2521</v>
      </c>
      <c r="D192" s="290"/>
      <c r="E192" s="290"/>
      <c r="F192" s="313" t="s">
        <v>2427</v>
      </c>
      <c r="G192" s="290"/>
      <c r="H192" s="290" t="s">
        <v>2522</v>
      </c>
      <c r="I192" s="290" t="s">
        <v>2462</v>
      </c>
      <c r="J192" s="290"/>
      <c r="K192" s="338"/>
    </row>
    <row r="193" s="1" customFormat="1" ht="15" customHeight="1">
      <c r="B193" s="315"/>
      <c r="C193" s="351" t="s">
        <v>2523</v>
      </c>
      <c r="D193" s="290"/>
      <c r="E193" s="290"/>
      <c r="F193" s="313" t="s">
        <v>2427</v>
      </c>
      <c r="G193" s="290"/>
      <c r="H193" s="290" t="s">
        <v>2524</v>
      </c>
      <c r="I193" s="290" t="s">
        <v>2462</v>
      </c>
      <c r="J193" s="290"/>
      <c r="K193" s="338"/>
    </row>
    <row r="194" s="1" customFormat="1" ht="15" customHeight="1">
      <c r="B194" s="315"/>
      <c r="C194" s="351" t="s">
        <v>2525</v>
      </c>
      <c r="D194" s="290"/>
      <c r="E194" s="290"/>
      <c r="F194" s="313" t="s">
        <v>2433</v>
      </c>
      <c r="G194" s="290"/>
      <c r="H194" s="290" t="s">
        <v>2526</v>
      </c>
      <c r="I194" s="290" t="s">
        <v>2462</v>
      </c>
      <c r="J194" s="290"/>
      <c r="K194" s="338"/>
    </row>
    <row r="195" s="1" customFormat="1" ht="15" customHeight="1">
      <c r="B195" s="344"/>
      <c r="C195" s="359"/>
      <c r="D195" s="324"/>
      <c r="E195" s="324"/>
      <c r="F195" s="324"/>
      <c r="G195" s="324"/>
      <c r="H195" s="324"/>
      <c r="I195" s="324"/>
      <c r="J195" s="324"/>
      <c r="K195" s="345"/>
    </row>
    <row r="196" s="1" customFormat="1" ht="18.75" customHeight="1">
      <c r="B196" s="326"/>
      <c r="C196" s="336"/>
      <c r="D196" s="336"/>
      <c r="E196" s="336"/>
      <c r="F196" s="346"/>
      <c r="G196" s="336"/>
      <c r="H196" s="336"/>
      <c r="I196" s="336"/>
      <c r="J196" s="336"/>
      <c r="K196" s="326"/>
    </row>
    <row r="197" s="1" customFormat="1" ht="18.75" customHeight="1">
      <c r="B197" s="326"/>
      <c r="C197" s="336"/>
      <c r="D197" s="336"/>
      <c r="E197" s="336"/>
      <c r="F197" s="346"/>
      <c r="G197" s="336"/>
      <c r="H197" s="336"/>
      <c r="I197" s="336"/>
      <c r="J197" s="336"/>
      <c r="K197" s="326"/>
    </row>
    <row r="198" s="1" customFormat="1" ht="18.75" customHeight="1">
      <c r="B198" s="298"/>
      <c r="C198" s="298"/>
      <c r="D198" s="298"/>
      <c r="E198" s="298"/>
      <c r="F198" s="298"/>
      <c r="G198" s="298"/>
      <c r="H198" s="298"/>
      <c r="I198" s="298"/>
      <c r="J198" s="298"/>
      <c r="K198" s="298"/>
    </row>
    <row r="199" s="1" customFormat="1">
      <c r="B199" s="277"/>
      <c r="C199" s="278"/>
      <c r="D199" s="278"/>
      <c r="E199" s="278"/>
      <c r="F199" s="278"/>
      <c r="G199" s="278"/>
      <c r="H199" s="278"/>
      <c r="I199" s="278"/>
      <c r="J199" s="278"/>
      <c r="K199" s="279"/>
    </row>
    <row r="200" s="1" customFormat="1" ht="21">
      <c r="B200" s="280"/>
      <c r="C200" s="281" t="s">
        <v>2527</v>
      </c>
      <c r="D200" s="281"/>
      <c r="E200" s="281"/>
      <c r="F200" s="281"/>
      <c r="G200" s="281"/>
      <c r="H200" s="281"/>
      <c r="I200" s="281"/>
      <c r="J200" s="281"/>
      <c r="K200" s="282"/>
    </row>
    <row r="201" s="1" customFormat="1" ht="25.5" customHeight="1">
      <c r="B201" s="280"/>
      <c r="C201" s="360" t="s">
        <v>2528</v>
      </c>
      <c r="D201" s="360"/>
      <c r="E201" s="360"/>
      <c r="F201" s="360" t="s">
        <v>2529</v>
      </c>
      <c r="G201" s="361"/>
      <c r="H201" s="360" t="s">
        <v>2530</v>
      </c>
      <c r="I201" s="360"/>
      <c r="J201" s="360"/>
      <c r="K201" s="282"/>
    </row>
    <row r="202" s="1" customFormat="1" ht="5.25" customHeight="1">
      <c r="B202" s="315"/>
      <c r="C202" s="310"/>
      <c r="D202" s="310"/>
      <c r="E202" s="310"/>
      <c r="F202" s="310"/>
      <c r="G202" s="336"/>
      <c r="H202" s="310"/>
      <c r="I202" s="310"/>
      <c r="J202" s="310"/>
      <c r="K202" s="338"/>
    </row>
    <row r="203" s="1" customFormat="1" ht="15" customHeight="1">
      <c r="B203" s="315"/>
      <c r="C203" s="290" t="s">
        <v>2520</v>
      </c>
      <c r="D203" s="290"/>
      <c r="E203" s="290"/>
      <c r="F203" s="313" t="s">
        <v>46</v>
      </c>
      <c r="G203" s="290"/>
      <c r="H203" s="290" t="s">
        <v>2531</v>
      </c>
      <c r="I203" s="290"/>
      <c r="J203" s="290"/>
      <c r="K203" s="338"/>
    </row>
    <row r="204" s="1" customFormat="1" ht="15" customHeight="1">
      <c r="B204" s="315"/>
      <c r="C204" s="290"/>
      <c r="D204" s="290"/>
      <c r="E204" s="290"/>
      <c r="F204" s="313" t="s">
        <v>47</v>
      </c>
      <c r="G204" s="290"/>
      <c r="H204" s="290" t="s">
        <v>2532</v>
      </c>
      <c r="I204" s="290"/>
      <c r="J204" s="290"/>
      <c r="K204" s="338"/>
    </row>
    <row r="205" s="1" customFormat="1" ht="15" customHeight="1">
      <c r="B205" s="315"/>
      <c r="C205" s="290"/>
      <c r="D205" s="290"/>
      <c r="E205" s="290"/>
      <c r="F205" s="313" t="s">
        <v>50</v>
      </c>
      <c r="G205" s="290"/>
      <c r="H205" s="290" t="s">
        <v>2533</v>
      </c>
      <c r="I205" s="290"/>
      <c r="J205" s="290"/>
      <c r="K205" s="338"/>
    </row>
    <row r="206" s="1" customFormat="1" ht="15" customHeight="1">
      <c r="B206" s="315"/>
      <c r="C206" s="290"/>
      <c r="D206" s="290"/>
      <c r="E206" s="290"/>
      <c r="F206" s="313" t="s">
        <v>48</v>
      </c>
      <c r="G206" s="290"/>
      <c r="H206" s="290" t="s">
        <v>2534</v>
      </c>
      <c r="I206" s="290"/>
      <c r="J206" s="290"/>
      <c r="K206" s="338"/>
    </row>
    <row r="207" s="1" customFormat="1" ht="15" customHeight="1">
      <c r="B207" s="315"/>
      <c r="C207" s="290"/>
      <c r="D207" s="290"/>
      <c r="E207" s="290"/>
      <c r="F207" s="313" t="s">
        <v>49</v>
      </c>
      <c r="G207" s="290"/>
      <c r="H207" s="290" t="s">
        <v>2535</v>
      </c>
      <c r="I207" s="290"/>
      <c r="J207" s="290"/>
      <c r="K207" s="338"/>
    </row>
    <row r="208" s="1" customFormat="1" ht="15" customHeight="1">
      <c r="B208" s="315"/>
      <c r="C208" s="290"/>
      <c r="D208" s="290"/>
      <c r="E208" s="290"/>
      <c r="F208" s="313"/>
      <c r="G208" s="290"/>
      <c r="H208" s="290"/>
      <c r="I208" s="290"/>
      <c r="J208" s="290"/>
      <c r="K208" s="338"/>
    </row>
    <row r="209" s="1" customFormat="1" ht="15" customHeight="1">
      <c r="B209" s="315"/>
      <c r="C209" s="290" t="s">
        <v>2474</v>
      </c>
      <c r="D209" s="290"/>
      <c r="E209" s="290"/>
      <c r="F209" s="313" t="s">
        <v>82</v>
      </c>
      <c r="G209" s="290"/>
      <c r="H209" s="290" t="s">
        <v>2536</v>
      </c>
      <c r="I209" s="290"/>
      <c r="J209" s="290"/>
      <c r="K209" s="338"/>
    </row>
    <row r="210" s="1" customFormat="1" ht="15" customHeight="1">
      <c r="B210" s="315"/>
      <c r="C210" s="290"/>
      <c r="D210" s="290"/>
      <c r="E210" s="290"/>
      <c r="F210" s="313" t="s">
        <v>2369</v>
      </c>
      <c r="G210" s="290"/>
      <c r="H210" s="290" t="s">
        <v>2370</v>
      </c>
      <c r="I210" s="290"/>
      <c r="J210" s="290"/>
      <c r="K210" s="338"/>
    </row>
    <row r="211" s="1" customFormat="1" ht="15" customHeight="1">
      <c r="B211" s="315"/>
      <c r="C211" s="290"/>
      <c r="D211" s="290"/>
      <c r="E211" s="290"/>
      <c r="F211" s="313" t="s">
        <v>2367</v>
      </c>
      <c r="G211" s="290"/>
      <c r="H211" s="290" t="s">
        <v>2537</v>
      </c>
      <c r="I211" s="290"/>
      <c r="J211" s="290"/>
      <c r="K211" s="338"/>
    </row>
    <row r="212" s="1" customFormat="1" ht="15" customHeight="1">
      <c r="B212" s="362"/>
      <c r="C212" s="290"/>
      <c r="D212" s="290"/>
      <c r="E212" s="290"/>
      <c r="F212" s="313" t="s">
        <v>2371</v>
      </c>
      <c r="G212" s="351"/>
      <c r="H212" s="342" t="s">
        <v>2372</v>
      </c>
      <c r="I212" s="342"/>
      <c r="J212" s="342"/>
      <c r="K212" s="363"/>
    </row>
    <row r="213" s="1" customFormat="1" ht="15" customHeight="1">
      <c r="B213" s="362"/>
      <c r="C213" s="290"/>
      <c r="D213" s="290"/>
      <c r="E213" s="290"/>
      <c r="F213" s="313" t="s">
        <v>2373</v>
      </c>
      <c r="G213" s="351"/>
      <c r="H213" s="342" t="s">
        <v>2538</v>
      </c>
      <c r="I213" s="342"/>
      <c r="J213" s="342"/>
      <c r="K213" s="363"/>
    </row>
    <row r="214" s="1" customFormat="1" ht="15" customHeight="1">
      <c r="B214" s="362"/>
      <c r="C214" s="290"/>
      <c r="D214" s="290"/>
      <c r="E214" s="290"/>
      <c r="F214" s="313"/>
      <c r="G214" s="351"/>
      <c r="H214" s="342"/>
      <c r="I214" s="342"/>
      <c r="J214" s="342"/>
      <c r="K214" s="363"/>
    </row>
    <row r="215" s="1" customFormat="1" ht="15" customHeight="1">
      <c r="B215" s="362"/>
      <c r="C215" s="290" t="s">
        <v>2498</v>
      </c>
      <c r="D215" s="290"/>
      <c r="E215" s="290"/>
      <c r="F215" s="313">
        <v>1</v>
      </c>
      <c r="G215" s="351"/>
      <c r="H215" s="342" t="s">
        <v>2539</v>
      </c>
      <c r="I215" s="342"/>
      <c r="J215" s="342"/>
      <c r="K215" s="363"/>
    </row>
    <row r="216" s="1" customFormat="1" ht="15" customHeight="1">
      <c r="B216" s="362"/>
      <c r="C216" s="290"/>
      <c r="D216" s="290"/>
      <c r="E216" s="290"/>
      <c r="F216" s="313">
        <v>2</v>
      </c>
      <c r="G216" s="351"/>
      <c r="H216" s="342" t="s">
        <v>2540</v>
      </c>
      <c r="I216" s="342"/>
      <c r="J216" s="342"/>
      <c r="K216" s="363"/>
    </row>
    <row r="217" s="1" customFormat="1" ht="15" customHeight="1">
      <c r="B217" s="362"/>
      <c r="C217" s="290"/>
      <c r="D217" s="290"/>
      <c r="E217" s="290"/>
      <c r="F217" s="313">
        <v>3</v>
      </c>
      <c r="G217" s="351"/>
      <c r="H217" s="342" t="s">
        <v>2541</v>
      </c>
      <c r="I217" s="342"/>
      <c r="J217" s="342"/>
      <c r="K217" s="363"/>
    </row>
    <row r="218" s="1" customFormat="1" ht="15" customHeight="1">
      <c r="B218" s="362"/>
      <c r="C218" s="290"/>
      <c r="D218" s="290"/>
      <c r="E218" s="290"/>
      <c r="F218" s="313">
        <v>4</v>
      </c>
      <c r="G218" s="351"/>
      <c r="H218" s="342" t="s">
        <v>2542</v>
      </c>
      <c r="I218" s="342"/>
      <c r="J218" s="342"/>
      <c r="K218" s="363"/>
    </row>
    <row r="219" s="1" customFormat="1" ht="12.75" customHeight="1">
      <c r="B219" s="364"/>
      <c r="C219" s="365"/>
      <c r="D219" s="365"/>
      <c r="E219" s="365"/>
      <c r="F219" s="365"/>
      <c r="G219" s="365"/>
      <c r="H219" s="365"/>
      <c r="I219" s="365"/>
      <c r="J219" s="365"/>
      <c r="K219" s="366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Kasalová Tereza, Ing.</dc:creator>
  <cp:lastModifiedBy>Kasalová Tereza, Ing.</cp:lastModifiedBy>
  <dcterms:created xsi:type="dcterms:W3CDTF">2026-03-09T10:22:56Z</dcterms:created>
  <dcterms:modified xsi:type="dcterms:W3CDTF">2026-03-09T10:23:28Z</dcterms:modified>
</cp:coreProperties>
</file>